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1755" windowWidth="19875" windowHeight="639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131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" sheetId="101" r:id="rId59"/>
    <sheet name="30" sheetId="103" r:id="rId60"/>
    <sheet name="31" sheetId="108" r:id="rId61"/>
    <sheet name="32" sheetId="113" r:id="rId62"/>
    <sheet name="33" sheetId="114" r:id="rId63"/>
    <sheet name="34" sheetId="115" r:id="rId64"/>
    <sheet name="35" sheetId="117" r:id="rId65"/>
    <sheet name="36" sheetId="118" r:id="rId66"/>
    <sheet name="37" sheetId="119" r:id="rId67"/>
    <sheet name="38" sheetId="120" r:id="rId68"/>
    <sheet name="39" sheetId="54" r:id="rId69"/>
    <sheet name="40" sheetId="55" r:id="rId70"/>
    <sheet name="41" sheetId="56" r:id="rId71"/>
    <sheet name="42" sheetId="57" r:id="rId72"/>
    <sheet name="43" sheetId="58" r:id="rId73"/>
    <sheet name="44" sheetId="59" r:id="rId74"/>
    <sheet name="45" sheetId="60" r:id="rId75"/>
    <sheet name="46-1" sheetId="61" r:id="rId76"/>
    <sheet name="46-2" sheetId="62" r:id="rId77"/>
    <sheet name="47-1" sheetId="63" r:id="rId78"/>
    <sheet name="47-2" sheetId="64" r:id="rId79"/>
    <sheet name="48-1" sheetId="65" r:id="rId80"/>
    <sheet name="48-2" sheetId="66" r:id="rId81"/>
    <sheet name="49-1" sheetId="67" r:id="rId82"/>
    <sheet name="49-2" sheetId="68" r:id="rId83"/>
    <sheet name="50-1" sheetId="69" r:id="rId84"/>
    <sheet name="50-2" sheetId="70" r:id="rId85"/>
    <sheet name="51-1" sheetId="71" r:id="rId86"/>
    <sheet name="51-2" sheetId="72" r:id="rId87"/>
    <sheet name="52-1" sheetId="73" r:id="rId88"/>
    <sheet name="52-2" sheetId="74" r:id="rId89"/>
    <sheet name="53" sheetId="125" r:id="rId90"/>
    <sheet name="54" sheetId="126" r:id="rId91"/>
    <sheet name="55" sheetId="127" r:id="rId92"/>
    <sheet name="56" sheetId="128" r:id="rId93"/>
    <sheet name="57" sheetId="129" r:id="rId94"/>
    <sheet name="58" sheetId="130" r:id="rId95"/>
    <sheet name="59" sheetId="82" r:id="rId96"/>
    <sheet name="60" sheetId="83" r:id="rId97"/>
    <sheet name="61" sheetId="123" r:id="rId98"/>
    <sheet name="62" sheetId="124" r:id="rId99"/>
    <sheet name="63" sheetId="95" r:id="rId100"/>
    <sheet name="64" sheetId="85" r:id="rId101"/>
    <sheet name="65" sheetId="86" r:id="rId102"/>
    <sheet name="66" sheetId="87" r:id="rId103"/>
    <sheet name="67" sheetId="132" r:id="rId104"/>
    <sheet name="68" sheetId="133" r:id="rId105"/>
    <sheet name="Abreviaturas" sheetId="92" r:id="rId106"/>
  </sheets>
  <externalReferences>
    <externalReference r:id="rId107"/>
    <externalReference r:id="rId108"/>
    <externalReference r:id="rId109"/>
    <externalReference r:id="rId110"/>
  </externalReferences>
  <definedNames>
    <definedName name="_xlnm._FilterDatabase" localSheetId="2" hidden="1">'2'!$J$39:$K$39</definedName>
    <definedName name="_xlnm._FilterDatabase" localSheetId="5" hidden="1">'5'!$A$38:$F$38</definedName>
    <definedName name="_xlnm._FilterDatabase" localSheetId="105">#REF!</definedName>
    <definedName name="_xlnm._FilterDatabase" localSheetId="0">#REF!</definedName>
    <definedName name="_xlnm._FilterDatabase">#REF!</definedName>
    <definedName name="A_impresión_IM" localSheetId="105">[1]FLUJOEERR!$A$364:$AD$487</definedName>
    <definedName name="A_impresión_IM" localSheetId="0">[1]FLUJOEERR!$A$364:$AD$487</definedName>
    <definedName name="A_impresión_IM">[2]FLUJOEERR!$A$364:$AD$487</definedName>
    <definedName name="I" localSheetId="105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'19'!$A$1:$P$37</definedName>
    <definedName name="_xlnm.Print_Area" localSheetId="2">'2'!$A$1:$H$72</definedName>
    <definedName name="_xlnm.Print_Area" localSheetId="43">'20'!$A$1:$O$35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68">'39'!$A$1:$M$26</definedName>
    <definedName name="_xlnm.Print_Area" localSheetId="4">'4'!$A$1:$K$78</definedName>
    <definedName name="_xlnm.Print_Area" localSheetId="69">'40'!$A$1:$K$30</definedName>
    <definedName name="_xlnm.Print_Area" localSheetId="70">'41'!$A$1:$K$30</definedName>
    <definedName name="_xlnm.Print_Area" localSheetId="71">'42'!$A$1:$K$41</definedName>
    <definedName name="_xlnm.Print_Area" localSheetId="72">'43'!$A$1:$L$35</definedName>
    <definedName name="_xlnm.Print_Area" localSheetId="73">'44'!$A$1:$J$60</definedName>
    <definedName name="_xlnm.Print_Area" localSheetId="74">'45'!$A$1:$K$43</definedName>
    <definedName name="_xlnm.Print_Area" localSheetId="75">'46-1'!$A$1:$O$27</definedName>
    <definedName name="_xlnm.Print_Area" localSheetId="76">'46-2'!$A$1:$O$27</definedName>
    <definedName name="_xlnm.Print_Area" localSheetId="77">'47-1'!$A$1:$N$30</definedName>
    <definedName name="_xlnm.Print_Area" localSheetId="78">'47-2'!$A$1:$O$30</definedName>
    <definedName name="_xlnm.Print_Area" localSheetId="79">'48-1'!$A$1:$N$30</definedName>
    <definedName name="_xlnm.Print_Area" localSheetId="80">'48-2'!$A$1:$O$30</definedName>
    <definedName name="_xlnm.Print_Area" localSheetId="81">'49-1'!$A$1:$N$41</definedName>
    <definedName name="_xlnm.Print_Area" localSheetId="82">'49-2'!$A$1:$O$41</definedName>
    <definedName name="_xlnm.Print_Area" localSheetId="83">'50-1'!$A$1:$N$35</definedName>
    <definedName name="_xlnm.Print_Area" localSheetId="84">'50-2'!$A$1:$O$35</definedName>
    <definedName name="_xlnm.Print_Area" localSheetId="85">'51-1'!$A$1:$N$60</definedName>
    <definedName name="_xlnm.Print_Area" localSheetId="86">'51-2'!$A$1:$P$60</definedName>
    <definedName name="_xlnm.Print_Area" localSheetId="87">'52-1'!$A$1:$N$42</definedName>
    <definedName name="_xlnm.Print_Area" localSheetId="88">'52-2'!$A$1:$O$42</definedName>
    <definedName name="_xlnm.Print_Area" localSheetId="95">'59'!$A$1:$F$77</definedName>
    <definedName name="_xlnm.Print_Area" localSheetId="6">'6'!$C$2:$J$26</definedName>
    <definedName name="_xlnm.Print_Area" localSheetId="96">'60'!$A$1:$F$77</definedName>
    <definedName name="_xlnm.Print_Area" localSheetId="100">'64'!$A$1:$I$118</definedName>
    <definedName name="_xlnm.Print_Area" localSheetId="101">'65'!$A$1:$J$32</definedName>
    <definedName name="_xlnm.Print_Area" localSheetId="102">'66'!$A$1:$AB$90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5">#REF!</definedName>
    <definedName name="_xlnm.Print_Area" localSheetId="0">INDICE!$B$10:$C$80</definedName>
    <definedName name="_xlnm.Print_Area">#REF!</definedName>
    <definedName name="Títulos_a_imprimir_IM" localSheetId="105">[3]FLUJOEERR!#REF!</definedName>
    <definedName name="Títulos_a_imprimir_IM" localSheetId="0">[3]FLUJOEERR!#REF!</definedName>
    <definedName name="Títulos_a_imprimir_IM">[4]FLUJOEERR!#REF!</definedName>
    <definedName name="VALOR" localSheetId="105">#REF!</definedName>
    <definedName name="VALOR" localSheetId="0">#REF!</definedName>
    <definedName name="VALOR">#REF!</definedName>
    <definedName name="Z" localSheetId="105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E50" i="132" l="1"/>
  <c r="F47" i="132" s="1"/>
  <c r="D50" i="132"/>
  <c r="C50" i="132"/>
  <c r="B50" i="132"/>
  <c r="E27" i="132"/>
  <c r="F23" i="132" s="1"/>
  <c r="E10" i="132"/>
  <c r="F8" i="132" s="1"/>
  <c r="D10" i="132"/>
  <c r="C10" i="132"/>
  <c r="B10" i="132"/>
  <c r="F49" i="132" l="1"/>
  <c r="F39" i="132"/>
  <c r="F45" i="132"/>
  <c r="F36" i="132"/>
  <c r="F43" i="132"/>
  <c r="F9" i="132"/>
  <c r="F35" i="132"/>
  <c r="F42" i="132"/>
  <c r="F48" i="132"/>
  <c r="F37" i="132"/>
  <c r="F40" i="132"/>
  <c r="F46" i="132"/>
  <c r="F7" i="132"/>
  <c r="F38" i="132"/>
  <c r="F41" i="132"/>
  <c r="F44" i="132"/>
  <c r="F21" i="132"/>
  <c r="F25" i="132"/>
  <c r="F24" i="132"/>
  <c r="F18" i="132"/>
  <c r="F22" i="132"/>
  <c r="F26" i="132"/>
  <c r="F20" i="132"/>
  <c r="F19" i="132"/>
  <c r="AF100" i="87"/>
  <c r="AF98" i="87"/>
  <c r="AF97" i="87"/>
  <c r="AF96" i="87"/>
  <c r="AF95" i="87"/>
  <c r="AF94" i="87"/>
  <c r="AF93" i="87"/>
  <c r="AF92" i="87"/>
  <c r="AF90" i="87"/>
  <c r="AF89" i="87"/>
  <c r="AF88" i="87"/>
  <c r="AF87" i="87"/>
  <c r="AF86" i="87"/>
  <c r="AF85" i="87"/>
  <c r="AF84" i="87"/>
  <c r="AF83" i="87"/>
  <c r="AF82" i="87"/>
  <c r="AF81" i="87"/>
  <c r="AF80" i="87"/>
  <c r="AF79" i="87"/>
  <c r="AF78" i="87"/>
  <c r="AF77" i="87"/>
  <c r="AF76" i="87"/>
  <c r="AF75" i="87"/>
  <c r="AF74" i="87"/>
  <c r="AF73" i="87"/>
  <c r="AF72" i="87"/>
  <c r="AF71" i="87"/>
  <c r="AF70" i="87"/>
  <c r="AF69" i="87"/>
  <c r="AF68" i="87"/>
  <c r="AF67" i="87"/>
  <c r="AF66" i="87"/>
  <c r="AF64" i="87"/>
  <c r="AF63" i="87"/>
  <c r="AF62" i="87"/>
  <c r="AF61" i="87"/>
  <c r="AF60" i="87"/>
  <c r="AF59" i="87"/>
  <c r="AF58" i="87"/>
  <c r="AF56" i="87"/>
  <c r="AF55" i="87"/>
  <c r="AF54" i="87"/>
  <c r="AF53" i="87"/>
  <c r="AF52" i="87"/>
  <c r="AF51" i="87"/>
  <c r="AF50" i="87"/>
  <c r="AF48" i="87"/>
  <c r="AF46" i="87"/>
  <c r="AF45" i="87"/>
  <c r="AF44" i="87"/>
  <c r="AF43" i="87"/>
  <c r="AF42" i="87"/>
  <c r="AF41" i="87"/>
  <c r="AF40" i="87"/>
  <c r="AF39" i="87"/>
  <c r="AF38" i="87"/>
  <c r="AF37" i="87"/>
  <c r="AF36" i="87"/>
  <c r="AF35" i="87"/>
  <c r="AF34" i="87"/>
  <c r="AF33" i="87"/>
  <c r="AF32" i="87"/>
  <c r="AF30" i="87"/>
  <c r="AF28" i="87"/>
  <c r="AF27" i="87"/>
  <c r="AF26" i="87"/>
  <c r="AF25" i="87"/>
  <c r="AF24" i="87"/>
  <c r="AF23" i="87"/>
  <c r="AF22" i="87"/>
  <c r="AF20" i="87"/>
  <c r="AE20" i="87"/>
  <c r="AD20" i="87"/>
  <c r="AD99" i="87" s="1"/>
  <c r="AC20" i="87"/>
  <c r="AC99" i="87" s="1"/>
  <c r="AB20" i="87"/>
  <c r="AB99" i="87" s="1"/>
  <c r="AA20" i="87"/>
  <c r="Z20" i="87"/>
  <c r="Z99" i="87" s="1"/>
  <c r="Y20" i="87"/>
  <c r="Y99" i="87" s="1"/>
  <c r="X20" i="87"/>
  <c r="X99" i="87" s="1"/>
  <c r="W20" i="87"/>
  <c r="V20" i="87"/>
  <c r="V99" i="87" s="1"/>
  <c r="U20" i="87"/>
  <c r="U99" i="87" s="1"/>
  <c r="T20" i="87"/>
  <c r="T99" i="87" s="1"/>
  <c r="S20" i="87"/>
  <c r="R20" i="87"/>
  <c r="R99" i="87" s="1"/>
  <c r="Q20" i="87"/>
  <c r="Q99" i="87" s="1"/>
  <c r="P20" i="87"/>
  <c r="P99" i="87" s="1"/>
  <c r="O20" i="87"/>
  <c r="N20" i="87"/>
  <c r="N99" i="87" s="1"/>
  <c r="M20" i="87"/>
  <c r="M99" i="87" s="1"/>
  <c r="L20" i="87"/>
  <c r="L99" i="87" s="1"/>
  <c r="K20" i="87"/>
  <c r="J20" i="87"/>
  <c r="J99" i="87" s="1"/>
  <c r="I20" i="87"/>
  <c r="I99" i="87" s="1"/>
  <c r="H20" i="87"/>
  <c r="H99" i="87" s="1"/>
  <c r="G20" i="87"/>
  <c r="F20" i="87"/>
  <c r="F99" i="87" s="1"/>
  <c r="E20" i="87"/>
  <c r="E99" i="87" s="1"/>
  <c r="D20" i="87"/>
  <c r="D99" i="87" s="1"/>
  <c r="C20" i="87"/>
  <c r="B20" i="87"/>
  <c r="B99" i="87" s="1"/>
  <c r="AF99" i="87" s="1"/>
  <c r="AF19" i="87"/>
  <c r="AF18" i="87"/>
  <c r="AF17" i="87"/>
  <c r="AF16" i="87"/>
  <c r="AF15" i="87"/>
  <c r="AF14" i="87"/>
  <c r="AF13" i="87"/>
  <c r="AF12" i="87"/>
  <c r="AF11" i="87"/>
  <c r="AF10" i="87"/>
  <c r="AE9" i="87"/>
  <c r="AE99" i="87" s="1"/>
  <c r="AD9" i="87"/>
  <c r="AC9" i="87"/>
  <c r="AB9" i="87"/>
  <c r="AA9" i="87"/>
  <c r="AA99" i="87" s="1"/>
  <c r="Z9" i="87"/>
  <c r="Y9" i="87"/>
  <c r="X9" i="87"/>
  <c r="W9" i="87"/>
  <c r="W99" i="87" s="1"/>
  <c r="V9" i="87"/>
  <c r="U9" i="87"/>
  <c r="T9" i="87"/>
  <c r="S9" i="87"/>
  <c r="S99" i="87" s="1"/>
  <c r="R9" i="87"/>
  <c r="Q9" i="87"/>
  <c r="P9" i="87"/>
  <c r="O9" i="87"/>
  <c r="O99" i="87" s="1"/>
  <c r="N9" i="87"/>
  <c r="M9" i="87"/>
  <c r="L9" i="87"/>
  <c r="K9" i="87"/>
  <c r="K99" i="87" s="1"/>
  <c r="J9" i="87"/>
  <c r="I9" i="87"/>
  <c r="H9" i="87"/>
  <c r="G9" i="87"/>
  <c r="G99" i="87" s="1"/>
  <c r="F9" i="87"/>
  <c r="E9" i="87"/>
  <c r="D9" i="87"/>
  <c r="C9" i="87"/>
  <c r="C99" i="87" s="1"/>
  <c r="B9" i="87"/>
  <c r="AF9" i="87" s="1"/>
  <c r="F50" i="132" l="1"/>
  <c r="F10" i="132"/>
  <c r="F27" i="132"/>
  <c r="P154" i="95"/>
  <c r="P149" i="95"/>
  <c r="P147" i="95"/>
  <c r="P146" i="95"/>
  <c r="P145" i="95"/>
  <c r="P144" i="95"/>
  <c r="P143" i="95"/>
  <c r="P142" i="95"/>
  <c r="P141" i="95"/>
  <c r="P140" i="95"/>
  <c r="P139" i="95"/>
  <c r="P138" i="95"/>
  <c r="P136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4" i="95"/>
  <c r="P92" i="95"/>
  <c r="P91" i="95"/>
  <c r="P90" i="95"/>
  <c r="P89" i="95"/>
  <c r="P88" i="95"/>
  <c r="P87" i="95"/>
  <c r="P86" i="95"/>
  <c r="P84" i="95"/>
  <c r="P83" i="95"/>
  <c r="P82" i="95"/>
  <c r="P81" i="95"/>
  <c r="P80" i="95"/>
  <c r="P79" i="95"/>
  <c r="P78" i="95"/>
  <c r="P77" i="95"/>
  <c r="P76" i="95"/>
  <c r="P75" i="95"/>
  <c r="P74" i="95"/>
  <c r="P73" i="95"/>
  <c r="P71" i="95"/>
  <c r="P70" i="95"/>
  <c r="P69" i="95"/>
  <c r="P67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50" i="95"/>
  <c r="P48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0" i="95"/>
  <c r="P29" i="95"/>
  <c r="P28" i="95"/>
  <c r="P27" i="95"/>
  <c r="P26" i="95"/>
  <c r="P25" i="95"/>
  <c r="P24" i="95"/>
  <c r="P20" i="95" s="1"/>
  <c r="P23" i="95"/>
  <c r="P22" i="95"/>
  <c r="O20" i="95"/>
  <c r="O153" i="95" s="1"/>
  <c r="N20" i="95"/>
  <c r="N153" i="95" s="1"/>
  <c r="M20" i="95"/>
  <c r="M153" i="95" s="1"/>
  <c r="L20" i="95"/>
  <c r="L153" i="95" s="1"/>
  <c r="K20" i="95"/>
  <c r="K153" i="95" s="1"/>
  <c r="J20" i="95"/>
  <c r="J153" i="95" s="1"/>
  <c r="I20" i="95"/>
  <c r="I153" i="95" s="1"/>
  <c r="H20" i="95"/>
  <c r="H153" i="95" s="1"/>
  <c r="G20" i="95"/>
  <c r="G153" i="95" s="1"/>
  <c r="F20" i="95"/>
  <c r="F153" i="95" s="1"/>
  <c r="E20" i="95"/>
  <c r="E153" i="95" s="1"/>
  <c r="D20" i="95"/>
  <c r="D153" i="95" s="1"/>
  <c r="C20" i="95"/>
  <c r="C153" i="95" s="1"/>
  <c r="B20" i="95"/>
  <c r="B153" i="95" s="1"/>
  <c r="P153" i="95" s="1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P9" i="95" s="1"/>
  <c r="C9" i="95"/>
  <c r="B9" i="95"/>
  <c r="I57" i="129"/>
  <c r="I56" i="129"/>
  <c r="I55" i="129"/>
  <c r="I54" i="129"/>
  <c r="I53" i="129"/>
  <c r="I52" i="129"/>
  <c r="I51" i="129"/>
  <c r="I50" i="129"/>
  <c r="I49" i="129"/>
  <c r="I48" i="129"/>
  <c r="I47" i="129"/>
  <c r="I46" i="129"/>
  <c r="I45" i="129"/>
  <c r="I44" i="129"/>
  <c r="I43" i="129"/>
  <c r="I42" i="129"/>
  <c r="I41" i="129"/>
  <c r="I40" i="129"/>
  <c r="I39" i="129"/>
  <c r="I38" i="129"/>
  <c r="I37" i="129"/>
  <c r="I36" i="129"/>
  <c r="I35" i="129"/>
  <c r="I34" i="129"/>
  <c r="I33" i="129"/>
  <c r="I32" i="129"/>
  <c r="I31" i="129"/>
  <c r="I30" i="129"/>
  <c r="I29" i="129"/>
  <c r="I28" i="129"/>
  <c r="I27" i="129"/>
  <c r="I26" i="129"/>
  <c r="I25" i="129"/>
  <c r="I24" i="129"/>
  <c r="I23" i="129"/>
  <c r="I22" i="129"/>
  <c r="I21" i="129"/>
  <c r="I20" i="129"/>
  <c r="I19" i="129"/>
  <c r="I18" i="129"/>
  <c r="I17" i="129"/>
  <c r="I16" i="129"/>
  <c r="I15" i="129"/>
  <c r="I14" i="129"/>
  <c r="I13" i="129"/>
  <c r="I12" i="129"/>
  <c r="I11" i="129"/>
  <c r="I10" i="129"/>
  <c r="I9" i="129"/>
  <c r="I43" i="128"/>
  <c r="I42" i="128"/>
  <c r="I41" i="128"/>
  <c r="I40" i="128"/>
  <c r="I39" i="128"/>
  <c r="I38" i="128"/>
  <c r="I37" i="128"/>
  <c r="I36" i="128"/>
  <c r="I35" i="128"/>
  <c r="I34" i="128"/>
  <c r="I33" i="128"/>
  <c r="I32" i="128"/>
  <c r="I31" i="128"/>
  <c r="I30" i="128"/>
  <c r="I29" i="128"/>
  <c r="I28" i="128"/>
  <c r="I27" i="128"/>
  <c r="I26" i="128"/>
  <c r="I25" i="128"/>
  <c r="I24" i="128"/>
  <c r="I23" i="128"/>
  <c r="I22" i="128"/>
  <c r="I21" i="128"/>
  <c r="I20" i="128"/>
  <c r="I19" i="128"/>
  <c r="I18" i="128"/>
  <c r="I17" i="128"/>
  <c r="I16" i="128"/>
  <c r="I15" i="128"/>
  <c r="I14" i="128"/>
  <c r="I13" i="128"/>
  <c r="I12" i="128"/>
  <c r="I11" i="128"/>
  <c r="I10" i="128"/>
  <c r="I9" i="128"/>
  <c r="H38" i="127"/>
  <c r="G38" i="127"/>
  <c r="F38" i="127"/>
  <c r="E38" i="127"/>
  <c r="D38" i="127"/>
  <c r="C38" i="127"/>
  <c r="B38" i="127"/>
  <c r="I37" i="127"/>
  <c r="I36" i="127"/>
  <c r="I35" i="127"/>
  <c r="I34" i="127"/>
  <c r="I33" i="127"/>
  <c r="I32" i="127"/>
  <c r="I31" i="127"/>
  <c r="I30" i="127"/>
  <c r="I29" i="127"/>
  <c r="I28" i="127"/>
  <c r="I27" i="127"/>
  <c r="I26" i="127"/>
  <c r="I25" i="127"/>
  <c r="I24" i="127"/>
  <c r="I23" i="127"/>
  <c r="I22" i="127"/>
  <c r="I21" i="127"/>
  <c r="I20" i="127"/>
  <c r="I19" i="127"/>
  <c r="I18" i="127"/>
  <c r="I17" i="127"/>
  <c r="I16" i="127"/>
  <c r="I15" i="127"/>
  <c r="I14" i="127"/>
  <c r="I13" i="127"/>
  <c r="I12" i="127"/>
  <c r="I11" i="127"/>
  <c r="I10" i="127"/>
  <c r="I9" i="127"/>
  <c r="I27" i="126"/>
  <c r="I28" i="126" s="1"/>
  <c r="H27" i="126"/>
  <c r="G27" i="126"/>
  <c r="F27" i="126"/>
  <c r="F28" i="126" s="1"/>
  <c r="E27" i="126"/>
  <c r="E28" i="126" s="1"/>
  <c r="D27" i="126"/>
  <c r="C27" i="126"/>
  <c r="B27" i="126"/>
  <c r="B28" i="126" s="1"/>
  <c r="I26" i="126"/>
  <c r="I25" i="126"/>
  <c r="J25" i="126" s="1"/>
  <c r="I24" i="126"/>
  <c r="I23" i="126"/>
  <c r="J23" i="126" s="1"/>
  <c r="I22" i="126"/>
  <c r="I21" i="126"/>
  <c r="J21" i="126" s="1"/>
  <c r="I20" i="126"/>
  <c r="I19" i="126"/>
  <c r="J19" i="126" s="1"/>
  <c r="I18" i="126"/>
  <c r="I17" i="126"/>
  <c r="J17" i="126" s="1"/>
  <c r="I16" i="126"/>
  <c r="I15" i="126"/>
  <c r="J15" i="126" s="1"/>
  <c r="I14" i="126"/>
  <c r="I13" i="126"/>
  <c r="J13" i="126" s="1"/>
  <c r="I12" i="126"/>
  <c r="I11" i="126"/>
  <c r="J11" i="126" s="1"/>
  <c r="I10" i="126"/>
  <c r="I9" i="126"/>
  <c r="J9" i="126" s="1"/>
  <c r="P38" i="67"/>
  <c r="O38" i="67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R27" i="66"/>
  <c r="R26" i="66"/>
  <c r="R25" i="66"/>
  <c r="R24" i="66"/>
  <c r="R23" i="66"/>
  <c r="R22" i="66"/>
  <c r="R21" i="66"/>
  <c r="R20" i="66"/>
  <c r="R19" i="66"/>
  <c r="R18" i="66"/>
  <c r="R17" i="66"/>
  <c r="R16" i="66"/>
  <c r="R15" i="66"/>
  <c r="R14" i="66"/>
  <c r="R13" i="66"/>
  <c r="R12" i="66"/>
  <c r="R11" i="66"/>
  <c r="R10" i="66"/>
  <c r="R9" i="66"/>
  <c r="P27" i="65"/>
  <c r="O27" i="65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R27" i="64"/>
  <c r="R26" i="64"/>
  <c r="R25" i="64"/>
  <c r="R24" i="64"/>
  <c r="R23" i="64"/>
  <c r="R22" i="64"/>
  <c r="R21" i="64"/>
  <c r="R20" i="64"/>
  <c r="R19" i="64"/>
  <c r="R18" i="64"/>
  <c r="R17" i="64"/>
  <c r="R16" i="64"/>
  <c r="R15" i="64"/>
  <c r="R14" i="64"/>
  <c r="R13" i="64"/>
  <c r="R12" i="64"/>
  <c r="R11" i="64"/>
  <c r="R10" i="64"/>
  <c r="R9" i="64"/>
  <c r="P27" i="63"/>
  <c r="O27" i="63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H40" i="60"/>
  <c r="H41" i="60" s="1"/>
  <c r="G40" i="60"/>
  <c r="F40" i="60"/>
  <c r="F41" i="60" s="1"/>
  <c r="E40" i="60"/>
  <c r="D40" i="60"/>
  <c r="D41" i="60" s="1"/>
  <c r="C40" i="60"/>
  <c r="B40" i="60"/>
  <c r="B41" i="60" s="1"/>
  <c r="I39" i="60"/>
  <c r="I38" i="60"/>
  <c r="J38" i="60" s="1"/>
  <c r="I37" i="60"/>
  <c r="J37" i="60" s="1"/>
  <c r="I36" i="60"/>
  <c r="J36" i="60" s="1"/>
  <c r="I35" i="60"/>
  <c r="I34" i="60"/>
  <c r="J34" i="60" s="1"/>
  <c r="I33" i="60"/>
  <c r="J33" i="60" s="1"/>
  <c r="I32" i="60"/>
  <c r="J32" i="60" s="1"/>
  <c r="I31" i="60"/>
  <c r="I30" i="60"/>
  <c r="J30" i="60" s="1"/>
  <c r="I29" i="60"/>
  <c r="J29" i="60" s="1"/>
  <c r="I28" i="60"/>
  <c r="J28" i="60" s="1"/>
  <c r="I27" i="60"/>
  <c r="I40" i="60" s="1"/>
  <c r="I26" i="60"/>
  <c r="J26" i="60" s="1"/>
  <c r="H23" i="60"/>
  <c r="G23" i="60"/>
  <c r="F23" i="60"/>
  <c r="E23" i="60"/>
  <c r="D23" i="60"/>
  <c r="C23" i="60"/>
  <c r="B23" i="60"/>
  <c r="I22" i="60"/>
  <c r="I21" i="60"/>
  <c r="I20" i="60"/>
  <c r="I19" i="60"/>
  <c r="I18" i="60"/>
  <c r="I17" i="60"/>
  <c r="I16" i="60"/>
  <c r="I15" i="60"/>
  <c r="I14" i="60"/>
  <c r="I13" i="60"/>
  <c r="I12" i="60"/>
  <c r="I11" i="60"/>
  <c r="I10" i="60"/>
  <c r="I9" i="60"/>
  <c r="I57" i="59"/>
  <c r="I56" i="59"/>
  <c r="I55" i="59"/>
  <c r="I54" i="59"/>
  <c r="I53" i="59"/>
  <c r="I52" i="59"/>
  <c r="I51" i="59"/>
  <c r="I50" i="59"/>
  <c r="I49" i="59"/>
  <c r="I48" i="59"/>
  <c r="I47" i="59"/>
  <c r="I46" i="59"/>
  <c r="I45" i="59"/>
  <c r="I44" i="59"/>
  <c r="I43" i="59"/>
  <c r="I42" i="59"/>
  <c r="I41" i="59"/>
  <c r="I40" i="59"/>
  <c r="I39" i="59"/>
  <c r="I38" i="59"/>
  <c r="I37" i="59"/>
  <c r="I36" i="59"/>
  <c r="I35" i="59"/>
  <c r="I34" i="59"/>
  <c r="I33" i="59"/>
  <c r="I32" i="59"/>
  <c r="I31" i="59"/>
  <c r="I30" i="59"/>
  <c r="I29" i="59"/>
  <c r="I28" i="59"/>
  <c r="I27" i="59"/>
  <c r="I26" i="59"/>
  <c r="I25" i="59"/>
  <c r="I24" i="59"/>
  <c r="I23" i="59"/>
  <c r="I22" i="59"/>
  <c r="I21" i="59"/>
  <c r="I20" i="59"/>
  <c r="I19" i="59"/>
  <c r="I18" i="59"/>
  <c r="I17" i="59"/>
  <c r="I16" i="59"/>
  <c r="I15" i="59"/>
  <c r="I14" i="59"/>
  <c r="I13" i="59"/>
  <c r="I12" i="59"/>
  <c r="I11" i="59"/>
  <c r="I10" i="59"/>
  <c r="I9" i="59"/>
  <c r="I43" i="58"/>
  <c r="I42" i="58"/>
  <c r="I41" i="58"/>
  <c r="I40" i="58"/>
  <c r="I39" i="58"/>
  <c r="I38" i="58"/>
  <c r="I37" i="58"/>
  <c r="I36" i="58"/>
  <c r="I35" i="58"/>
  <c r="I34" i="58"/>
  <c r="I33" i="58"/>
  <c r="I32" i="58"/>
  <c r="I31" i="58"/>
  <c r="I30" i="58"/>
  <c r="I29" i="58"/>
  <c r="I28" i="58"/>
  <c r="I27" i="58"/>
  <c r="I26" i="58"/>
  <c r="I25" i="58"/>
  <c r="I24" i="58"/>
  <c r="I23" i="58"/>
  <c r="I22" i="58"/>
  <c r="I21" i="58"/>
  <c r="I20" i="58"/>
  <c r="I19" i="58"/>
  <c r="I18" i="58"/>
  <c r="I17" i="58"/>
  <c r="I16" i="58"/>
  <c r="I15" i="58"/>
  <c r="I14" i="58"/>
  <c r="I13" i="58"/>
  <c r="I12" i="58"/>
  <c r="I11" i="58"/>
  <c r="I10" i="58"/>
  <c r="I9" i="58"/>
  <c r="Y24" i="120"/>
  <c r="X24" i="120"/>
  <c r="W24" i="120"/>
  <c r="V24" i="120"/>
  <c r="U24" i="120"/>
  <c r="T24" i="120"/>
  <c r="S24" i="120"/>
  <c r="R24" i="120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D57" i="118"/>
  <c r="D56" i="118"/>
  <c r="D55" i="118"/>
  <c r="D54" i="118"/>
  <c r="D53" i="118"/>
  <c r="D52" i="118"/>
  <c r="D51" i="118"/>
  <c r="D50" i="118"/>
  <c r="D49" i="118"/>
  <c r="D48" i="118"/>
  <c r="D47" i="118"/>
  <c r="D46" i="118"/>
  <c r="D45" i="118"/>
  <c r="D44" i="118"/>
  <c r="D43" i="118"/>
  <c r="D42" i="118"/>
  <c r="D41" i="118"/>
  <c r="D40" i="118"/>
  <c r="D39" i="118"/>
  <c r="D38" i="118"/>
  <c r="D37" i="118"/>
  <c r="D36" i="118"/>
  <c r="D35" i="118"/>
  <c r="D34" i="118"/>
  <c r="D33" i="118"/>
  <c r="D32" i="118"/>
  <c r="D31" i="118"/>
  <c r="D30" i="118"/>
  <c r="D29" i="118"/>
  <c r="D28" i="118"/>
  <c r="D27" i="118"/>
  <c r="D26" i="118"/>
  <c r="D25" i="118"/>
  <c r="D24" i="118"/>
  <c r="D23" i="118"/>
  <c r="D22" i="118"/>
  <c r="D21" i="118"/>
  <c r="D20" i="118"/>
  <c r="D19" i="118"/>
  <c r="D18" i="118"/>
  <c r="D17" i="118"/>
  <c r="D16" i="118"/>
  <c r="D15" i="118"/>
  <c r="D14" i="118"/>
  <c r="D13" i="118"/>
  <c r="D12" i="118"/>
  <c r="D11" i="118"/>
  <c r="D10" i="118"/>
  <c r="D9" i="118"/>
  <c r="Y39" i="115"/>
  <c r="X39" i="115"/>
  <c r="W39" i="115"/>
  <c r="V39" i="115"/>
  <c r="U39" i="115"/>
  <c r="T39" i="115"/>
  <c r="S39" i="115"/>
  <c r="R39" i="115"/>
  <c r="Q39" i="115"/>
  <c r="P39" i="115"/>
  <c r="O39" i="115"/>
  <c r="N39" i="115"/>
  <c r="M39" i="115"/>
  <c r="L39" i="115"/>
  <c r="K39" i="115"/>
  <c r="J39" i="115"/>
  <c r="I39" i="115"/>
  <c r="H39" i="115"/>
  <c r="G39" i="115"/>
  <c r="F39" i="115"/>
  <c r="E39" i="115"/>
  <c r="D39" i="115"/>
  <c r="C39" i="115"/>
  <c r="B39" i="115"/>
  <c r="Y28" i="108"/>
  <c r="X28" i="108"/>
  <c r="W28" i="108"/>
  <c r="V28" i="108"/>
  <c r="U28" i="108"/>
  <c r="T28" i="108"/>
  <c r="S28" i="108"/>
  <c r="R28" i="108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Y28" i="101"/>
  <c r="X28" i="101"/>
  <c r="W28" i="101"/>
  <c r="V28" i="101"/>
  <c r="U28" i="101"/>
  <c r="T28" i="101"/>
  <c r="S28" i="101"/>
  <c r="R28" i="101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3"/>
  <c r="N27" i="13"/>
  <c r="M27" i="13"/>
  <c r="M28" i="13" s="1"/>
  <c r="L27" i="13"/>
  <c r="K27" i="13"/>
  <c r="J27" i="13"/>
  <c r="J28" i="13" s="1"/>
  <c r="I27" i="13"/>
  <c r="I28" i="13" s="1"/>
  <c r="H27" i="13"/>
  <c r="G27" i="13"/>
  <c r="F27" i="13"/>
  <c r="E27" i="13"/>
  <c r="E28" i="13" s="1"/>
  <c r="D27" i="13"/>
  <c r="C27" i="13"/>
  <c r="B27" i="13"/>
  <c r="P27" i="13" s="1"/>
  <c r="P26" i="13"/>
  <c r="Q26" i="13" s="1"/>
  <c r="P25" i="13"/>
  <c r="P24" i="13"/>
  <c r="P23" i="13"/>
  <c r="Q23" i="13" s="1"/>
  <c r="P22" i="13"/>
  <c r="Q22" i="13" s="1"/>
  <c r="P21" i="13"/>
  <c r="P20" i="13"/>
  <c r="P19" i="13"/>
  <c r="Q19" i="13" s="1"/>
  <c r="P18" i="13"/>
  <c r="Q18" i="13" s="1"/>
  <c r="P17" i="13"/>
  <c r="P16" i="13"/>
  <c r="P15" i="13"/>
  <c r="Q15" i="13" s="1"/>
  <c r="P14" i="13"/>
  <c r="Q14" i="13" s="1"/>
  <c r="P13" i="13"/>
  <c r="P12" i="13"/>
  <c r="P11" i="13"/>
  <c r="Q11" i="13" s="1"/>
  <c r="P10" i="13"/>
  <c r="Q10" i="13" s="1"/>
  <c r="P9" i="13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P26" i="11"/>
  <c r="P25" i="11"/>
  <c r="P24" i="11"/>
  <c r="P23" i="11"/>
  <c r="P22" i="11"/>
  <c r="P21" i="11"/>
  <c r="P20" i="11"/>
  <c r="P19" i="11"/>
  <c r="P18" i="11"/>
  <c r="P17" i="11"/>
  <c r="P16" i="11"/>
  <c r="P15" i="11"/>
  <c r="P14" i="11"/>
  <c r="P13" i="11"/>
  <c r="P12" i="11"/>
  <c r="P11" i="11"/>
  <c r="P10" i="11"/>
  <c r="P9" i="11"/>
  <c r="M8" i="8"/>
  <c r="K8" i="8"/>
  <c r="G8" i="8"/>
  <c r="F8" i="8"/>
  <c r="E8" i="8"/>
  <c r="D362" i="7"/>
  <c r="B362" i="7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2" i="7"/>
  <c r="B82" i="7"/>
  <c r="F78" i="7"/>
  <c r="F77" i="7"/>
  <c r="E77" i="7"/>
  <c r="E78" i="7" s="1"/>
  <c r="D77" i="7" s="1"/>
  <c r="F68" i="7"/>
  <c r="E68" i="7"/>
  <c r="F36" i="7"/>
  <c r="E36" i="7"/>
  <c r="F27" i="7"/>
  <c r="E27" i="7"/>
  <c r="F23" i="7"/>
  <c r="E23" i="7"/>
  <c r="J36" i="128" l="1"/>
  <c r="J18" i="128"/>
  <c r="J34" i="128"/>
  <c r="I44" i="128"/>
  <c r="E39" i="127"/>
  <c r="C39" i="127"/>
  <c r="G39" i="127"/>
  <c r="I38" i="127"/>
  <c r="J12" i="126"/>
  <c r="J16" i="126"/>
  <c r="J20" i="126"/>
  <c r="J24" i="126"/>
  <c r="D28" i="126"/>
  <c r="C28" i="126"/>
  <c r="G28" i="126"/>
  <c r="J10" i="126"/>
  <c r="J14" i="126"/>
  <c r="J18" i="126"/>
  <c r="J22" i="126"/>
  <c r="J26" i="126"/>
  <c r="H28" i="126"/>
  <c r="J27" i="126"/>
  <c r="J15" i="60"/>
  <c r="J19" i="60"/>
  <c r="I41" i="60"/>
  <c r="J40" i="60"/>
  <c r="G41" i="60"/>
  <c r="C41" i="60"/>
  <c r="J31" i="60"/>
  <c r="J35" i="60"/>
  <c r="J39" i="60"/>
  <c r="E41" i="60"/>
  <c r="C24" i="60"/>
  <c r="G24" i="60"/>
  <c r="J17" i="60"/>
  <c r="J21" i="60"/>
  <c r="I23" i="60"/>
  <c r="J27" i="60"/>
  <c r="I44" i="58"/>
  <c r="P28" i="13"/>
  <c r="Q27" i="13"/>
  <c r="F28" i="13"/>
  <c r="N28" i="13"/>
  <c r="Q12" i="13"/>
  <c r="Q16" i="13"/>
  <c r="Q20" i="13"/>
  <c r="Q24" i="13"/>
  <c r="C28" i="13"/>
  <c r="G28" i="13"/>
  <c r="K28" i="13"/>
  <c r="O28" i="13"/>
  <c r="Q9" i="13"/>
  <c r="Q13" i="13"/>
  <c r="Q17" i="13"/>
  <c r="Q21" i="13"/>
  <c r="Q25" i="13"/>
  <c r="D28" i="13"/>
  <c r="H28" i="13"/>
  <c r="L28" i="13"/>
  <c r="B28" i="13"/>
  <c r="B28" i="11"/>
  <c r="F28" i="11"/>
  <c r="N28" i="11"/>
  <c r="Q16" i="11"/>
  <c r="Q20" i="11"/>
  <c r="Q24" i="11"/>
  <c r="G28" i="11"/>
  <c r="K28" i="11"/>
  <c r="O28" i="11"/>
  <c r="H28" i="11"/>
  <c r="L28" i="11"/>
  <c r="Q10" i="11"/>
  <c r="Q18" i="11"/>
  <c r="Q22" i="11"/>
  <c r="Q26" i="11"/>
  <c r="I28" i="11"/>
  <c r="M28" i="11"/>
  <c r="J28" i="11"/>
  <c r="P27" i="11"/>
  <c r="I45" i="128" l="1"/>
  <c r="E45" i="128"/>
  <c r="J44" i="128"/>
  <c r="H45" i="128"/>
  <c r="D45" i="128"/>
  <c r="G45" i="128"/>
  <c r="C45" i="128"/>
  <c r="J43" i="128"/>
  <c r="J41" i="128"/>
  <c r="J39" i="128"/>
  <c r="J37" i="128"/>
  <c r="J35" i="128"/>
  <c r="J33" i="128"/>
  <c r="J31" i="128"/>
  <c r="J29" i="128"/>
  <c r="J27" i="128"/>
  <c r="J25" i="128"/>
  <c r="J23" i="128"/>
  <c r="J21" i="128"/>
  <c r="J19" i="128"/>
  <c r="J17" i="128"/>
  <c r="J15" i="128"/>
  <c r="J13" i="128"/>
  <c r="J11" i="128"/>
  <c r="J9" i="128"/>
  <c r="F45" i="128"/>
  <c r="B45" i="128"/>
  <c r="J30" i="128"/>
  <c r="J14" i="128"/>
  <c r="J32" i="128"/>
  <c r="J16" i="128"/>
  <c r="J42" i="128"/>
  <c r="J26" i="128"/>
  <c r="J10" i="128"/>
  <c r="J28" i="128"/>
  <c r="J12" i="128"/>
  <c r="J38" i="128"/>
  <c r="J22" i="128"/>
  <c r="J40" i="128"/>
  <c r="J24" i="128"/>
  <c r="J20" i="128"/>
  <c r="I39" i="127"/>
  <c r="J38" i="127"/>
  <c r="H39" i="127"/>
  <c r="D39" i="127"/>
  <c r="J37" i="127"/>
  <c r="J35" i="127"/>
  <c r="J33" i="127"/>
  <c r="J31" i="127"/>
  <c r="J29" i="127"/>
  <c r="J27" i="127"/>
  <c r="J25" i="127"/>
  <c r="J23" i="127"/>
  <c r="J21" i="127"/>
  <c r="J19" i="127"/>
  <c r="J17" i="127"/>
  <c r="J15" i="127"/>
  <c r="J13" i="127"/>
  <c r="J11" i="127"/>
  <c r="J9" i="127"/>
  <c r="F39" i="127"/>
  <c r="B39" i="127"/>
  <c r="J36" i="127"/>
  <c r="J34" i="127"/>
  <c r="J32" i="127"/>
  <c r="J30" i="127"/>
  <c r="J28" i="127"/>
  <c r="J26" i="127"/>
  <c r="J24" i="127"/>
  <c r="J22" i="127"/>
  <c r="J20" i="127"/>
  <c r="J18" i="127"/>
  <c r="J16" i="127"/>
  <c r="J14" i="127"/>
  <c r="J12" i="127"/>
  <c r="J10" i="127"/>
  <c r="I24" i="60"/>
  <c r="J23" i="60"/>
  <c r="H24" i="60"/>
  <c r="D24" i="60"/>
  <c r="J22" i="60"/>
  <c r="J20" i="60"/>
  <c r="J18" i="60"/>
  <c r="J16" i="60"/>
  <c r="J14" i="60"/>
  <c r="J12" i="60"/>
  <c r="J10" i="60"/>
  <c r="J13" i="60"/>
  <c r="F24" i="60"/>
  <c r="J11" i="60"/>
  <c r="E24" i="60"/>
  <c r="J9" i="60"/>
  <c r="B24" i="60"/>
  <c r="I45" i="58"/>
  <c r="E45" i="58"/>
  <c r="J44" i="58"/>
  <c r="H45" i="58"/>
  <c r="D45" i="58"/>
  <c r="G45" i="58"/>
  <c r="C45" i="58"/>
  <c r="F45" i="58"/>
  <c r="B45" i="58"/>
  <c r="J16" i="58"/>
  <c r="J12" i="58"/>
  <c r="J43" i="58"/>
  <c r="J27" i="58"/>
  <c r="J11" i="58"/>
  <c r="J42" i="58"/>
  <c r="J26" i="58"/>
  <c r="J10" i="58"/>
  <c r="J41" i="58"/>
  <c r="J25" i="58"/>
  <c r="J9" i="58"/>
  <c r="J31" i="58"/>
  <c r="J30" i="58"/>
  <c r="J13" i="58"/>
  <c r="J39" i="58"/>
  <c r="J23" i="58"/>
  <c r="J36" i="58"/>
  <c r="J38" i="58"/>
  <c r="J22" i="58"/>
  <c r="J40" i="58"/>
  <c r="J37" i="58"/>
  <c r="J21" i="58"/>
  <c r="J32" i="58"/>
  <c r="J15" i="58"/>
  <c r="J14" i="58"/>
  <c r="J29" i="58"/>
  <c r="J35" i="58"/>
  <c r="J19" i="58"/>
  <c r="J28" i="58"/>
  <c r="J34" i="58"/>
  <c r="J18" i="58"/>
  <c r="J24" i="58"/>
  <c r="J33" i="58"/>
  <c r="J17" i="58"/>
  <c r="J20" i="58"/>
  <c r="Q25" i="11"/>
  <c r="Q23" i="11"/>
  <c r="Q21" i="11"/>
  <c r="Q19" i="11"/>
  <c r="Q17" i="11"/>
  <c r="Q15" i="11"/>
  <c r="Q13" i="11"/>
  <c r="Q11" i="11"/>
  <c r="P28" i="11"/>
  <c r="Q27" i="11"/>
  <c r="Q9" i="11"/>
  <c r="E28" i="11"/>
  <c r="Q14" i="11"/>
  <c r="D28" i="11"/>
  <c r="C28" i="11"/>
  <c r="Q12" i="11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<sst xmlns="http://schemas.openxmlformats.org/spreadsheetml/2006/main" count="5893" uniqueCount="912">
  <si>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</si>
  <si>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</si>
  <si>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</si>
  <si>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</si>
  <si>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</si>
  <si>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</si>
  <si>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</si>
  <si>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</si>
  <si>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</si>
  <si>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</si>
  <si>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</si>
  <si>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</si>
  <si>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</si>
  <si>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</si>
  <si>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</si>
  <si>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</si>
  <si>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</si>
  <si>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</si>
  <si>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</si>
  <si>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</si>
  <si>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</si>
  <si>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</si>
  <si>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</si>
  <si>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</si>
  <si>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</si>
  <si>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</si>
  <si>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</si>
  <si>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</si>
  <si>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</si>
  <si>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</si>
  <si>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</si>
  <si>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</si>
  <si>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</si>
  <si>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</si>
  <si>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</si>
  <si>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</si>
  <si>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</si>
  <si>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</si>
  <si>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</si>
  <si>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</si>
  <si>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</si>
  <si>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</si>
  <si>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</si>
  <si>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</si>
  <si>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</si>
  <si>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</si>
  <si>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</si>
  <si>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</si>
  <si>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</si>
  <si>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</si>
  <si>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</si>
  <si>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</si>
  <si>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</si>
  <si>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</si>
  <si>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</si>
  <si>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</si>
  <si>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</si>
  <si>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</si>
  <si>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</si>
  <si>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</si>
  <si>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</si>
  <si>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</si>
  <si>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</si>
  <si>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</si>
  <si>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</si>
  <si>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</si>
  <si>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</si>
  <si>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</si>
  <si>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</si>
  <si>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</si>
  <si>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</si>
  <si>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</si>
  <si>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</si>
  <si>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</si>
  <si>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</si>
  <si>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</si>
  <si>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</si>
  <si>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</si>
  <si>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</si>
  <si>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</si>
  <si>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</si>
  <si>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</si>
  <si>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</si>
  <si>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</si>
  <si>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</si>
  <si>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</si>
  <si>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</si>
  <si>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</si>
  <si>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</si>
  <si>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</si>
  <si>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</si>
  <si>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</si>
  <si>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</si>
  <si>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</si>
  <si>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</si>
  <si>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</si>
  <si>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</si>
  <si>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</si>
  <si>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</si>
  <si>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</si>
  <si>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</si>
  <si>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</si>
  <si>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</si>
  <si>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</si>
  <si>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</si>
  <si>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</si>
  <si>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</si>
  <si>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</si>
  <si>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</si>
  <si>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</si>
  <si>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</si>
  <si>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</si>
  <si>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</si>
  <si>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</si>
  <si>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</si>
  <si>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</si>
  <si>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</si>
  <si>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</si>
  <si>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</si>
  <si>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</si>
  <si>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</si>
  <si>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</si>
  <si>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</si>
  <si>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</si>
  <si>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</si>
  <si>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</si>
  <si>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</si>
  <si>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</si>
  <si>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</si>
  <si>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</si>
  <si>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</si>
  <si>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</si>
  <si>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</si>
  <si>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</si>
  <si>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</si>
  <si>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</si>
  <si>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</si>
  <si>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</si>
  <si>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</si>
  <si>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</si>
  <si>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</si>
  <si>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</si>
  <si>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</si>
  <si>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</si>
  <si>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</si>
  <si>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</si>
  <si>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</si>
  <si>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</si>
  <si>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</si>
  <si>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</si>
  <si>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</si>
  <si>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</si>
  <si>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</si>
  <si>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</si>
  <si>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</si>
  <si>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</si>
  <si>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</si>
  <si>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</si>
  <si>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</si>
  <si>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</si>
  <si>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</si>
  <si>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</si>
  <si>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</si>
  <si>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</si>
  <si>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</si>
  <si>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</si>
  <si>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</si>
  <si>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</si>
  <si>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</si>
  <si>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</si>
  <si>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</si>
  <si>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</si>
  <si>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</si>
  <si>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</si>
  <si>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</si>
  <si>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</si>
  <si>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</si>
  <si>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</si>
  <si>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</si>
  <si>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</si>
  <si>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</si>
  <si>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</si>
  <si>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</si>
  <si>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</si>
  <si>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</si>
  <si>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</si>
  <si>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</si>
  <si>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</si>
  <si>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</si>
  <si>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</si>
  <si>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</si>
  <si>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</si>
  <si>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</si>
  <si>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</si>
  <si>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</si>
  <si>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</si>
  <si>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</si>
  <si>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</si>
  <si>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</si>
  <si>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</si>
  <si>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</si>
  <si>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</si>
  <si>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</si>
  <si>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</si>
  <si>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</si>
  <si>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</si>
  <si>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</si>
  <si>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</si>
  <si>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</si>
  <si>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</si>
  <si>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</si>
  <si>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</si>
  <si>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</si>
  <si>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</si>
  <si>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</si>
  <si>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</si>
  <si>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</si>
  <si>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</si>
  <si>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</si>
  <si>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</si>
  <si>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</si>
  <si>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</si>
  <si>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</si>
  <si>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</si>
  <si>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</si>
  <si>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Empresariales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</si>
  <si>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</si>
  <si>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</si>
  <si>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</si>
  <si>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</si>
  <si>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</si>
  <si>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</si>
  <si>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</si>
  <si>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</si>
  <si>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</si>
  <si>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</si>
  <si>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</si>
  <si>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</si>
  <si>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</si>
  <si>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</si>
  <si>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</si>
  <si>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</si>
  <si>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</si>
  <si>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</si>
  <si>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</si>
  <si>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</si>
  <si>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</si>
  <si>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</si>
  <si>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</si>
  <si>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</si>
  <si>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</si>
  <si>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</si>
  <si>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</si>
  <si>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</si>
  <si>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</si>
  <si>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</si>
  <si>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</si>
  <si>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</si>
  <si>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</si>
  <si>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</si>
  <si>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</si>
  <si>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</si>
  <si>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</si>
  <si>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</si>
  <si>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</si>
  <si>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</si>
  <si>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</si>
  <si>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</si>
  <si>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</si>
  <si>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</si>
  <si>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</si>
  <si>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</si>
  <si>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</si>
  <si>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</si>
  <si>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</si>
  <si>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</si>
  <si>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</si>
  <si>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</si>
  <si>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</si>
  <si>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</si>
  <si>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</si>
  <si>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POR MONTO (1)</t>
  </si>
  <si>
    <t>TOTAL                   SISTEMA</t>
  </si>
  <si>
    <t>TOTAL                SISTEMA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</si>
  <si>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</si>
  <si>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</si>
  <si>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</si>
  <si>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</si>
  <si>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</si>
  <si>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</si>
  <si>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</si>
  <si>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</si>
  <si>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</si>
  <si>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</si>
  <si>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</si>
  <si>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</si>
  <si>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</si>
  <si>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</si>
  <si>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</si>
  <si>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</si>
  <si>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</si>
  <si>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</si>
  <si>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</si>
  <si>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</si>
  <si>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</si>
  <si>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</si>
  <si>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</si>
  <si>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</si>
  <si>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</si>
  <si>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</si>
  <si>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</si>
  <si>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</si>
  <si>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</si>
  <si>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</si>
  <si>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</si>
  <si>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</si>
  <si>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</si>
  <si>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</si>
  <si>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</si>
  <si>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</si>
  <si>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</si>
  <si>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</si>
  <si>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</si>
  <si>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</si>
  <si>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</si>
  <si>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</si>
  <si>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</si>
  <si>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</si>
  <si>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</si>
  <si>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</si>
  <si>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</si>
  <si>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</si>
  <si>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</si>
  <si>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</si>
  <si>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</si>
  <si>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</si>
  <si>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</si>
  <si>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</si>
  <si>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</si>
  <si>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</si>
  <si>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</si>
  <si>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</si>
  <si>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</si>
  <si>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</si>
  <si>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</si>
  <si>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</si>
  <si>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</si>
  <si>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</si>
  <si>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</si>
  <si>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</si>
  <si>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</si>
  <si>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</si>
  <si>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</si>
  <si>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</si>
  <si>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</si>
  <si>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</si>
  <si>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</si>
  <si>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</si>
  <si>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</si>
  <si>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</si>
  <si>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</si>
  <si>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</si>
  <si>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</si>
  <si>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</si>
  <si>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</si>
  <si>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</si>
  <si>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</si>
  <si>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</si>
  <si>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</si>
  <si>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</si>
  <si>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</si>
  <si>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</si>
  <si>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</si>
  <si>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</si>
  <si>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</si>
  <si>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</si>
  <si>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</si>
  <si>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</si>
  <si>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</si>
  <si>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</si>
  <si>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</si>
  <si>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</si>
  <si>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</si>
  <si>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</si>
  <si>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</si>
  <si>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</si>
  <si>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</si>
  <si>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</si>
  <si>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</si>
  <si>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</si>
  <si>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</si>
  <si>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</si>
  <si>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</si>
  <si>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</si>
  <si>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</si>
  <si>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</si>
  <si>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</si>
  <si>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</si>
  <si>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</si>
  <si>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</si>
  <si>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</si>
  <si>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</si>
  <si>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</si>
  <si>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</si>
  <si>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</si>
  <si>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</si>
  <si>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</si>
  <si>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</si>
  <si>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</si>
  <si>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</si>
  <si>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</si>
  <si>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</si>
  <si>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</si>
  <si>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</si>
  <si>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</si>
  <si>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</si>
  <si>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</si>
  <si>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</si>
  <si>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</si>
  <si>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</si>
  <si>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</si>
  <si>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</si>
  <si>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</si>
  <si>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</si>
  <si>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</si>
  <si>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</si>
  <si>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</si>
  <si>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</si>
  <si>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</si>
  <si>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</si>
  <si>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</si>
  <si>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</si>
  <si>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</si>
  <si>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</si>
  <si>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</si>
  <si>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</si>
  <si>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</si>
  <si>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</si>
  <si>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</si>
  <si>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</si>
  <si>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</si>
  <si>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</si>
  <si>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</si>
  <si>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</si>
  <si>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</si>
  <si>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</si>
  <si>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</si>
  <si>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</si>
  <si>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</si>
  <si>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</si>
  <si>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Créditos</t>
  </si>
  <si>
    <t>Cuenta corriente</t>
  </si>
  <si>
    <t>Giros y transferencias</t>
  </si>
  <si>
    <t>Tarjeta de crédito</t>
  </si>
  <si>
    <t>Tarjeta de débito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</si>
  <si>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</si>
  <si>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</si>
  <si>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</si>
  <si>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</si>
  <si>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</si>
  <si>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</si>
  <si>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</si>
  <si>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</si>
  <si>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</si>
  <si>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</si>
  <si>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</si>
  <si>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</si>
  <si>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</si>
  <si>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</si>
  <si>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</si>
  <si>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</si>
  <si>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</si>
  <si>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</si>
  <si>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</si>
  <si>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</si>
  <si>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</si>
  <si>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</si>
  <si>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</si>
  <si>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</si>
  <si>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</si>
  <si>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</si>
  <si>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</si>
  <si>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</si>
  <si>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</si>
  <si>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</si>
  <si>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</si>
  <si>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</si>
  <si>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</si>
  <si>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</si>
  <si>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</si>
  <si>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</si>
  <si>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</si>
  <si>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</si>
  <si>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</si>
  <si>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</si>
  <si>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</si>
  <si>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</si>
  <si>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</si>
  <si>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</si>
  <si>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</si>
  <si>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</si>
  <si>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</si>
  <si>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</si>
  <si>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</si>
  <si>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</si>
  <si>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</si>
  <si>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</si>
  <si>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</si>
  <si>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</si>
  <si>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</si>
  <si>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</si>
  <si>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</si>
  <si>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</si>
  <si>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</si>
  <si>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</si>
  <si>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</si>
  <si>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</si>
  <si>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</si>
  <si>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</si>
  <si>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</si>
  <si>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</si>
  <si>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</si>
  <si>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</si>
  <si>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</si>
  <si>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</si>
  <si>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</si>
  <si>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</si>
  <si>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</si>
  <si>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</si>
  <si>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</si>
  <si>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</si>
  <si>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</si>
  <si>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</si>
  <si>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</si>
  <si>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</si>
  <si>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</si>
  <si>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</si>
  <si>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</si>
  <si>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</si>
  <si>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</si>
  <si>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</si>
  <si>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</si>
  <si>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</si>
  <si>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</si>
  <si>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</si>
  <si>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</si>
  <si>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</si>
  <si>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</si>
  <si>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</si>
  <si>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</si>
  <si>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</si>
  <si>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</si>
  <si>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</si>
  <si>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</si>
  <si>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</si>
  <si>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</si>
  <si>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</si>
  <si>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</si>
  <si>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</si>
  <si>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</si>
  <si>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</si>
  <si>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</si>
  <si>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</si>
  <si>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</si>
  <si>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</si>
  <si>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</si>
  <si>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</si>
  <si>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</si>
  <si>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</si>
  <si>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</si>
  <si>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</si>
  <si>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RECLAMOS RECIBIDOS EN PRIMERA INSTANCIA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</si>
  <si>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</si>
  <si>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</si>
  <si>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</si>
  <si>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</si>
  <si>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</si>
  <si>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</si>
  <si>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</si>
  <si>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</si>
  <si>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</si>
  <si>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</si>
  <si>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</si>
  <si>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</si>
  <si>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</si>
  <si>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</si>
  <si>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</si>
  <si>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</si>
  <si>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</si>
  <si>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</si>
  <si>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</si>
  <si>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</si>
  <si>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</si>
  <si>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</si>
  <si>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</si>
  <si>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</si>
  <si>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</si>
  <si>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</si>
  <si>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</si>
  <si>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</si>
  <si>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</si>
  <si>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</si>
  <si>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</si>
  <si>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</si>
  <si>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</si>
  <si>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</si>
  <si>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BANCO PYME LOS ANDES PROCREDIT S.A.</t>
  </si>
  <si>
    <t>BISA LEASING S.A.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</si>
  <si>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</si>
  <si>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</si>
  <si>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</si>
  <si>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</si>
  <si>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</si>
  <si>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</si>
  <si>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</si>
  <si>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</si>
  <si>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</si>
  <si>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</si>
  <si>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</si>
  <si>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</si>
  <si>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</si>
  <si>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</si>
  <si>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</si>
  <si>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</si>
  <si>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</si>
  <si>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</si>
  <si>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</si>
  <si>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</si>
  <si>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</si>
  <si>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</si>
  <si>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</si>
  <si>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</si>
  <si>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</si>
  <si>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</si>
  <si>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</si>
  <si>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</si>
  <si>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</si>
  <si>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</si>
  <si>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</si>
  <si>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</si>
  <si>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</si>
  <si>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</si>
  <si>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</si>
  <si>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</si>
  <si>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</si>
  <si>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</si>
  <si>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</si>
  <si>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</si>
  <si>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</si>
  <si>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</si>
  <si>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</si>
  <si>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</si>
  <si>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</si>
  <si>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</si>
  <si>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</si>
  <si>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</si>
  <si>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</si>
  <si>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</si>
  <si>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</si>
  <si>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</si>
  <si>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</si>
  <si>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</si>
  <si>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</si>
  <si>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</si>
  <si>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Bancos Múltiples (5)</t>
  </si>
  <si>
    <t>Bancos PYME (5)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</si>
  <si>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</si>
  <si>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</si>
  <si>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</si>
  <si>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</si>
  <si>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</si>
  <si>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</si>
  <si>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</si>
  <si>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</si>
  <si>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</si>
  <si>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</si>
  <si>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</si>
  <si>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</si>
  <si>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</si>
  <si>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</si>
  <si>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</si>
  <si>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</si>
  <si>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</si>
  <si>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</si>
  <si>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</si>
  <si>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</si>
  <si>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</si>
  <si>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</si>
  <si>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</si>
  <si>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</si>
  <si>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</si>
  <si>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</si>
  <si>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</si>
  <si>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</si>
  <si>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</si>
  <si>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</si>
  <si>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</si>
  <si>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</si>
  <si>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</si>
  <si>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</si>
  <si>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</si>
  <si>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</si>
  <si>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</si>
  <si>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</si>
  <si>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</si>
  <si>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</si>
  <si>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</si>
  <si>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</si>
  <si>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 xml:space="preserve">Pago móvil 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</si>
  <si>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</si>
  <si>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</si>
  <si>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</si>
  <si>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</si>
  <si>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</si>
  <si>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</si>
  <si>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</si>
  <si>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</si>
  <si>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</si>
  <si>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</si>
  <si>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</si>
  <si>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</si>
  <si>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</si>
  <si>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</si>
  <si>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</si>
  <si>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</si>
  <si>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</si>
  <si>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</si>
  <si>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</si>
  <si>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</si>
  <si>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</si>
  <si>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</si>
  <si>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</si>
  <si>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</si>
  <si>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</si>
  <si>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</si>
  <si>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</si>
  <si>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</si>
  <si>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</si>
  <si>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</si>
  <si>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</si>
  <si>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</si>
  <si>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</si>
  <si>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</si>
  <si>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</si>
  <si>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</si>
  <si>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REPORTE DE CARTERA DE CRÉDITOS Y OTROS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</si>
  <si>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</si>
  <si>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</si>
  <si>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</si>
  <si>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</si>
  <si>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</si>
  <si>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</si>
  <si>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</si>
  <si>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</si>
  <si>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</si>
  <si>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</si>
  <si>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</si>
  <si>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</si>
  <si>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</si>
  <si>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</si>
  <si>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</si>
  <si>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</si>
  <si>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</si>
  <si>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</si>
  <si>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</si>
  <si>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</si>
  <si>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</si>
  <si>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</si>
  <si>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</si>
  <si>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</si>
  <si>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</si>
  <si>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ENTIDADES FINANCIERAS DE VIVIENDA (*)</t>
  </si>
  <si>
    <t>FORTALEZA LEASING S.A.</t>
  </si>
  <si>
    <t>ENSERBIC S.A.</t>
  </si>
  <si>
    <t xml:space="preserve">INFOCRED BI S.A                                                                                                                                                                                         </t>
  </si>
  <si>
    <t>DIC-2015</t>
  </si>
  <si>
    <t>ENTIDADES FINANCIERAS DE VIVIENDA (2)</t>
  </si>
  <si>
    <t>(2) A partir del 23.11.2015 las mutuales de ahorro y préstamo se transformaron en entidades financieras de vivienda.</t>
  </si>
  <si>
    <t>2016</t>
  </si>
  <si>
    <t>SCO</t>
  </si>
  <si>
    <t>CCF</t>
  </si>
  <si>
    <t>TOTALES</t>
  </si>
  <si>
    <t>Burós de información</t>
  </si>
  <si>
    <t>Otros</t>
  </si>
  <si>
    <t>Entidades Financieras de Vivienda</t>
  </si>
  <si>
    <t>Sucursales, agencias y número de empleados (EFV)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</si>
  <si>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</si>
  <si>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</si>
  <si>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</si>
  <si>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</si>
  <si>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</si>
  <si>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SUCURSALES AGENCIAS Y NÚMERO DE EMPLEADOS</t>
  </si>
  <si>
    <t xml:space="preserve">      CABEZAS</t>
  </si>
  <si>
    <t>Cooperativa Abierta “Cacef” Ltda. (7)</t>
  </si>
  <si>
    <t>(7) Con licencia de funcionamiento a partir de marzo de 2016.</t>
  </si>
  <si>
    <t>(8) Con licencia de funcionamiento a partir de junio de 2016.</t>
  </si>
  <si>
    <t>Cooperativa Abierta “Progreso” Ltda. (8)</t>
  </si>
  <si>
    <t>PUNTOS DE ATENCIÓN FINANACIERA EN EL EXTERIOR</t>
  </si>
  <si>
    <t>(colocar nombre de país dónde exista un PAFE)</t>
  </si>
  <si>
    <t>TOTAL NUMERO EMPLEADOS</t>
  </si>
  <si>
    <t xml:space="preserve">      TIRAQUE</t>
  </si>
  <si>
    <t>INSTITUCIONES FINANCIERAS DE DESARROLLO</t>
  </si>
  <si>
    <t>CRECER</t>
  </si>
  <si>
    <t>Caja de ahorros</t>
  </si>
  <si>
    <t xml:space="preserve">    CARTERA REPROGRAMADA O REESTRUCTURADA VIGENTE</t>
  </si>
  <si>
    <t>en miles de bolivianos</t>
  </si>
  <si>
    <t>Total</t>
  </si>
  <si>
    <t>DIC-16</t>
  </si>
  <si>
    <t>SUCURSALES, AGENCIAS Y NÚMERO DE EMPLEADOS</t>
  </si>
  <si>
    <t>TOTAL NÚMERO EMPLEADOS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</si>
  <si>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</si>
  <si>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</si>
  <si>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</si>
  <si>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</si>
  <si>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</si>
  <si>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</si>
  <si>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</si>
  <si>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</si>
  <si>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</si>
  <si>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</si>
  <si>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</si>
  <si>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DIC-2016</t>
  </si>
  <si>
    <t>Central de información crediticia</t>
  </si>
  <si>
    <t xml:space="preserve"> CACEF R.L.</t>
  </si>
  <si>
    <t>CIDRE</t>
  </si>
  <si>
    <t>FUBODE</t>
  </si>
  <si>
    <t>IDEPRO</t>
  </si>
  <si>
    <t>IMPRO</t>
  </si>
  <si>
    <t>DIACONÍA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</si>
  <si>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</si>
  <si>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</si>
  <si>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</si>
  <si>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</si>
  <si>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</si>
  <si>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</si>
  <si>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</si>
  <si>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</si>
  <si>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(9) A partir de noviembre de 2016.</t>
  </si>
  <si>
    <t>AL 31 DE MARZO DE 2017</t>
  </si>
  <si>
    <t>Nota.- Por lugar de otorgación del crédito.</t>
  </si>
  <si>
    <t>CLS</t>
  </si>
  <si>
    <t>CMD</t>
  </si>
  <si>
    <t>MAR-2017</t>
  </si>
  <si>
    <t>VARIACIÓN
(MAR17 - DIC16)</t>
  </si>
  <si>
    <t>n.a.</t>
  </si>
  <si>
    <t>n.a.: no aplicable</t>
  </si>
  <si>
    <t>AL 31 DE MARZO 2017</t>
  </si>
  <si>
    <t>2017</t>
  </si>
  <si>
    <t>(2) La diferencia entre CIC y Balance se origina porque las operaciones de balance registradas en el grupo 650.00 "Otras contingencias", no se consideran en el reporte a la CIC, ya que a éstas no se les asigna una calificación de riesgo.</t>
  </si>
  <si>
    <t>TIPO DE CRÉDITO</t>
  </si>
  <si>
    <t>Sector productivo (2)</t>
  </si>
  <si>
    <t>PYME</t>
  </si>
  <si>
    <t>(2) Considera el crédito destinado a las actividades de la A a G, según la clasificación de las actividades económicas del CAEDEC (no incluye crédito al sector turismo y producción intelectual).</t>
  </si>
  <si>
    <t>Porcentajes</t>
  </si>
  <si>
    <t>MAR-17</t>
  </si>
  <si>
    <t>(*) A partir de julio de 2014 se considera la suma de bancos múltiples y bancos PYME. Para fines comparativos en periodos anteriores, entre el 2009 y 2013, se agrega BCO y FFP.</t>
  </si>
  <si>
    <t>Nota 1.- A partir del 23.11.2015 las mutuales de ahorro y préstamo se transformaron en entidades financieras de viviemnda.</t>
  </si>
  <si>
    <t>Nota 2.- A partir de mayo de 2016 no se incluye la información de “La Paz” Entidad Financiera de Vivienda, debido a su intervención, en cumplimiento de la Resolución ASFI/302/2016 de fecha 11.05.2016.</t>
  </si>
  <si>
    <t>Nota.- A partir de enero de 2017 se incluye información de las cooperativas La Sagrada Familia R.L. y Magisterio Rural de Chuquisaca R.L., en cumplimiento de las Resoluciones ASFI/1047/2016 de 04.11.2016 y ASFI/1099/2016 de 21.11.2016, respectivamente.</t>
  </si>
  <si>
    <t xml:space="preserve">   POTOSÍ</t>
  </si>
  <si>
    <t>POR MONTO(1)</t>
  </si>
  <si>
    <t xml:space="preserve"> %</t>
  </si>
  <si>
    <t xml:space="preserve">      VILLA CHARCAS</t>
  </si>
  <si>
    <t xml:space="preserve">      COMUNIDAD CHALLUYO</t>
  </si>
  <si>
    <t>Banco PYME Los Andes Procredit S.A.</t>
  </si>
  <si>
    <t>Banco PYME De La Comunidad S.A.</t>
  </si>
  <si>
    <t>Banco PYME EcoFuturo S.A. (12)</t>
  </si>
  <si>
    <t>La Plata (13)</t>
  </si>
  <si>
    <t>Cooperativa Abierta “La Sagrada Famila” R.L. (10)</t>
  </si>
  <si>
    <t>Cooperativa Abierta “Magisterio Rural de Chuquisaca” R.L. (11)</t>
  </si>
  <si>
    <t>Empresas de Servicios Financieros Complementarios</t>
  </si>
  <si>
    <t>Entidades de servicio de pago móvil</t>
  </si>
  <si>
    <t>E-fectivo ESPM S.A.</t>
  </si>
  <si>
    <t>MEF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</si>
  <si>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</si>
  <si>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</si>
  <si>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</si>
  <si>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</si>
  <si>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</si>
  <si>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</si>
  <si>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</si>
  <si>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</si>
  <si>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(13) Con Resolución ASFI/414/2017 de 30 .03.17 se revocó la licencia de  funcionamiento del VPA como efecto de la fusión por absorción con VL1 con efecto a partir del 01.04.17.</t>
  </si>
  <si>
    <t>POR TIPOLOGÍA</t>
  </si>
  <si>
    <t>Órdenes de retenciones y suspensiones</t>
  </si>
  <si>
    <t>POTOSÍ ENTIDAD FINANCIERA DE VIVIENDA</t>
  </si>
  <si>
    <t>LA PRIMERA ENTIDAD FINANCIERA DE VIVIENDA</t>
  </si>
  <si>
    <t>BANCO PYME DE LA COMUNIDAD S.A.</t>
  </si>
  <si>
    <t>BANCO PYME ECOFUTURO S.A.</t>
  </si>
  <si>
    <t xml:space="preserve"> ASUNCIÓN LTDA.</t>
  </si>
  <si>
    <t xml:space="preserve"> CATEDRAL DE TARIJA LTDA.</t>
  </si>
  <si>
    <t xml:space="preserve"> CATEDRAL LTDA.</t>
  </si>
  <si>
    <t xml:space="preserve"> EL CHOROLQUE LTDA.</t>
  </si>
  <si>
    <t xml:space="preserve"> FÁTIMA LTDA.</t>
  </si>
  <si>
    <t xml:space="preserve"> JESÚS NAZARENO LTDA.</t>
  </si>
  <si>
    <t xml:space="preserve"> LA MERCED LTDA.</t>
  </si>
  <si>
    <t xml:space="preserve"> LOYOLA LTDA.</t>
  </si>
  <si>
    <t xml:space="preserve"> MADRE Y MAESTRA LTDA.</t>
  </si>
  <si>
    <t xml:space="preserve"> PÍO X LTDA.</t>
  </si>
  <si>
    <t xml:space="preserve"> QUILLACOLLO LTDA. </t>
  </si>
  <si>
    <t xml:space="preserve"> SAN ANTONIO LTDA.</t>
  </si>
  <si>
    <t xml:space="preserve"> SAN JOAQUÍN LTDA.</t>
  </si>
  <si>
    <t xml:space="preserve"> SAN JOSÉ DE PUNATA LTDA.</t>
  </si>
  <si>
    <t xml:space="preserve"> SAN MARTÍN DE PORRES LTDA.</t>
  </si>
  <si>
    <t xml:space="preserve"> SAN PEDRO LTDA.</t>
  </si>
  <si>
    <t xml:space="preserve"> SAN ROQUE LTDA.</t>
  </si>
  <si>
    <t xml:space="preserve"> TRINIDAD LTDA.</t>
  </si>
  <si>
    <t>BNB LEASING S.A.</t>
  </si>
  <si>
    <t>EL PROGRESO ENTIDAD FINANCIERA DE VIVIENDA</t>
  </si>
  <si>
    <t xml:space="preserve"> INCAHUASI LTDA.</t>
  </si>
  <si>
    <t xml:space="preserve">LA SAGRADA FAMILIA R.L. </t>
  </si>
  <si>
    <t>MAGISTERIO RURAL DE CHUQUISACA 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</si>
</sst>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4" formatCode="#,###"/>
  </numFmts>
  <fonts count="1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12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b/>
      <sz val="11"/>
      <color indexed="9"/>
      <name val="Arial"/>
      <family val="2"/>
    </font>
    <font>
      <sz val="14"/>
      <name val="Univers Condensed"/>
      <family val="2"/>
    </font>
    <font>
      <sz val="7"/>
      <color theme="1"/>
      <name val="Arial"/>
      <family val="2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2" tint="-9.9978637043366805E-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96" fillId="0" borderId="0" applyNumberFormat="0" applyFill="0" applyBorder="0" applyAlignment="0" applyProtection="0">
      <alignment vertical="top"/>
      <protection locked="0"/>
    </xf>
    <xf numFmtId="0" fontId="101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3" fillId="0" borderId="0"/>
    <xf numFmtId="0" fontId="103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5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5" fillId="0" borderId="0"/>
    <xf numFmtId="0" fontId="105" fillId="0" borderId="0"/>
    <xf numFmtId="0" fontId="1" fillId="0" borderId="0"/>
    <xf numFmtId="0" fontId="104" fillId="0" borderId="0"/>
    <xf numFmtId="37" fontId="106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876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7" fillId="0" borderId="0" xfId="3" applyFont="1"/>
    <xf numFmtId="49" fontId="79" fillId="0" borderId="0" xfId="3" applyNumberFormat="1" applyFont="1"/>
    <xf numFmtId="49" fontId="80" fillId="0" borderId="0" xfId="3" applyNumberFormat="1" applyFont="1"/>
    <xf numFmtId="0" fontId="80" fillId="0" borderId="0" xfId="3" applyFont="1"/>
    <xf numFmtId="3" fontId="80" fillId="0" borderId="0" xfId="3" applyNumberFormat="1" applyFont="1" applyAlignment="1">
      <alignment horizontal="right"/>
    </xf>
    <xf numFmtId="3" fontId="81" fillId="5" borderId="0" xfId="3" applyNumberFormat="1" applyFont="1" applyFill="1" applyAlignment="1">
      <alignment horizontal="center"/>
    </xf>
    <xf numFmtId="3" fontId="81" fillId="5" borderId="0" xfId="3" quotePrefix="1" applyNumberFormat="1" applyFont="1" applyFill="1" applyAlignment="1">
      <alignment horizontal="right"/>
    </xf>
    <xf numFmtId="3" fontId="82" fillId="8" borderId="0" xfId="3" applyNumberFormat="1" applyFont="1" applyFill="1" applyBorder="1"/>
    <xf numFmtId="3" fontId="81" fillId="8" borderId="0" xfId="3" applyNumberFormat="1" applyFont="1" applyFill="1" applyBorder="1"/>
    <xf numFmtId="3" fontId="82" fillId="6" borderId="0" xfId="3" applyNumberFormat="1" applyFont="1" applyFill="1" applyBorder="1"/>
    <xf numFmtId="3" fontId="81" fillId="6" borderId="0" xfId="3" applyNumberFormat="1" applyFont="1" applyFill="1" applyBorder="1"/>
    <xf numFmtId="0" fontId="83" fillId="0" borderId="0" xfId="0" applyFont="1" applyBorder="1"/>
    <xf numFmtId="0" fontId="12" fillId="0" borderId="0" xfId="0" applyFont="1" applyBorder="1"/>
    <xf numFmtId="3" fontId="82" fillId="3" borderId="0" xfId="3" applyNumberFormat="1" applyFont="1" applyFill="1"/>
    <xf numFmtId="3" fontId="81" fillId="3" borderId="0" xfId="3" applyNumberFormat="1" applyFont="1" applyFill="1"/>
    <xf numFmtId="0" fontId="84" fillId="0" borderId="0" xfId="3" applyFont="1"/>
    <xf numFmtId="49" fontId="84" fillId="0" borderId="0" xfId="3" applyNumberFormat="1" applyFont="1" applyBorder="1"/>
    <xf numFmtId="49" fontId="85" fillId="0" borderId="0" xfId="3" quotePrefix="1" applyNumberFormat="1" applyFont="1" applyBorder="1" applyAlignment="1" applyProtection="1">
      <alignment horizontal="left"/>
    </xf>
    <xf numFmtId="37" fontId="85" fillId="0" borderId="0" xfId="3" quotePrefix="1" applyNumberFormat="1" applyFont="1" applyBorder="1" applyAlignment="1" applyProtection="1">
      <alignment horizontal="left"/>
    </xf>
    <xf numFmtId="0" fontId="79" fillId="0" borderId="0" xfId="3" applyFont="1"/>
    <xf numFmtId="0" fontId="90" fillId="10" borderId="0" xfId="6" applyFont="1" applyFill="1"/>
    <xf numFmtId="0" fontId="6" fillId="0" borderId="0" xfId="6" applyFont="1"/>
    <xf numFmtId="0" fontId="90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92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3" fillId="14" borderId="0" xfId="6" applyFont="1" applyFill="1"/>
    <xf numFmtId="0" fontId="94" fillId="14" borderId="0" xfId="6" applyFont="1" applyFill="1"/>
    <xf numFmtId="0" fontId="1" fillId="0" borderId="0" xfId="6" applyFill="1"/>
    <xf numFmtId="0" fontId="93" fillId="0" borderId="0" xfId="6" applyFont="1" applyFill="1"/>
    <xf numFmtId="0" fontId="94" fillId="0" borderId="0" xfId="6" applyFont="1" applyFill="1"/>
    <xf numFmtId="0" fontId="3" fillId="14" borderId="0" xfId="6" applyFont="1" applyFill="1"/>
    <xf numFmtId="0" fontId="95" fillId="14" borderId="0" xfId="6" applyFont="1" applyFill="1" applyAlignment="1">
      <alignment horizontal="right"/>
    </xf>
    <xf numFmtId="0" fontId="97" fillId="13" borderId="0" xfId="7" applyFont="1" applyFill="1" applyAlignment="1" applyProtection="1"/>
    <xf numFmtId="0" fontId="94" fillId="13" borderId="0" xfId="6" applyFont="1" applyFill="1" applyAlignment="1">
      <alignment horizontal="right"/>
    </xf>
    <xf numFmtId="0" fontId="94" fillId="13" borderId="0" xfId="6" applyFont="1" applyFill="1"/>
    <xf numFmtId="0" fontId="94" fillId="13" borderId="0" xfId="6" quotePrefix="1" applyFont="1" applyFill="1" applyAlignment="1">
      <alignment horizontal="right"/>
    </xf>
    <xf numFmtId="0" fontId="98" fillId="13" borderId="0" xfId="6" applyFont="1" applyFill="1"/>
    <xf numFmtId="0" fontId="99" fillId="13" borderId="0" xfId="6" applyFont="1" applyFill="1"/>
    <xf numFmtId="0" fontId="100" fillId="13" borderId="0" xfId="7" applyFont="1" applyFill="1" applyAlignment="1" applyProtection="1"/>
    <xf numFmtId="1" fontId="94" fillId="13" borderId="0" xfId="6" applyNumberFormat="1" applyFont="1" applyFill="1" applyAlignment="1">
      <alignment horizontal="right"/>
    </xf>
    <xf numFmtId="1" fontId="94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0" fontId="0" fillId="0" borderId="0" xfId="0" applyAlignment="1">
      <alignment horizontal="left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0" fontId="9" fillId="0" borderId="0" xfId="0" applyFont="1"/>
    <xf numFmtId="0" fontId="13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3" fontId="67" fillId="0" borderId="0" xfId="0" applyNumberFormat="1" applyFont="1" applyAlignment="1">
      <alignment horizontal="right"/>
    </xf>
    <xf numFmtId="3" fontId="67" fillId="3" borderId="0" xfId="0" applyNumberFormat="1" applyFont="1" applyFill="1"/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3" fontId="32" fillId="0" borderId="0" xfId="0" applyNumberFormat="1" applyFont="1"/>
    <xf numFmtId="10" fontId="9" fillId="0" borderId="0" xfId="0" applyNumberFormat="1" applyFont="1"/>
    <xf numFmtId="49" fontId="26" fillId="0" borderId="3" xfId="0" applyNumberFormat="1" applyFont="1" applyBorder="1"/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8" fillId="0" borderId="0" xfId="0" applyFont="1" applyAlignment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10" fontId="8" fillId="0" borderId="0" xfId="0" applyNumberFormat="1" applyFont="1" applyAlignment="1">
      <alignment horizontal="left"/>
    </xf>
    <xf numFmtId="0" fontId="19" fillId="0" borderId="3" xfId="0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3" fontId="29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0" fontId="73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30" fillId="0" borderId="0" xfId="0" applyNumberFormat="1" applyFont="1"/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5" fillId="4" borderId="0" xfId="0" applyFont="1" applyFill="1"/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3" fillId="0" borderId="12" xfId="0" applyFont="1" applyBorder="1" applyAlignment="1">
      <alignment vertical="center"/>
    </xf>
    <xf numFmtId="0" fontId="83" fillId="9" borderId="12" xfId="0" applyFont="1" applyFill="1" applyBorder="1" applyAlignment="1">
      <alignment vertical="center"/>
    </xf>
    <xf numFmtId="0" fontId="89" fillId="0" borderId="12" xfId="0" applyFont="1" applyBorder="1" applyAlignment="1">
      <alignment vertical="center"/>
    </xf>
    <xf numFmtId="0" fontId="87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7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89" fillId="0" borderId="12" xfId="0" applyFont="1" applyBorder="1" applyAlignment="1">
      <alignment horizontal="left" vertical="center" wrapText="1"/>
    </xf>
    <xf numFmtId="0" fontId="4" fillId="2" borderId="0" xfId="0" applyFont="1" applyFill="1" applyAlignment="1">
      <alignment horizontal="center"/>
    </xf>
    <xf numFmtId="0" fontId="108" fillId="0" borderId="0" xfId="0" applyFont="1" applyAlignment="1">
      <alignment horizontal="left"/>
    </xf>
    <xf numFmtId="0" fontId="108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09" fillId="13" borderId="0" xfId="7" applyFont="1" applyFill="1" applyAlignment="1" applyProtection="1"/>
    <xf numFmtId="0" fontId="76" fillId="2" borderId="0" xfId="3" applyFont="1" applyFill="1"/>
    <xf numFmtId="0" fontId="12" fillId="2" borderId="0" xfId="3" applyFont="1" applyFill="1"/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07" fillId="0" borderId="0" xfId="3" applyNumberFormat="1" applyFont="1" applyBorder="1" applyAlignment="1" applyProtection="1">
      <alignment horizontal="left"/>
    </xf>
    <xf numFmtId="3" fontId="107" fillId="0" borderId="0" xfId="3" applyNumberFormat="1" applyFont="1"/>
    <xf numFmtId="0" fontId="107" fillId="0" borderId="0" xfId="3" applyFont="1"/>
    <xf numFmtId="37" fontId="107" fillId="0" borderId="0" xfId="3" quotePrefix="1" applyNumberFormat="1" applyFont="1" applyBorder="1" applyAlignment="1" applyProtection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7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0" fillId="17" borderId="0" xfId="0" applyFill="1"/>
    <xf numFmtId="3" fontId="7" fillId="0" borderId="0" xfId="0" applyNumberFormat="1" applyFont="1" applyFill="1"/>
    <xf numFmtId="3" fontId="19" fillId="0" borderId="0" xfId="3" applyNumberFormat="1" applyFont="1" applyFill="1"/>
    <xf numFmtId="0" fontId="19" fillId="0" borderId="0" xfId="3" applyFont="1" applyFill="1"/>
    <xf numFmtId="164" fontId="10" fillId="0" borderId="0" xfId="1" applyNumberFormat="1" applyFont="1"/>
    <xf numFmtId="0" fontId="110" fillId="0" borderId="0" xfId="0" applyFont="1" applyFill="1"/>
    <xf numFmtId="0" fontId="10" fillId="0" borderId="0" xfId="3" applyFont="1"/>
    <xf numFmtId="3" fontId="10" fillId="0" borderId="0" xfId="3" applyNumberFormat="1" applyFont="1"/>
    <xf numFmtId="10" fontId="10" fillId="0" borderId="0" xfId="3" applyNumberFormat="1" applyFont="1"/>
    <xf numFmtId="10" fontId="10" fillId="0" borderId="0" xfId="3" applyNumberFormat="1" applyFont="1" applyFill="1"/>
    <xf numFmtId="0" fontId="110" fillId="0" borderId="0" xfId="0" applyFont="1"/>
    <xf numFmtId="0" fontId="98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7" fillId="3" borderId="2" xfId="1" applyNumberFormat="1" applyFont="1" applyFill="1" applyBorder="1" applyAlignment="1">
      <alignment vertical="center"/>
    </xf>
    <xf numFmtId="164" fontId="7" fillId="3" borderId="2" xfId="1" applyNumberFormat="1" applyFont="1" applyFill="1" applyBorder="1" applyAlignment="1">
      <alignment horizontal="right" vertical="top"/>
    </xf>
    <xf numFmtId="164" fontId="7" fillId="3" borderId="2" xfId="1" applyNumberFormat="1" applyFont="1" applyFill="1" applyBorder="1" applyAlignment="1">
      <alignment horizontal="right"/>
    </xf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7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0" fontId="26" fillId="0" borderId="0" xfId="3" applyFont="1" applyAlignment="1">
      <alignment horizontal="left"/>
    </xf>
    <xf numFmtId="174" fontId="12" fillId="0" borderId="0" xfId="0" applyNumberFormat="1" applyFont="1" applyBorder="1"/>
    <xf numFmtId="0" fontId="26" fillId="0" borderId="0" xfId="3" applyFont="1"/>
    <xf numFmtId="0" fontId="83" fillId="0" borderId="0" xfId="3" applyFont="1"/>
    <xf numFmtId="3" fontId="7" fillId="3" borderId="0" xfId="3" applyNumberFormat="1" applyFont="1" applyFill="1" applyAlignment="1">
      <alignment horizontal="right"/>
    </xf>
    <xf numFmtId="164" fontId="19" fillId="0" borderId="0" xfId="1" applyNumberFormat="1" applyFont="1" applyFill="1"/>
    <xf numFmtId="164" fontId="19" fillId="0" borderId="0" xfId="1" applyNumberFormat="1" applyFont="1"/>
    <xf numFmtId="164" fontId="107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0" applyFont="1" applyAlignment="1"/>
    <xf numFmtId="0" fontId="0" fillId="0" borderId="0" xfId="0" quotePrefix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12" fillId="0" borderId="3" xfId="0" applyNumberFormat="1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49" fontId="15" fillId="0" borderId="0" xfId="0" applyNumberFormat="1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3" fontId="31" fillId="7" borderId="0" xfId="0" applyNumberFormat="1" applyFont="1" applyFill="1" applyAlignment="1">
      <alignment horizontal="right"/>
    </xf>
    <xf numFmtId="3" fontId="31" fillId="7" borderId="0" xfId="0" applyNumberFormat="1" applyFont="1" applyFill="1" applyAlignment="1">
      <alignment horizontal="right" wrapText="1"/>
    </xf>
    <xf numFmtId="0" fontId="31" fillId="7" borderId="0" xfId="0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10" fontId="29" fillId="7" borderId="0" xfId="0" applyNumberFormat="1" applyFont="1" applyFill="1" applyAlignment="1">
      <alignment horizontal="right" vertical="center"/>
    </xf>
    <xf numFmtId="3" fontId="29" fillId="3" borderId="0" xfId="0" applyNumberFormat="1" applyFont="1" applyFill="1" applyAlignment="1">
      <alignment horizontal="right" vertical="center"/>
    </xf>
    <xf numFmtId="10" fontId="29" fillId="3" borderId="0" xfId="0" applyNumberFormat="1" applyFont="1" applyFill="1" applyAlignment="1">
      <alignment horizontal="right" vertical="center"/>
    </xf>
    <xf numFmtId="3" fontId="19" fillId="3" borderId="0" xfId="0" applyNumberFormat="1" applyFont="1" applyFill="1" applyAlignment="1">
      <alignment horizontal="right" vertical="center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horizontal="right" wrapText="1"/>
    </xf>
    <xf numFmtId="0" fontId="19" fillId="4" borderId="0" xfId="0" applyFont="1" applyFill="1" applyAlignment="1">
      <alignment horizontal="right"/>
    </xf>
    <xf numFmtId="3" fontId="31" fillId="3" borderId="0" xfId="0" applyNumberFormat="1" applyFont="1" applyFill="1" applyAlignment="1">
      <alignment horizontal="right" vertical="center"/>
    </xf>
    <xf numFmtId="3" fontId="31" fillId="3" borderId="0" xfId="0" applyNumberFormat="1" applyFont="1" applyFill="1" applyAlignment="1">
      <alignment horizontal="right" vertical="center" wrapText="1"/>
    </xf>
    <xf numFmtId="3" fontId="29" fillId="3" borderId="0" xfId="0" applyNumberFormat="1" applyFont="1" applyFill="1" applyBorder="1" applyAlignment="1">
      <alignment horizontal="right" vertical="center"/>
    </xf>
    <xf numFmtId="0" fontId="39" fillId="0" borderId="0" xfId="0" applyFont="1" applyAlignment="1">
      <alignment horizontal="left" vertical="center"/>
    </xf>
    <xf numFmtId="44" fontId="85" fillId="0" borderId="0" xfId="3" quotePrefix="1" applyNumberFormat="1" applyFont="1" applyBorder="1" applyAlignment="1" applyProtection="1">
      <alignment horizontal="left"/>
    </xf>
    <xf numFmtId="3" fontId="72" fillId="0" borderId="0" xfId="0" applyNumberFormat="1" applyFont="1"/>
    <xf numFmtId="164" fontId="98" fillId="0" borderId="0" xfId="1" quotePrefix="1" applyNumberFormat="1" applyFont="1"/>
    <xf numFmtId="10" fontId="98" fillId="0" borderId="0" xfId="0" applyNumberFormat="1" applyFont="1" applyBorder="1" applyAlignment="1">
      <alignment horizontal="right"/>
    </xf>
    <xf numFmtId="0" fontId="0" fillId="0" borderId="0" xfId="0" applyFont="1"/>
    <xf numFmtId="3" fontId="72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20" fillId="3" borderId="0" xfId="2" applyNumberFormat="1" applyFont="1" applyFill="1" applyAlignment="1">
      <alignment horizontal="left" vertical="center"/>
    </xf>
    <xf numFmtId="166" fontId="98" fillId="0" borderId="0" xfId="2" applyNumberFormat="1" applyFont="1" applyFill="1"/>
    <xf numFmtId="0" fontId="98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31" fillId="3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 vertical="center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110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3" fontId="32" fillId="3" borderId="0" xfId="0" applyNumberFormat="1" applyFont="1" applyFill="1" applyAlignment="1">
      <alignment horizontal="right"/>
    </xf>
    <xf numFmtId="3" fontId="32" fillId="3" borderId="0" xfId="0" applyNumberFormat="1" applyFont="1" applyFill="1" applyAlignment="1">
      <alignment horizontal="right" wrapText="1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49" fontId="10" fillId="0" borderId="0" xfId="0" applyNumberFormat="1" applyFont="1" applyBorder="1" applyAlignment="1">
      <alignment horizontal="left"/>
    </xf>
    <xf numFmtId="0" fontId="100" fillId="0" borderId="0" xfId="7" applyFont="1" applyFill="1" applyAlignment="1" applyProtection="1"/>
    <xf numFmtId="0" fontId="94" fillId="0" borderId="0" xfId="6" quotePrefix="1" applyFont="1" applyFill="1" applyAlignment="1">
      <alignment horizontal="right"/>
    </xf>
    <xf numFmtId="0" fontId="94" fillId="0" borderId="0" xfId="6" applyFont="1" applyFill="1" applyAlignment="1">
      <alignment horizontal="right"/>
    </xf>
    <xf numFmtId="3" fontId="28" fillId="0" borderId="0" xfId="0" applyNumberFormat="1" applyFont="1" applyAlignment="1">
      <alignment horizontal="right"/>
    </xf>
    <xf numFmtId="49" fontId="28" fillId="0" borderId="0" xfId="0" applyNumberFormat="1" applyFont="1" applyBorder="1" applyAlignment="1"/>
    <xf numFmtId="10" fontId="10" fillId="0" borderId="0" xfId="0" applyNumberFormat="1" applyFont="1" applyAlignment="1">
      <alignment horizontal="right"/>
    </xf>
    <xf numFmtId="10" fontId="12" fillId="0" borderId="0" xfId="0" applyNumberFormat="1" applyFont="1" applyAlignment="1">
      <alignment horizontal="right" vertical="top"/>
    </xf>
    <xf numFmtId="0" fontId="110" fillId="0" borderId="0" xfId="0" applyFont="1" applyAlignment="1">
      <alignment horizontal="left" vertical="top"/>
    </xf>
    <xf numFmtId="3" fontId="31" fillId="3" borderId="10" xfId="0" applyNumberFormat="1" applyFont="1" applyFill="1" applyBorder="1" applyAlignment="1">
      <alignment horizontal="right" wrapText="1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10" fontId="19" fillId="3" borderId="0" xfId="0" applyNumberFormat="1" applyFont="1" applyFill="1"/>
    <xf numFmtId="0" fontId="10" fillId="0" borderId="0" xfId="0" applyFont="1" applyAlignment="1">
      <alignment horizontal="right"/>
    </xf>
    <xf numFmtId="3" fontId="67" fillId="7" borderId="0" xfId="0" applyNumberFormat="1" applyFont="1" applyFill="1" applyAlignment="1">
      <alignment horizontal="right"/>
    </xf>
    <xf numFmtId="3" fontId="67" fillId="7" borderId="0" xfId="0" applyNumberFormat="1" applyFont="1" applyFill="1" applyAlignment="1">
      <alignment horizontal="right" wrapText="1"/>
    </xf>
    <xf numFmtId="0" fontId="67" fillId="7" borderId="0" xfId="0" applyFont="1" applyFill="1" applyAlignment="1">
      <alignment horizontal="right"/>
    </xf>
    <xf numFmtId="10" fontId="12" fillId="0" borderId="7" xfId="0" applyNumberFormat="1" applyFont="1" applyBorder="1" applyAlignment="1">
      <alignment horizontal="right"/>
    </xf>
    <xf numFmtId="3" fontId="39" fillId="3" borderId="0" xfId="0" applyNumberFormat="1" applyFont="1" applyFill="1" applyAlignment="1">
      <alignment horizontal="left"/>
    </xf>
    <xf numFmtId="3" fontId="19" fillId="0" borderId="0" xfId="0" applyNumberFormat="1" applyFont="1" applyAlignment="1">
      <alignment horizontal="left" vertical="center"/>
    </xf>
    <xf numFmtId="3" fontId="7" fillId="3" borderId="1" xfId="0" applyNumberFormat="1" applyFont="1" applyFill="1" applyBorder="1" applyAlignment="1">
      <alignment horizontal="left" vertical="center"/>
    </xf>
    <xf numFmtId="3" fontId="7" fillId="0" borderId="9" xfId="0" applyNumberFormat="1" applyFont="1" applyBorder="1" applyAlignment="1">
      <alignment horizontal="left" vertical="top"/>
    </xf>
    <xf numFmtId="3" fontId="39" fillId="3" borderId="0" xfId="0" applyNumberFormat="1" applyFont="1" applyFill="1" applyAlignment="1">
      <alignment horizontal="left" wrapText="1"/>
    </xf>
    <xf numFmtId="3" fontId="7" fillId="3" borderId="0" xfId="0" applyNumberFormat="1" applyFont="1" applyFill="1" applyAlignment="1">
      <alignment horizontal="left" vertical="center"/>
    </xf>
    <xf numFmtId="3" fontId="47" fillId="3" borderId="0" xfId="0" applyNumberFormat="1" applyFont="1" applyFill="1" applyAlignment="1">
      <alignment horizontal="right" vertical="center"/>
    </xf>
    <xf numFmtId="10" fontId="47" fillId="0" borderId="0" xfId="0" applyNumberFormat="1" applyFont="1" applyAlignment="1">
      <alignment horizontal="right"/>
    </xf>
    <xf numFmtId="0" fontId="74" fillId="4" borderId="0" xfId="0" applyFont="1" applyFill="1" applyAlignment="1">
      <alignment horizontal="left"/>
    </xf>
    <xf numFmtId="3" fontId="27" fillId="0" borderId="0" xfId="0" applyNumberFormat="1" applyFont="1" applyAlignment="1">
      <alignment horizontal="left" vertical="center"/>
    </xf>
    <xf numFmtId="3" fontId="27" fillId="0" borderId="0" xfId="0" applyNumberFormat="1" applyFont="1" applyAlignment="1">
      <alignment horizontal="left" vertical="top"/>
    </xf>
    <xf numFmtId="3" fontId="27" fillId="0" borderId="0" xfId="0" applyNumberFormat="1" applyFont="1" applyAlignment="1">
      <alignment horizontal="left"/>
    </xf>
    <xf numFmtId="49" fontId="27" fillId="0" borderId="3" xfId="0" applyNumberFormat="1" applyFont="1" applyBorder="1" applyAlignment="1">
      <alignment horizontal="left"/>
    </xf>
    <xf numFmtId="0" fontId="55" fillId="0" borderId="0" xfId="0" applyFont="1" applyAlignment="1"/>
    <xf numFmtId="3" fontId="31" fillId="5" borderId="0" xfId="0" applyNumberFormat="1" applyFont="1" applyFill="1" applyAlignment="1">
      <alignment horizontal="left"/>
    </xf>
    <xf numFmtId="3" fontId="29" fillId="6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 wrapText="1"/>
    </xf>
    <xf numFmtId="10" fontId="10" fillId="0" borderId="0" xfId="0" applyNumberFormat="1" applyFont="1" applyAlignment="1">
      <alignment horizontal="right" vertical="top"/>
    </xf>
    <xf numFmtId="0" fontId="110" fillId="0" borderId="0" xfId="0" applyFont="1" applyAlignment="1">
      <alignment horizontal="right" vertical="top"/>
    </xf>
    <xf numFmtId="0" fontId="49" fillId="0" borderId="0" xfId="0" applyFont="1" applyAlignment="1"/>
    <xf numFmtId="10" fontId="29" fillId="3" borderId="0" xfId="0" applyNumberFormat="1" applyFont="1" applyFill="1" applyAlignment="1">
      <alignment vertical="center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0" fontId="89" fillId="18" borderId="11" xfId="0" applyFont="1" applyFill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89" fillId="18" borderId="12" xfId="0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89" fillId="19" borderId="12" xfId="0" applyFont="1" applyFill="1" applyBorder="1" applyAlignment="1">
      <alignment vertical="center" wrapText="1"/>
    </xf>
    <xf numFmtId="0" fontId="89" fillId="0" borderId="12" xfId="0" applyFont="1" applyBorder="1" applyAlignment="1">
      <alignment wrapText="1"/>
    </xf>
    <xf numFmtId="0" fontId="26" fillId="0" borderId="12" xfId="0" applyFont="1" applyBorder="1" applyAlignment="1">
      <alignment horizontal="center" vertical="center"/>
    </xf>
    <xf numFmtId="0" fontId="89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89" fillId="18" borderId="12" xfId="0" applyFont="1" applyFill="1" applyBorder="1" applyAlignment="1">
      <alignment horizontal="left" vertical="center" wrapText="1"/>
    </xf>
    <xf numFmtId="0" fontId="89" fillId="18" borderId="12" xfId="0" applyFont="1" applyFill="1" applyBorder="1" applyAlignment="1">
      <alignment horizontal="left" vertical="center"/>
    </xf>
    <xf numFmtId="0" fontId="89" fillId="0" borderId="12" xfId="0" applyFont="1" applyBorder="1" applyAlignment="1">
      <alignment horizontal="left" wrapText="1"/>
    </xf>
    <xf numFmtId="3" fontId="11" fillId="0" borderId="0" xfId="0" applyNumberFormat="1" applyFont="1"/>
    <xf numFmtId="3" fontId="29" fillId="3" borderId="2" xfId="0" applyNumberFormat="1" applyFont="1" applyFill="1" applyBorder="1" applyAlignment="1">
      <alignment vertical="center"/>
    </xf>
    <xf numFmtId="10" fontId="29" fillId="0" borderId="3" xfId="0" applyNumberFormat="1" applyFont="1" applyBorder="1" applyAlignment="1">
      <alignment vertical="center"/>
    </xf>
    <xf numFmtId="10" fontId="12" fillId="0" borderId="0" xfId="0" applyNumberFormat="1" applyFont="1" applyFill="1"/>
    <xf numFmtId="0" fontId="12" fillId="0" borderId="0" xfId="0" applyFont="1" applyFill="1"/>
    <xf numFmtId="3" fontId="44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0" fontId="45" fillId="3" borderId="0" xfId="0" applyFont="1" applyFill="1" applyAlignment="1">
      <alignment horizontal="right" vertical="center" wrapText="1"/>
    </xf>
    <xf numFmtId="3" fontId="45" fillId="3" borderId="0" xfId="0" applyNumberFormat="1" applyFont="1" applyFill="1" applyAlignment="1">
      <alignment horizontal="right" vertical="center" wrapText="1"/>
    </xf>
    <xf numFmtId="0" fontId="49" fillId="0" borderId="0" xfId="0" applyFont="1" applyAlignment="1">
      <alignment vertical="top"/>
    </xf>
    <xf numFmtId="3" fontId="13" fillId="0" borderId="0" xfId="0" applyNumberFormat="1" applyFont="1" applyAlignment="1">
      <alignment horizontal="right"/>
    </xf>
    <xf numFmtId="10" fontId="19" fillId="2" borderId="0" xfId="0" applyNumberFormat="1" applyFont="1" applyFill="1" applyAlignment="1">
      <alignment horizontal="right"/>
    </xf>
    <xf numFmtId="10" fontId="31" fillId="0" borderId="0" xfId="0" applyNumberFormat="1" applyFont="1" applyAlignment="1">
      <alignment horizontal="right"/>
    </xf>
    <xf numFmtId="3" fontId="0" fillId="3" borderId="2" xfId="0" applyNumberFormat="1" applyFill="1" applyBorder="1" applyAlignment="1">
      <alignment horizontal="right" vertical="center"/>
    </xf>
    <xf numFmtId="0" fontId="28" fillId="0" borderId="0" xfId="0" applyFont="1" applyAlignment="1">
      <alignment horizontal="right"/>
    </xf>
    <xf numFmtId="49" fontId="28" fillId="0" borderId="0" xfId="0" applyNumberFormat="1" applyFont="1" applyBorder="1" applyAlignment="1">
      <alignment horizontal="right"/>
    </xf>
    <xf numFmtId="3" fontId="31" fillId="5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 wrapText="1"/>
    </xf>
    <xf numFmtId="3" fontId="68" fillId="0" borderId="0" xfId="0" applyNumberFormat="1" applyFont="1" applyAlignment="1">
      <alignment vertical="top"/>
    </xf>
    <xf numFmtId="10" fontId="47" fillId="0" borderId="0" xfId="0" applyNumberFormat="1" applyFont="1" applyAlignment="1">
      <alignment horizontal="right" vertical="center"/>
    </xf>
    <xf numFmtId="10" fontId="47" fillId="3" borderId="0" xfId="0" applyNumberFormat="1" applyFont="1" applyFill="1" applyAlignment="1">
      <alignment horizontal="right" vertical="center"/>
    </xf>
    <xf numFmtId="3" fontId="31" fillId="3" borderId="10" xfId="0" applyNumberFormat="1" applyFont="1" applyFill="1" applyBorder="1" applyAlignment="1">
      <alignment horizontal="center" vertical="center"/>
    </xf>
    <xf numFmtId="10" fontId="27" fillId="0" borderId="0" xfId="0" applyNumberFormat="1" applyFont="1" applyAlignment="1">
      <alignment horizontal="right"/>
    </xf>
    <xf numFmtId="3" fontId="25" fillId="3" borderId="0" xfId="0" applyNumberFormat="1" applyFont="1" applyFill="1" applyAlignment="1">
      <alignment horizontal="left" vertical="center"/>
    </xf>
    <xf numFmtId="0" fontId="81" fillId="8" borderId="0" xfId="3" applyNumberFormat="1" applyFont="1" applyFill="1" applyBorder="1"/>
    <xf numFmtId="0" fontId="81" fillId="6" borderId="0" xfId="3" applyNumberFormat="1" applyFont="1" applyFill="1" applyBorder="1"/>
    <xf numFmtId="0" fontId="12" fillId="0" borderId="0" xfId="0" applyNumberFormat="1" applyFont="1" applyBorder="1"/>
    <xf numFmtId="0" fontId="81" fillId="3" borderId="0" xfId="3" applyNumberFormat="1" applyFont="1" applyFill="1"/>
    <xf numFmtId="165" fontId="26" fillId="0" borderId="12" xfId="5" applyNumberFormat="1" applyFont="1" applyBorder="1" applyAlignment="1">
      <alignment horizontal="center" vertical="center"/>
    </xf>
    <xf numFmtId="0" fontId="0" fillId="8" borderId="0" xfId="0" applyFill="1"/>
    <xf numFmtId="0" fontId="26" fillId="8" borderId="0" xfId="0" applyFont="1" applyFill="1"/>
    <xf numFmtId="0" fontId="26" fillId="8" borderId="0" xfId="0" applyFont="1" applyFill="1" applyAlignment="1">
      <alignment horizontal="center"/>
    </xf>
    <xf numFmtId="10" fontId="19" fillId="0" borderId="0" xfId="0" applyNumberFormat="1" applyFont="1" applyAlignment="1">
      <alignment horizontal="right" vertical="center"/>
    </xf>
    <xf numFmtId="3" fontId="19" fillId="3" borderId="1" xfId="0" applyNumberFormat="1" applyFont="1" applyFill="1" applyBorder="1" applyAlignment="1">
      <alignment horizontal="right" vertical="center"/>
    </xf>
    <xf numFmtId="0" fontId="105" fillId="13" borderId="0" xfId="6" applyFont="1" applyFill="1" applyAlignment="1">
      <alignment horizontal="right"/>
    </xf>
    <xf numFmtId="0" fontId="0" fillId="0" borderId="14" xfId="0" applyBorder="1"/>
    <xf numFmtId="166" fontId="19" fillId="0" borderId="0" xfId="2" applyNumberFormat="1" applyFont="1" applyFill="1"/>
    <xf numFmtId="166" fontId="19" fillId="0" borderId="0" xfId="2" applyNumberFormat="1" applyFont="1"/>
    <xf numFmtId="0" fontId="28" fillId="0" borderId="0" xfId="0" applyFont="1" applyBorder="1" applyAlignment="1">
      <alignment vertical="top" wrapText="1"/>
    </xf>
    <xf numFmtId="0" fontId="28" fillId="0" borderId="0" xfId="0" applyFont="1" applyBorder="1" applyAlignment="1">
      <alignment vertical="top"/>
    </xf>
    <xf numFmtId="0" fontId="13" fillId="0" borderId="0" xfId="0" applyFont="1" applyBorder="1" applyAlignment="1">
      <alignment vertical="top"/>
    </xf>
    <xf numFmtId="164" fontId="0" fillId="0" borderId="14" xfId="1" applyNumberFormat="1" applyFont="1" applyBorder="1" applyAlignment="1">
      <alignment horizontal="right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0" fontId="55" fillId="0" borderId="0" xfId="0" applyFont="1"/>
    <xf numFmtId="0" fontId="110" fillId="0" borderId="0" xfId="0" applyFont="1" applyAlignment="1">
      <alignment horizontal="left" vertical="top" wrapText="1"/>
    </xf>
    <xf numFmtId="0" fontId="78" fillId="2" borderId="0" xfId="3" applyFont="1" applyFill="1" applyAlignment="1">
      <alignment horizontal="center"/>
    </xf>
    <xf numFmtId="43" fontId="107" fillId="0" borderId="0" xfId="1" applyFont="1"/>
    <xf numFmtId="3" fontId="29" fillId="3" borderId="0" xfId="0" applyNumberFormat="1" applyFont="1" applyFill="1"/>
    <xf numFmtId="10" fontId="29" fillId="3" borderId="0" xfId="0" applyNumberFormat="1" applyFont="1" applyFill="1"/>
    <xf numFmtId="0" fontId="33" fillId="0" borderId="0" xfId="0" applyFont="1"/>
    <xf numFmtId="49" fontId="38" fillId="0" borderId="0" xfId="0" applyNumberFormat="1" applyFont="1" applyBorder="1"/>
    <xf numFmtId="0" fontId="10" fillId="0" borderId="0" xfId="0" applyFont="1" applyAlignment="1">
      <alignment vertical="top"/>
    </xf>
    <xf numFmtId="0" fontId="110" fillId="0" borderId="0" xfId="0" applyFont="1" applyAlignment="1">
      <alignment vertical="top"/>
    </xf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110" fillId="0" borderId="0" xfId="0" applyFont="1" applyAlignment="1">
      <alignment horizontal="right" vertical="top" wrapText="1"/>
    </xf>
    <xf numFmtId="0" fontId="116" fillId="3" borderId="6" xfId="0" applyFont="1" applyFill="1" applyBorder="1" applyAlignment="1">
      <alignment vertical="center"/>
    </xf>
    <xf numFmtId="10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horizontal="right" vertical="top"/>
    </xf>
    <xf numFmtId="10" fontId="5" fillId="2" borderId="0" xfId="0" applyNumberFormat="1" applyFont="1" applyFill="1"/>
    <xf numFmtId="10" fontId="31" fillId="3" borderId="0" xfId="0" applyNumberFormat="1" applyFont="1" applyFill="1" applyAlignment="1">
      <alignment horizontal="center"/>
    </xf>
    <xf numFmtId="10" fontId="29" fillId="0" borderId="8" xfId="0" applyNumberFormat="1" applyFont="1" applyBorder="1"/>
    <xf numFmtId="3" fontId="30" fillId="0" borderId="0" xfId="0" applyNumberFormat="1" applyFont="1" applyAlignment="1">
      <alignment horizontal="center" wrapText="1"/>
    </xf>
    <xf numFmtId="3" fontId="47" fillId="0" borderId="0" xfId="0" applyNumberFormat="1" applyFont="1" applyAlignment="1"/>
    <xf numFmtId="10" fontId="98" fillId="0" borderId="0" xfId="0" applyNumberFormat="1" applyFont="1" applyAlignment="1">
      <alignment horizontal="right"/>
    </xf>
    <xf numFmtId="10" fontId="98" fillId="0" borderId="0" xfId="0" applyNumberFormat="1" applyFont="1"/>
    <xf numFmtId="0" fontId="75" fillId="4" borderId="0" xfId="0" applyFont="1" applyFill="1" applyAlignment="1">
      <alignment horizontal="right"/>
    </xf>
    <xf numFmtId="10" fontId="27" fillId="0" borderId="0" xfId="0" applyNumberFormat="1" applyFont="1" applyAlignment="1">
      <alignment horizontal="right" vertical="top"/>
    </xf>
    <xf numFmtId="0" fontId="27" fillId="0" borderId="3" xfId="0" applyFont="1" applyBorder="1" applyAlignment="1">
      <alignment horizontal="right"/>
    </xf>
    <xf numFmtId="10" fontId="19" fillId="0" borderId="9" xfId="0" applyNumberFormat="1" applyFont="1" applyBorder="1" applyAlignment="1">
      <alignment horizontal="right" vertical="center"/>
    </xf>
    <xf numFmtId="3" fontId="39" fillId="3" borderId="0" xfId="0" applyNumberFormat="1" applyFont="1" applyFill="1" applyAlignment="1">
      <alignment horizontal="right" vertical="center" wrapText="1"/>
    </xf>
    <xf numFmtId="0" fontId="0" fillId="20" borderId="0" xfId="0" applyFill="1"/>
    <xf numFmtId="0" fontId="26" fillId="20" borderId="0" xfId="0" applyFont="1" applyFill="1" applyAlignment="1">
      <alignment horizontal="right"/>
    </xf>
    <xf numFmtId="0" fontId="26" fillId="18" borderId="11" xfId="0" applyFont="1" applyFill="1" applyBorder="1" applyAlignment="1">
      <alignment horizontal="right" vertical="center"/>
    </xf>
    <xf numFmtId="0" fontId="12" fillId="0" borderId="12" xfId="0" applyFont="1" applyBorder="1" applyAlignment="1">
      <alignment horizontal="right" vertical="center"/>
    </xf>
    <xf numFmtId="0" fontId="26" fillId="18" borderId="12" xfId="0" applyFont="1" applyFill="1" applyBorder="1" applyAlignment="1">
      <alignment horizontal="right" vertical="center"/>
    </xf>
    <xf numFmtId="0" fontId="12" fillId="9" borderId="12" xfId="0" applyFont="1" applyFill="1" applyBorder="1" applyAlignment="1">
      <alignment horizontal="right" vertical="center"/>
    </xf>
    <xf numFmtId="0" fontId="89" fillId="19" borderId="12" xfId="0" applyFont="1" applyFill="1" applyBorder="1" applyAlignment="1">
      <alignment horizontal="right" vertical="center" wrapText="1"/>
    </xf>
    <xf numFmtId="0" fontId="26" fillId="0" borderId="12" xfId="0" applyFont="1" applyBorder="1" applyAlignment="1">
      <alignment horizontal="right" vertical="center"/>
    </xf>
    <xf numFmtId="165" fontId="26" fillId="0" borderId="12" xfId="5" applyNumberFormat="1" applyFont="1" applyBorder="1" applyAlignment="1">
      <alignment horizontal="right" vertical="center"/>
    </xf>
    <xf numFmtId="0" fontId="0" fillId="17" borderId="0" xfId="0" applyFill="1" applyAlignment="1">
      <alignment horizontal="right"/>
    </xf>
    <xf numFmtId="0" fontId="70" fillId="2" borderId="0" xfId="0" applyFont="1" applyFill="1" applyAlignment="1">
      <alignment horizontal="left"/>
    </xf>
    <xf numFmtId="0" fontId="66" fillId="2" borderId="0" xfId="0" applyFont="1" applyFill="1" applyAlignment="1"/>
    <xf numFmtId="0" fontId="5" fillId="0" borderId="0" xfId="0" applyFont="1" applyFill="1" applyAlignment="1"/>
    <xf numFmtId="0" fontId="72" fillId="0" borderId="0" xfId="0" applyFont="1" applyBorder="1" applyAlignment="1">
      <alignment horizontal="left"/>
    </xf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49" fontId="7" fillId="0" borderId="3" xfId="0" quotePrefix="1" applyNumberFormat="1" applyFont="1" applyBorder="1" applyAlignment="1">
      <alignment horizontal="left"/>
    </xf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49" fontId="28" fillId="0" borderId="0" xfId="0" applyNumberFormat="1" applyFont="1" applyBorder="1" applyAlignment="1">
      <alignment horizontal="left"/>
    </xf>
    <xf numFmtId="0" fontId="89" fillId="20" borderId="0" xfId="0" applyFont="1" applyFill="1"/>
    <xf numFmtId="0" fontId="89" fillId="20" borderId="0" xfId="0" applyFont="1" applyFill="1" applyAlignment="1">
      <alignment horizontal="center"/>
    </xf>
    <xf numFmtId="0" fontId="26" fillId="20" borderId="0" xfId="0" applyFont="1" applyFill="1" applyAlignment="1">
      <alignment wrapText="1"/>
    </xf>
    <xf numFmtId="0" fontId="34" fillId="0" borderId="0" xfId="0" applyFont="1"/>
    <xf numFmtId="0" fontId="117" fillId="0" borderId="0" xfId="41" applyFont="1"/>
    <xf numFmtId="0" fontId="12" fillId="0" borderId="0" xfId="41" applyFont="1"/>
    <xf numFmtId="0" fontId="117" fillId="0" borderId="0" xfId="41" applyFont="1" applyAlignment="1"/>
    <xf numFmtId="0" fontId="2" fillId="3" borderId="14" xfId="0" applyFont="1" applyFill="1" applyBorder="1"/>
    <xf numFmtId="0" fontId="2" fillId="0" borderId="14" xfId="0" applyFont="1" applyBorder="1"/>
    <xf numFmtId="0" fontId="2" fillId="3" borderId="14" xfId="0" applyFont="1" applyFill="1" applyBorder="1" applyAlignment="1">
      <alignment horizontal="right"/>
    </xf>
    <xf numFmtId="0" fontId="2" fillId="3" borderId="11" xfId="0" applyFont="1" applyFill="1" applyBorder="1" applyAlignment="1">
      <alignment horizontal="right"/>
    </xf>
    <xf numFmtId="0" fontId="0" fillId="3" borderId="11" xfId="0" applyFill="1" applyBorder="1"/>
    <xf numFmtId="0" fontId="0" fillId="3" borderId="18" xfId="0" applyFill="1" applyBorder="1"/>
    <xf numFmtId="0" fontId="2" fillId="3" borderId="18" xfId="0" applyFont="1" applyFill="1" applyBorder="1"/>
    <xf numFmtId="0" fontId="0" fillId="2" borderId="0" xfId="0" applyFill="1"/>
    <xf numFmtId="0" fontId="0" fillId="2" borderId="0" xfId="0" applyFill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10" fontId="0" fillId="0" borderId="14" xfId="2" applyNumberFormat="1" applyFont="1" applyBorder="1" applyAlignment="1">
      <alignment horizontal="right"/>
    </xf>
    <xf numFmtId="10" fontId="2" fillId="3" borderId="14" xfId="2" applyNumberFormat="1" applyFont="1" applyFill="1" applyBorder="1" applyAlignment="1">
      <alignment horizontal="right"/>
    </xf>
    <xf numFmtId="0" fontId="0" fillId="3" borderId="15" xfId="0" applyFill="1" applyBorder="1"/>
    <xf numFmtId="0" fontId="0" fillId="3" borderId="19" xfId="0" applyFill="1" applyBorder="1"/>
    <xf numFmtId="0" fontId="2" fillId="3" borderId="13" xfId="0" applyFont="1" applyFill="1" applyBorder="1"/>
    <xf numFmtId="0" fontId="3" fillId="2" borderId="0" xfId="0" applyFont="1" applyFill="1"/>
    <xf numFmtId="0" fontId="2" fillId="0" borderId="14" xfId="0" applyFont="1" applyFill="1" applyBorder="1"/>
    <xf numFmtId="164" fontId="0" fillId="0" borderId="14" xfId="1" applyNumberFormat="1" applyFont="1" applyBorder="1"/>
    <xf numFmtId="164" fontId="2" fillId="0" borderId="14" xfId="1" applyNumberFormat="1" applyFont="1" applyFill="1" applyBorder="1"/>
    <xf numFmtId="164" fontId="2" fillId="0" borderId="14" xfId="1" applyNumberFormat="1" applyFont="1" applyBorder="1"/>
    <xf numFmtId="164" fontId="0" fillId="3" borderId="15" xfId="1" applyNumberFormat="1" applyFont="1" applyFill="1" applyBorder="1"/>
    <xf numFmtId="164" fontId="2" fillId="3" borderId="14" xfId="1" applyNumberFormat="1" applyFont="1" applyFill="1" applyBorder="1"/>
    <xf numFmtId="0" fontId="91" fillId="11" borderId="0" xfId="6" applyFont="1" applyFill="1" applyAlignment="1">
      <alignment horizontal="center"/>
    </xf>
    <xf numFmtId="0" fontId="91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0" fillId="0" borderId="4" xfId="3" applyFont="1" applyBorder="1" applyAlignment="1">
      <alignment horizontal="justify" vertical="center" wrapText="1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28" fillId="0" borderId="0" xfId="0" applyFont="1" applyBorder="1" applyAlignment="1">
      <alignment horizontal="left" vertical="top" wrapText="1"/>
    </xf>
    <xf numFmtId="0" fontId="28" fillId="0" borderId="4" xfId="0" applyFont="1" applyBorder="1" applyAlignment="1">
      <alignment horizontal="left" vertical="top" wrapText="1"/>
    </xf>
    <xf numFmtId="0" fontId="18" fillId="2" borderId="1" xfId="0" applyFont="1" applyFill="1" applyBorder="1" applyAlignment="1">
      <alignment horizontal="center" vertical="top"/>
    </xf>
    <xf numFmtId="0" fontId="13" fillId="0" borderId="0" xfId="0" applyFont="1" applyBorder="1" applyAlignment="1">
      <alignment horizontal="left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3" fillId="0" borderId="4" xfId="0" applyFont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justify" vertical="top" wrapText="1"/>
    </xf>
    <xf numFmtId="0" fontId="22" fillId="2" borderId="0" xfId="0" applyFont="1" applyFill="1" applyAlignment="1">
      <alignment horizontal="center"/>
    </xf>
    <xf numFmtId="0" fontId="112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0" fontId="25" fillId="16" borderId="17" xfId="0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0" fontId="25" fillId="16" borderId="9" xfId="0" applyFont="1" applyFill="1" applyBorder="1" applyAlignment="1">
      <alignment horizontal="center" vertical="center" wrapText="1"/>
    </xf>
    <xf numFmtId="10" fontId="34" fillId="0" borderId="0" xfId="0" applyNumberFormat="1" applyFont="1" applyAlignment="1">
      <alignment horizontal="left" wrapText="1"/>
    </xf>
    <xf numFmtId="0" fontId="111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11" fillId="0" borderId="0" xfId="0" applyFont="1" applyAlignment="1"/>
    <xf numFmtId="0" fontId="37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55" fillId="0" borderId="0" xfId="0" applyFont="1" applyAlignment="1">
      <alignment wrapText="1"/>
    </xf>
    <xf numFmtId="0" fontId="114" fillId="0" borderId="0" xfId="0" applyFont="1" applyAlignment="1">
      <alignment horizontal="left" wrapText="1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 vertical="center"/>
    </xf>
    <xf numFmtId="0" fontId="70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 vertical="top"/>
    </xf>
    <xf numFmtId="10" fontId="34" fillId="0" borderId="0" xfId="0" applyNumberFormat="1" applyFont="1" applyAlignment="1">
      <alignment horizontal="justify" wrapText="1"/>
    </xf>
    <xf numFmtId="0" fontId="111" fillId="0" borderId="0" xfId="0" applyFont="1" applyAlignment="1">
      <alignment horizontal="justify" wrapText="1"/>
    </xf>
    <xf numFmtId="10" fontId="34" fillId="0" borderId="0" xfId="0" applyNumberFormat="1" applyFont="1" applyAlignment="1">
      <alignment horizontal="justify" vertical="top" wrapText="1"/>
    </xf>
    <xf numFmtId="0" fontId="111" fillId="0" borderId="0" xfId="0" applyFont="1" applyAlignment="1">
      <alignment horizontal="justify" vertical="top"/>
    </xf>
    <xf numFmtId="0" fontId="41" fillId="2" borderId="0" xfId="0" applyFont="1" applyFill="1" applyAlignment="1">
      <alignment horizontal="center" vertical="top"/>
    </xf>
    <xf numFmtId="0" fontId="98" fillId="0" borderId="0" xfId="0" applyFont="1" applyAlignment="1">
      <alignment wrapText="1"/>
    </xf>
    <xf numFmtId="0" fontId="18" fillId="2" borderId="0" xfId="0" applyFont="1" applyFill="1" applyAlignment="1">
      <alignment horizontal="center"/>
    </xf>
    <xf numFmtId="0" fontId="10" fillId="0" borderId="0" xfId="0" applyFont="1" applyAlignment="1">
      <alignment horizontal="justify" wrapText="1"/>
    </xf>
    <xf numFmtId="0" fontId="37" fillId="2" borderId="0" xfId="0" applyFont="1" applyFill="1" applyAlignment="1">
      <alignment horizontal="center" vertical="center"/>
    </xf>
    <xf numFmtId="0" fontId="0" fillId="0" borderId="0" xfId="0" applyAlignment="1">
      <alignment horizontal="justify"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>
      <alignment horizontal="justify"/>
    </xf>
    <xf numFmtId="0" fontId="0" fillId="0" borderId="0" xfId="0" applyAlignment="1">
      <alignment wrapText="1"/>
    </xf>
    <xf numFmtId="0" fontId="0" fillId="0" borderId="0" xfId="0" applyAlignment="1"/>
    <xf numFmtId="0" fontId="78" fillId="2" borderId="0" xfId="3" applyFont="1" applyFill="1" applyAlignment="1">
      <alignment horizontal="center"/>
    </xf>
    <xf numFmtId="0" fontId="113" fillId="2" borderId="0" xfId="3" applyFont="1" applyFill="1" applyAlignment="1">
      <alignment horizontal="center"/>
    </xf>
    <xf numFmtId="0" fontId="76" fillId="2" borderId="0" xfId="3" applyFont="1" applyFill="1" applyAlignment="1">
      <alignment horizontal="center"/>
    </xf>
    <xf numFmtId="0" fontId="86" fillId="2" borderId="0" xfId="3" applyFont="1" applyFill="1" applyAlignment="1">
      <alignment horizontal="center"/>
    </xf>
    <xf numFmtId="0" fontId="115" fillId="2" borderId="0" xfId="3" applyFont="1" applyFill="1" applyAlignment="1">
      <alignment horizontal="center"/>
    </xf>
    <xf numFmtId="0" fontId="26" fillId="20" borderId="0" xfId="0" applyFont="1" applyFill="1" applyAlignment="1">
      <alignment horizontal="right" wrapText="1"/>
    </xf>
    <xf numFmtId="0" fontId="86" fillId="17" borderId="0" xfId="0" applyFont="1" applyFill="1" applyAlignment="1">
      <alignment horizontal="right"/>
    </xf>
    <xf numFmtId="0" fontId="86" fillId="17" borderId="0" xfId="0" applyFont="1" applyFill="1" applyAlignment="1">
      <alignment horizontal="center"/>
    </xf>
    <xf numFmtId="0" fontId="88" fillId="17" borderId="0" xfId="0" applyFont="1" applyFill="1" applyAlignment="1">
      <alignment horizontal="center"/>
    </xf>
    <xf numFmtId="0" fontId="26" fillId="8" borderId="0" xfId="0" applyFont="1" applyFill="1" applyAlignment="1">
      <alignment horizontal="center" wrapText="1"/>
    </xf>
    <xf numFmtId="0" fontId="89" fillId="20" borderId="0" xfId="0" applyFont="1" applyFill="1" applyAlignment="1">
      <alignment horizontal="center" wrapText="1"/>
    </xf>
    <xf numFmtId="0" fontId="118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3" fillId="2" borderId="16" xfId="0" applyFont="1" applyFill="1" applyBorder="1" applyAlignment="1">
      <alignment horizontal="center"/>
    </xf>
    <xf numFmtId="0" fontId="2" fillId="3" borderId="14" xfId="0" applyFont="1" applyFill="1" applyBorder="1" applyAlignment="1">
      <alignment horizontal="center"/>
    </xf>
    <xf numFmtId="0" fontId="119" fillId="2" borderId="0" xfId="0" applyFont="1" applyFill="1" applyAlignment="1">
      <alignment horizontal="center"/>
    </xf>
    <xf numFmtId="0" fontId="118" fillId="2" borderId="16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  <xf numFmtId="43" fontId="0" fillId="0" borderId="14" xfId="1" applyFont="1" applyBorder="1" applyAlignment="1">
      <alignment horizontal="right"/>
    </xf>
    <xf numFmtId="43" fontId="2" fillId="0" borderId="14" xfId="1" applyFont="1" applyBorder="1" applyAlignment="1">
      <alignment horizontal="right"/>
    </xf>
    <xf numFmtId="164" fontId="2" fillId="3" borderId="14" xfId="0" applyNumberFormat="1" applyFont="1" applyFill="1" applyBorder="1"/>
    <xf numFmtId="166" fontId="0" fillId="0" borderId="14" xfId="2" applyNumberFormat="1" applyFont="1" applyBorder="1"/>
    <xf numFmtId="166" fontId="0" fillId="3" borderId="19" xfId="2" applyNumberFormat="1" applyFont="1" applyFill="1" applyBorder="1"/>
    <xf numFmtId="166" fontId="2" fillId="3" borderId="14" xfId="2" applyNumberFormat="1" applyFont="1" applyFill="1" applyBorder="1"/>
    <xf numFmtId="166" fontId="2" fillId="0" borderId="14" xfId="2" applyNumberFormat="1" applyFont="1" applyBorder="1"/>
    <xf numFmtId="164" fontId="0" fillId="0" borderId="0" xfId="0" applyNumberFormat="1"/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30"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colors>
    <mruColors>
      <color rgb="FF8A8C88"/>
      <color rgb="FFCDCEC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onnections" Target="connections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1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4.xml"/><Relationship Id="rId115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3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132617</xdr:colOff>
      <xdr:row>61</xdr:row>
      <xdr:rowOff>92319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39</xdr:row>
      <xdr:rowOff>73269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352426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352426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315789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352426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352426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58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535598</xdr:colOff>
      <xdr:row>40</xdr:row>
      <xdr:rowOff>59348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315790</xdr:colOff>
      <xdr:row>37</xdr:row>
      <xdr:rowOff>106973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42</xdr:row>
      <xdr:rowOff>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42</xdr:row>
      <xdr:rowOff>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42</xdr:row>
      <xdr:rowOff>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352426</xdr:colOff>
      <xdr:row>42</xdr:row>
      <xdr:rowOff>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42</xdr:row>
      <xdr:rowOff>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42</xdr:row>
      <xdr:rowOff>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42</xdr:row>
      <xdr:rowOff>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42</xdr:row>
      <xdr:rowOff>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41</xdr:row>
      <xdr:rowOff>85725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3125" y="0"/>
          <a:ext cx="6134100" cy="515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390525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390525</xdr:colOff>
      <xdr:row>25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25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25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25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26377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101111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94517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94517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94517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425695</xdr:colOff>
      <xdr:row>31</xdr:row>
      <xdr:rowOff>94517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389060</xdr:colOff>
      <xdr:row>31</xdr:row>
      <xdr:rowOff>94517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352425</xdr:colOff>
      <xdr:row>31</xdr:row>
      <xdr:rowOff>94517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352425</xdr:colOff>
      <xdr:row>31</xdr:row>
      <xdr:rowOff>94517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352426</xdr:colOff>
      <xdr:row>31</xdr:row>
      <xdr:rowOff>94517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1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6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7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44"/>
  <sheetViews>
    <sheetView showGridLines="0" tabSelected="1" zoomScale="85" zoomScaleNormal="85" workbookViewId="0"/>
  </sheetViews>
  <sheetFormatPr defaultColWidth="0" defaultRowHeight="15" customHeight="1" zeroHeight="1"/>
  <cols>
    <col min="1" max="1" width="3.140625" style="82" customWidth="1"/>
    <col min="2" max="2" width="112.42578125" style="97" customWidth="1"/>
    <col min="3" max="3" width="21.42578125" style="101" customWidth="1"/>
    <col min="4" max="4" width="4.28515625" style="82" hidden="1" customWidth="1"/>
    <col min="5" max="5" width="9.140625" style="82" hidden="1" customWidth="1"/>
    <col min="6" max="256" width="0" style="82" hidden="1"/>
    <col min="257" max="257" width="10.140625" style="82" hidden="1" customWidth="1"/>
    <col min="258" max="258" width="112.42578125" style="82" hidden="1" customWidth="1"/>
    <col min="259" max="259" width="24.140625" style="82" hidden="1" customWidth="1"/>
    <col min="260" max="261" width="0" style="82" hidden="1" customWidth="1"/>
    <col min="262" max="512" width="0" style="82" hidden="1"/>
    <col min="513" max="513" width="10.140625" style="82" hidden="1" customWidth="1"/>
    <col min="514" max="514" width="112.42578125" style="82" hidden="1" customWidth="1"/>
    <col min="515" max="515" width="24.140625" style="82" hidden="1" customWidth="1"/>
    <col min="516" max="517" width="0" style="82" hidden="1" customWidth="1"/>
    <col min="518" max="768" width="0" style="82" hidden="1"/>
    <col min="769" max="769" width="10.140625" style="82" hidden="1" customWidth="1"/>
    <col min="770" max="770" width="112.42578125" style="82" hidden="1" customWidth="1"/>
    <col min="771" max="771" width="24.140625" style="82" hidden="1" customWidth="1"/>
    <col min="772" max="773" width="0" style="82" hidden="1" customWidth="1"/>
    <col min="774" max="1024" width="0" style="82" hidden="1"/>
    <col min="1025" max="1025" width="10.140625" style="82" hidden="1" customWidth="1"/>
    <col min="1026" max="1026" width="112.42578125" style="82" hidden="1" customWidth="1"/>
    <col min="1027" max="1027" width="24.140625" style="82" hidden="1" customWidth="1"/>
    <col min="1028" max="1029" width="0" style="82" hidden="1" customWidth="1"/>
    <col min="1030" max="1280" width="0" style="82" hidden="1"/>
    <col min="1281" max="1281" width="10.140625" style="82" hidden="1" customWidth="1"/>
    <col min="1282" max="1282" width="112.42578125" style="82" hidden="1" customWidth="1"/>
    <col min="1283" max="1283" width="24.140625" style="82" hidden="1" customWidth="1"/>
    <col min="1284" max="1285" width="0" style="82" hidden="1" customWidth="1"/>
    <col min="1286" max="1536" width="0" style="82" hidden="1"/>
    <col min="1537" max="1537" width="10.140625" style="82" hidden="1" customWidth="1"/>
    <col min="1538" max="1538" width="112.42578125" style="82" hidden="1" customWidth="1"/>
    <col min="1539" max="1539" width="24.140625" style="82" hidden="1" customWidth="1"/>
    <col min="1540" max="1541" width="0" style="82" hidden="1" customWidth="1"/>
    <col min="1542" max="1792" width="0" style="82" hidden="1"/>
    <col min="1793" max="1793" width="10.140625" style="82" hidden="1" customWidth="1"/>
    <col min="1794" max="1794" width="112.42578125" style="82" hidden="1" customWidth="1"/>
    <col min="1795" max="1795" width="24.140625" style="82" hidden="1" customWidth="1"/>
    <col min="1796" max="1797" width="0" style="82" hidden="1" customWidth="1"/>
    <col min="1798" max="2048" width="0" style="82" hidden="1"/>
    <col min="2049" max="2049" width="10.140625" style="82" hidden="1" customWidth="1"/>
    <col min="2050" max="2050" width="112.42578125" style="82" hidden="1" customWidth="1"/>
    <col min="2051" max="2051" width="24.140625" style="82" hidden="1" customWidth="1"/>
    <col min="2052" max="2053" width="0" style="82" hidden="1" customWidth="1"/>
    <col min="2054" max="2304" width="0" style="82" hidden="1"/>
    <col min="2305" max="2305" width="10.140625" style="82" hidden="1" customWidth="1"/>
    <col min="2306" max="2306" width="112.42578125" style="82" hidden="1" customWidth="1"/>
    <col min="2307" max="2307" width="24.140625" style="82" hidden="1" customWidth="1"/>
    <col min="2308" max="2309" width="0" style="82" hidden="1" customWidth="1"/>
    <col min="2310" max="2560" width="0" style="82" hidden="1"/>
    <col min="2561" max="2561" width="10.140625" style="82" hidden="1" customWidth="1"/>
    <col min="2562" max="2562" width="112.42578125" style="82" hidden="1" customWidth="1"/>
    <col min="2563" max="2563" width="24.140625" style="82" hidden="1" customWidth="1"/>
    <col min="2564" max="2565" width="0" style="82" hidden="1" customWidth="1"/>
    <col min="2566" max="2816" width="0" style="82" hidden="1"/>
    <col min="2817" max="2817" width="10.140625" style="82" hidden="1" customWidth="1"/>
    <col min="2818" max="2818" width="112.42578125" style="82" hidden="1" customWidth="1"/>
    <col min="2819" max="2819" width="24.140625" style="82" hidden="1" customWidth="1"/>
    <col min="2820" max="2821" width="0" style="82" hidden="1" customWidth="1"/>
    <col min="2822" max="3072" width="0" style="82" hidden="1"/>
    <col min="3073" max="3073" width="10.140625" style="82" hidden="1" customWidth="1"/>
    <col min="3074" max="3074" width="112.42578125" style="82" hidden="1" customWidth="1"/>
    <col min="3075" max="3075" width="24.140625" style="82" hidden="1" customWidth="1"/>
    <col min="3076" max="3077" width="0" style="82" hidden="1" customWidth="1"/>
    <col min="3078" max="3328" width="0" style="82" hidden="1"/>
    <col min="3329" max="3329" width="10.140625" style="82" hidden="1" customWidth="1"/>
    <col min="3330" max="3330" width="112.42578125" style="82" hidden="1" customWidth="1"/>
    <col min="3331" max="3331" width="24.140625" style="82" hidden="1" customWidth="1"/>
    <col min="3332" max="3333" width="0" style="82" hidden="1" customWidth="1"/>
    <col min="3334" max="3584" width="0" style="82" hidden="1"/>
    <col min="3585" max="3585" width="10.140625" style="82" hidden="1" customWidth="1"/>
    <col min="3586" max="3586" width="112.42578125" style="82" hidden="1" customWidth="1"/>
    <col min="3587" max="3587" width="24.140625" style="82" hidden="1" customWidth="1"/>
    <col min="3588" max="3589" width="0" style="82" hidden="1" customWidth="1"/>
    <col min="3590" max="3840" width="0" style="82" hidden="1"/>
    <col min="3841" max="3841" width="10.140625" style="82" hidden="1" customWidth="1"/>
    <col min="3842" max="3842" width="112.42578125" style="82" hidden="1" customWidth="1"/>
    <col min="3843" max="3843" width="24.140625" style="82" hidden="1" customWidth="1"/>
    <col min="3844" max="3845" width="0" style="82" hidden="1" customWidth="1"/>
    <col min="3846" max="4096" width="0" style="82" hidden="1"/>
    <col min="4097" max="4097" width="10.140625" style="82" hidden="1" customWidth="1"/>
    <col min="4098" max="4098" width="112.42578125" style="82" hidden="1" customWidth="1"/>
    <col min="4099" max="4099" width="24.140625" style="82" hidden="1" customWidth="1"/>
    <col min="4100" max="4101" width="0" style="82" hidden="1" customWidth="1"/>
    <col min="4102" max="4352" width="0" style="82" hidden="1"/>
    <col min="4353" max="4353" width="10.140625" style="82" hidden="1" customWidth="1"/>
    <col min="4354" max="4354" width="112.42578125" style="82" hidden="1" customWidth="1"/>
    <col min="4355" max="4355" width="24.140625" style="82" hidden="1" customWidth="1"/>
    <col min="4356" max="4357" width="0" style="82" hidden="1" customWidth="1"/>
    <col min="4358" max="4608" width="0" style="82" hidden="1"/>
    <col min="4609" max="4609" width="10.140625" style="82" hidden="1" customWidth="1"/>
    <col min="4610" max="4610" width="112.42578125" style="82" hidden="1" customWidth="1"/>
    <col min="4611" max="4611" width="24.140625" style="82" hidden="1" customWidth="1"/>
    <col min="4612" max="4613" width="0" style="82" hidden="1" customWidth="1"/>
    <col min="4614" max="4864" width="0" style="82" hidden="1"/>
    <col min="4865" max="4865" width="10.140625" style="82" hidden="1" customWidth="1"/>
    <col min="4866" max="4866" width="112.42578125" style="82" hidden="1" customWidth="1"/>
    <col min="4867" max="4867" width="24.140625" style="82" hidden="1" customWidth="1"/>
    <col min="4868" max="4869" width="0" style="82" hidden="1" customWidth="1"/>
    <col min="4870" max="5120" width="0" style="82" hidden="1"/>
    <col min="5121" max="5121" width="10.140625" style="82" hidden="1" customWidth="1"/>
    <col min="5122" max="5122" width="112.42578125" style="82" hidden="1" customWidth="1"/>
    <col min="5123" max="5123" width="24.140625" style="82" hidden="1" customWidth="1"/>
    <col min="5124" max="5125" width="0" style="82" hidden="1" customWidth="1"/>
    <col min="5126" max="5376" width="0" style="82" hidden="1"/>
    <col min="5377" max="5377" width="10.140625" style="82" hidden="1" customWidth="1"/>
    <col min="5378" max="5378" width="112.42578125" style="82" hidden="1" customWidth="1"/>
    <col min="5379" max="5379" width="24.140625" style="82" hidden="1" customWidth="1"/>
    <col min="5380" max="5381" width="0" style="82" hidden="1" customWidth="1"/>
    <col min="5382" max="5632" width="0" style="82" hidden="1"/>
    <col min="5633" max="5633" width="10.140625" style="82" hidden="1" customWidth="1"/>
    <col min="5634" max="5634" width="112.42578125" style="82" hidden="1" customWidth="1"/>
    <col min="5635" max="5635" width="24.140625" style="82" hidden="1" customWidth="1"/>
    <col min="5636" max="5637" width="0" style="82" hidden="1" customWidth="1"/>
    <col min="5638" max="5888" width="0" style="82" hidden="1"/>
    <col min="5889" max="5889" width="10.140625" style="82" hidden="1" customWidth="1"/>
    <col min="5890" max="5890" width="112.42578125" style="82" hidden="1" customWidth="1"/>
    <col min="5891" max="5891" width="24.140625" style="82" hidden="1" customWidth="1"/>
    <col min="5892" max="5893" width="0" style="82" hidden="1" customWidth="1"/>
    <col min="5894" max="6144" width="0" style="82" hidden="1"/>
    <col min="6145" max="6145" width="10.140625" style="82" hidden="1" customWidth="1"/>
    <col min="6146" max="6146" width="112.42578125" style="82" hidden="1" customWidth="1"/>
    <col min="6147" max="6147" width="24.140625" style="82" hidden="1" customWidth="1"/>
    <col min="6148" max="6149" width="0" style="82" hidden="1" customWidth="1"/>
    <col min="6150" max="6400" width="0" style="82" hidden="1"/>
    <col min="6401" max="6401" width="10.140625" style="82" hidden="1" customWidth="1"/>
    <col min="6402" max="6402" width="112.42578125" style="82" hidden="1" customWidth="1"/>
    <col min="6403" max="6403" width="24.140625" style="82" hidden="1" customWidth="1"/>
    <col min="6404" max="6405" width="0" style="82" hidden="1" customWidth="1"/>
    <col min="6406" max="6656" width="0" style="82" hidden="1"/>
    <col min="6657" max="6657" width="10.140625" style="82" hidden="1" customWidth="1"/>
    <col min="6658" max="6658" width="112.42578125" style="82" hidden="1" customWidth="1"/>
    <col min="6659" max="6659" width="24.140625" style="82" hidden="1" customWidth="1"/>
    <col min="6660" max="6661" width="0" style="82" hidden="1" customWidth="1"/>
    <col min="6662" max="6912" width="0" style="82" hidden="1"/>
    <col min="6913" max="6913" width="10.140625" style="82" hidden="1" customWidth="1"/>
    <col min="6914" max="6914" width="112.42578125" style="82" hidden="1" customWidth="1"/>
    <col min="6915" max="6915" width="24.140625" style="82" hidden="1" customWidth="1"/>
    <col min="6916" max="6917" width="0" style="82" hidden="1" customWidth="1"/>
    <col min="6918" max="7168" width="0" style="82" hidden="1"/>
    <col min="7169" max="7169" width="10.140625" style="82" hidden="1" customWidth="1"/>
    <col min="7170" max="7170" width="112.42578125" style="82" hidden="1" customWidth="1"/>
    <col min="7171" max="7171" width="24.140625" style="82" hidden="1" customWidth="1"/>
    <col min="7172" max="7173" width="0" style="82" hidden="1" customWidth="1"/>
    <col min="7174" max="7424" width="0" style="82" hidden="1"/>
    <col min="7425" max="7425" width="10.140625" style="82" hidden="1" customWidth="1"/>
    <col min="7426" max="7426" width="112.42578125" style="82" hidden="1" customWidth="1"/>
    <col min="7427" max="7427" width="24.140625" style="82" hidden="1" customWidth="1"/>
    <col min="7428" max="7429" width="0" style="82" hidden="1" customWidth="1"/>
    <col min="7430" max="7680" width="0" style="82" hidden="1"/>
    <col min="7681" max="7681" width="10.140625" style="82" hidden="1" customWidth="1"/>
    <col min="7682" max="7682" width="112.42578125" style="82" hidden="1" customWidth="1"/>
    <col min="7683" max="7683" width="24.140625" style="82" hidden="1" customWidth="1"/>
    <col min="7684" max="7685" width="0" style="82" hidden="1" customWidth="1"/>
    <col min="7686" max="7936" width="0" style="82" hidden="1"/>
    <col min="7937" max="7937" width="10.140625" style="82" hidden="1" customWidth="1"/>
    <col min="7938" max="7938" width="112.42578125" style="82" hidden="1" customWidth="1"/>
    <col min="7939" max="7939" width="24.140625" style="82" hidden="1" customWidth="1"/>
    <col min="7940" max="7941" width="0" style="82" hidden="1" customWidth="1"/>
    <col min="7942" max="8192" width="0" style="82" hidden="1"/>
    <col min="8193" max="8193" width="10.140625" style="82" hidden="1" customWidth="1"/>
    <col min="8194" max="8194" width="112.42578125" style="82" hidden="1" customWidth="1"/>
    <col min="8195" max="8195" width="24.140625" style="82" hidden="1" customWidth="1"/>
    <col min="8196" max="8197" width="0" style="82" hidden="1" customWidth="1"/>
    <col min="8198" max="8448" width="0" style="82" hidden="1"/>
    <col min="8449" max="8449" width="10.140625" style="82" hidden="1" customWidth="1"/>
    <col min="8450" max="8450" width="112.42578125" style="82" hidden="1" customWidth="1"/>
    <col min="8451" max="8451" width="24.140625" style="82" hidden="1" customWidth="1"/>
    <col min="8452" max="8453" width="0" style="82" hidden="1" customWidth="1"/>
    <col min="8454" max="8704" width="0" style="82" hidden="1"/>
    <col min="8705" max="8705" width="10.140625" style="82" hidden="1" customWidth="1"/>
    <col min="8706" max="8706" width="112.42578125" style="82" hidden="1" customWidth="1"/>
    <col min="8707" max="8707" width="24.140625" style="82" hidden="1" customWidth="1"/>
    <col min="8708" max="8709" width="0" style="82" hidden="1" customWidth="1"/>
    <col min="8710" max="8960" width="0" style="82" hidden="1"/>
    <col min="8961" max="8961" width="10.140625" style="82" hidden="1" customWidth="1"/>
    <col min="8962" max="8962" width="112.42578125" style="82" hidden="1" customWidth="1"/>
    <col min="8963" max="8963" width="24.140625" style="82" hidden="1" customWidth="1"/>
    <col min="8964" max="8965" width="0" style="82" hidden="1" customWidth="1"/>
    <col min="8966" max="9216" width="0" style="82" hidden="1"/>
    <col min="9217" max="9217" width="10.140625" style="82" hidden="1" customWidth="1"/>
    <col min="9218" max="9218" width="112.42578125" style="82" hidden="1" customWidth="1"/>
    <col min="9219" max="9219" width="24.140625" style="82" hidden="1" customWidth="1"/>
    <col min="9220" max="9221" width="0" style="82" hidden="1" customWidth="1"/>
    <col min="9222" max="9472" width="0" style="82" hidden="1"/>
    <col min="9473" max="9473" width="10.140625" style="82" hidden="1" customWidth="1"/>
    <col min="9474" max="9474" width="112.42578125" style="82" hidden="1" customWidth="1"/>
    <col min="9475" max="9475" width="24.140625" style="82" hidden="1" customWidth="1"/>
    <col min="9476" max="9477" width="0" style="82" hidden="1" customWidth="1"/>
    <col min="9478" max="9728" width="0" style="82" hidden="1"/>
    <col min="9729" max="9729" width="10.140625" style="82" hidden="1" customWidth="1"/>
    <col min="9730" max="9730" width="112.42578125" style="82" hidden="1" customWidth="1"/>
    <col min="9731" max="9731" width="24.140625" style="82" hidden="1" customWidth="1"/>
    <col min="9732" max="9733" width="0" style="82" hidden="1" customWidth="1"/>
    <col min="9734" max="9984" width="0" style="82" hidden="1"/>
    <col min="9985" max="9985" width="10.140625" style="82" hidden="1" customWidth="1"/>
    <col min="9986" max="9986" width="112.42578125" style="82" hidden="1" customWidth="1"/>
    <col min="9987" max="9987" width="24.140625" style="82" hidden="1" customWidth="1"/>
    <col min="9988" max="9989" width="0" style="82" hidden="1" customWidth="1"/>
    <col min="9990" max="10240" width="0" style="82" hidden="1"/>
    <col min="10241" max="10241" width="10.140625" style="82" hidden="1" customWidth="1"/>
    <col min="10242" max="10242" width="112.42578125" style="82" hidden="1" customWidth="1"/>
    <col min="10243" max="10243" width="24.140625" style="82" hidden="1" customWidth="1"/>
    <col min="10244" max="10245" width="0" style="82" hidden="1" customWidth="1"/>
    <col min="10246" max="10496" width="0" style="82" hidden="1"/>
    <col min="10497" max="10497" width="10.140625" style="82" hidden="1" customWidth="1"/>
    <col min="10498" max="10498" width="112.42578125" style="82" hidden="1" customWidth="1"/>
    <col min="10499" max="10499" width="24.140625" style="82" hidden="1" customWidth="1"/>
    <col min="10500" max="10501" width="0" style="82" hidden="1" customWidth="1"/>
    <col min="10502" max="10752" width="0" style="82" hidden="1"/>
    <col min="10753" max="10753" width="10.140625" style="82" hidden="1" customWidth="1"/>
    <col min="10754" max="10754" width="112.42578125" style="82" hidden="1" customWidth="1"/>
    <col min="10755" max="10755" width="24.140625" style="82" hidden="1" customWidth="1"/>
    <col min="10756" max="10757" width="0" style="82" hidden="1" customWidth="1"/>
    <col min="10758" max="11008" width="0" style="82" hidden="1"/>
    <col min="11009" max="11009" width="10.140625" style="82" hidden="1" customWidth="1"/>
    <col min="11010" max="11010" width="112.42578125" style="82" hidden="1" customWidth="1"/>
    <col min="11011" max="11011" width="24.140625" style="82" hidden="1" customWidth="1"/>
    <col min="11012" max="11013" width="0" style="82" hidden="1" customWidth="1"/>
    <col min="11014" max="11264" width="0" style="82" hidden="1"/>
    <col min="11265" max="11265" width="10.140625" style="82" hidden="1" customWidth="1"/>
    <col min="11266" max="11266" width="112.42578125" style="82" hidden="1" customWidth="1"/>
    <col min="11267" max="11267" width="24.140625" style="82" hidden="1" customWidth="1"/>
    <col min="11268" max="11269" width="0" style="82" hidden="1" customWidth="1"/>
    <col min="11270" max="11520" width="0" style="82" hidden="1"/>
    <col min="11521" max="11521" width="10.140625" style="82" hidden="1" customWidth="1"/>
    <col min="11522" max="11522" width="112.42578125" style="82" hidden="1" customWidth="1"/>
    <col min="11523" max="11523" width="24.140625" style="82" hidden="1" customWidth="1"/>
    <col min="11524" max="11525" width="0" style="82" hidden="1" customWidth="1"/>
    <col min="11526" max="11776" width="0" style="82" hidden="1"/>
    <col min="11777" max="11777" width="10.140625" style="82" hidden="1" customWidth="1"/>
    <col min="11778" max="11778" width="112.42578125" style="82" hidden="1" customWidth="1"/>
    <col min="11779" max="11779" width="24.140625" style="82" hidden="1" customWidth="1"/>
    <col min="11780" max="11781" width="0" style="82" hidden="1" customWidth="1"/>
    <col min="11782" max="12032" width="0" style="82" hidden="1"/>
    <col min="12033" max="12033" width="10.140625" style="82" hidden="1" customWidth="1"/>
    <col min="12034" max="12034" width="112.42578125" style="82" hidden="1" customWidth="1"/>
    <col min="12035" max="12035" width="24.140625" style="82" hidden="1" customWidth="1"/>
    <col min="12036" max="12037" width="0" style="82" hidden="1" customWidth="1"/>
    <col min="12038" max="12288" width="0" style="82" hidden="1"/>
    <col min="12289" max="12289" width="10.140625" style="82" hidden="1" customWidth="1"/>
    <col min="12290" max="12290" width="112.42578125" style="82" hidden="1" customWidth="1"/>
    <col min="12291" max="12291" width="24.140625" style="82" hidden="1" customWidth="1"/>
    <col min="12292" max="12293" width="0" style="82" hidden="1" customWidth="1"/>
    <col min="12294" max="12544" width="0" style="82" hidden="1"/>
    <col min="12545" max="12545" width="10.140625" style="82" hidden="1" customWidth="1"/>
    <col min="12546" max="12546" width="112.42578125" style="82" hidden="1" customWidth="1"/>
    <col min="12547" max="12547" width="24.140625" style="82" hidden="1" customWidth="1"/>
    <col min="12548" max="12549" width="0" style="82" hidden="1" customWidth="1"/>
    <col min="12550" max="12800" width="0" style="82" hidden="1"/>
    <col min="12801" max="12801" width="10.140625" style="82" hidden="1" customWidth="1"/>
    <col min="12802" max="12802" width="112.42578125" style="82" hidden="1" customWidth="1"/>
    <col min="12803" max="12803" width="24.140625" style="82" hidden="1" customWidth="1"/>
    <col min="12804" max="12805" width="0" style="82" hidden="1" customWidth="1"/>
    <col min="12806" max="13056" width="0" style="82" hidden="1"/>
    <col min="13057" max="13057" width="10.140625" style="82" hidden="1" customWidth="1"/>
    <col min="13058" max="13058" width="112.42578125" style="82" hidden="1" customWidth="1"/>
    <col min="13059" max="13059" width="24.140625" style="82" hidden="1" customWidth="1"/>
    <col min="13060" max="13061" width="0" style="82" hidden="1" customWidth="1"/>
    <col min="13062" max="13312" width="0" style="82" hidden="1"/>
    <col min="13313" max="13313" width="10.140625" style="82" hidden="1" customWidth="1"/>
    <col min="13314" max="13314" width="112.42578125" style="82" hidden="1" customWidth="1"/>
    <col min="13315" max="13315" width="24.140625" style="82" hidden="1" customWidth="1"/>
    <col min="13316" max="13317" width="0" style="82" hidden="1" customWidth="1"/>
    <col min="13318" max="13568" width="0" style="82" hidden="1"/>
    <col min="13569" max="13569" width="10.140625" style="82" hidden="1" customWidth="1"/>
    <col min="13570" max="13570" width="112.42578125" style="82" hidden="1" customWidth="1"/>
    <col min="13571" max="13571" width="24.140625" style="82" hidden="1" customWidth="1"/>
    <col min="13572" max="13573" width="0" style="82" hidden="1" customWidth="1"/>
    <col min="13574" max="13824" width="0" style="82" hidden="1"/>
    <col min="13825" max="13825" width="10.140625" style="82" hidden="1" customWidth="1"/>
    <col min="13826" max="13826" width="112.42578125" style="82" hidden="1" customWidth="1"/>
    <col min="13827" max="13827" width="24.140625" style="82" hidden="1" customWidth="1"/>
    <col min="13828" max="13829" width="0" style="82" hidden="1" customWidth="1"/>
    <col min="13830" max="14080" width="0" style="82" hidden="1"/>
    <col min="14081" max="14081" width="10.140625" style="82" hidden="1" customWidth="1"/>
    <col min="14082" max="14082" width="112.42578125" style="82" hidden="1" customWidth="1"/>
    <col min="14083" max="14083" width="24.140625" style="82" hidden="1" customWidth="1"/>
    <col min="14084" max="14085" width="0" style="82" hidden="1" customWidth="1"/>
    <col min="14086" max="14336" width="0" style="82" hidden="1"/>
    <col min="14337" max="14337" width="10.140625" style="82" hidden="1" customWidth="1"/>
    <col min="14338" max="14338" width="112.42578125" style="82" hidden="1" customWidth="1"/>
    <col min="14339" max="14339" width="24.140625" style="82" hidden="1" customWidth="1"/>
    <col min="14340" max="14341" width="0" style="82" hidden="1" customWidth="1"/>
    <col min="14342" max="14592" width="0" style="82" hidden="1"/>
    <col min="14593" max="14593" width="10.140625" style="82" hidden="1" customWidth="1"/>
    <col min="14594" max="14594" width="112.42578125" style="82" hidden="1" customWidth="1"/>
    <col min="14595" max="14595" width="24.140625" style="82" hidden="1" customWidth="1"/>
    <col min="14596" max="14597" width="0" style="82" hidden="1" customWidth="1"/>
    <col min="14598" max="14848" width="0" style="82" hidden="1"/>
    <col min="14849" max="14849" width="10.140625" style="82" hidden="1" customWidth="1"/>
    <col min="14850" max="14850" width="112.42578125" style="82" hidden="1" customWidth="1"/>
    <col min="14851" max="14851" width="24.140625" style="82" hidden="1" customWidth="1"/>
    <col min="14852" max="14853" width="0" style="82" hidden="1" customWidth="1"/>
    <col min="14854" max="15104" width="0" style="82" hidden="1"/>
    <col min="15105" max="15105" width="10.140625" style="82" hidden="1" customWidth="1"/>
    <col min="15106" max="15106" width="112.42578125" style="82" hidden="1" customWidth="1"/>
    <col min="15107" max="15107" width="24.140625" style="82" hidden="1" customWidth="1"/>
    <col min="15108" max="15109" width="0" style="82" hidden="1" customWidth="1"/>
    <col min="15110" max="15360" width="0" style="82" hidden="1"/>
    <col min="15361" max="15361" width="10.140625" style="82" hidden="1" customWidth="1"/>
    <col min="15362" max="15362" width="112.42578125" style="82" hidden="1" customWidth="1"/>
    <col min="15363" max="15363" width="24.140625" style="82" hidden="1" customWidth="1"/>
    <col min="15364" max="15365" width="0" style="82" hidden="1" customWidth="1"/>
    <col min="15366" max="15616" width="0" style="82" hidden="1"/>
    <col min="15617" max="15617" width="10.140625" style="82" hidden="1" customWidth="1"/>
    <col min="15618" max="15618" width="112.42578125" style="82" hidden="1" customWidth="1"/>
    <col min="15619" max="15619" width="24.140625" style="82" hidden="1" customWidth="1"/>
    <col min="15620" max="15621" width="0" style="82" hidden="1" customWidth="1"/>
    <col min="15622" max="15872" width="0" style="82" hidden="1"/>
    <col min="15873" max="15873" width="10.140625" style="82" hidden="1" customWidth="1"/>
    <col min="15874" max="15874" width="112.42578125" style="82" hidden="1" customWidth="1"/>
    <col min="15875" max="15875" width="24.140625" style="82" hidden="1" customWidth="1"/>
    <col min="15876" max="15877" width="0" style="82" hidden="1" customWidth="1"/>
    <col min="15878" max="16128" width="0" style="82" hidden="1"/>
    <col min="16129" max="16129" width="10.140625" style="82" hidden="1" customWidth="1"/>
    <col min="16130" max="16130" width="112.42578125" style="82" hidden="1" customWidth="1"/>
    <col min="16131" max="16131" width="24.140625" style="82" hidden="1" customWidth="1"/>
    <col min="16132" max="16133" width="0" style="82" hidden="1" customWidth="1"/>
    <col min="16134" max="16384" width="0" style="82" hidden="1"/>
  </cols>
  <sheetData>
    <row r="1" spans="1:5" s="77" customFormat="1" ht="33.75" customHeight="1">
      <c r="A1" s="76"/>
      <c r="B1" s="782" t="s">
        <v>631</v>
      </c>
      <c r="C1" s="782"/>
      <c r="D1" s="782"/>
      <c r="E1" s="782"/>
    </row>
    <row r="2" spans="1:5" s="77" customFormat="1" ht="29.25" customHeight="1">
      <c r="A2" s="76"/>
      <c r="B2" s="782" t="s">
        <v>745</v>
      </c>
      <c r="C2" s="782"/>
      <c r="D2" s="782"/>
      <c r="E2" s="782"/>
    </row>
    <row r="3" spans="1:5" s="77" customFormat="1" ht="27.75" customHeight="1">
      <c r="A3" s="76"/>
      <c r="B3" s="782" t="s">
        <v>838</v>
      </c>
      <c r="C3" s="782"/>
      <c r="D3" s="782"/>
      <c r="E3" s="782"/>
    </row>
    <row r="4" spans="1:5" s="79" customFormat="1" ht="41.25" customHeight="1">
      <c r="A4" s="78"/>
      <c r="B4" s="783" t="s">
        <v>583</v>
      </c>
      <c r="C4" s="783"/>
      <c r="D4" s="783"/>
      <c r="E4" s="783"/>
    </row>
    <row r="5" spans="1:5" s="79" customFormat="1" ht="6" customHeight="1">
      <c r="A5" s="80"/>
      <c r="B5" s="81"/>
      <c r="C5" s="81"/>
      <c r="D5" s="81"/>
      <c r="E5" s="81"/>
    </row>
    <row r="6" spans="1:5" ht="5.25" customHeight="1">
      <c r="B6" s="83"/>
      <c r="C6" s="82"/>
    </row>
    <row r="7" spans="1:5" ht="21.75" customHeight="1">
      <c r="A7" s="84"/>
      <c r="B7" s="85" t="s">
        <v>455</v>
      </c>
      <c r="C7" s="86"/>
      <c r="D7" s="86"/>
      <c r="E7" s="84"/>
    </row>
    <row r="8" spans="1:5" s="87" customFormat="1" ht="9.75" customHeight="1">
      <c r="B8" s="88"/>
      <c r="C8" s="89"/>
      <c r="D8" s="89"/>
    </row>
    <row r="9" spans="1:5" ht="21.75" customHeight="1">
      <c r="A9" s="90"/>
      <c r="B9" s="85" t="s">
        <v>456</v>
      </c>
      <c r="C9" s="91"/>
      <c r="D9" s="86"/>
      <c r="E9" s="84"/>
    </row>
    <row r="10" spans="1:5" ht="21.75" customHeight="1">
      <c r="B10" s="92" t="s">
        <v>457</v>
      </c>
      <c r="C10" s="93">
        <v>1</v>
      </c>
      <c r="D10" s="94"/>
    </row>
    <row r="11" spans="1:5" ht="21.75" customHeight="1">
      <c r="B11" s="92" t="s">
        <v>458</v>
      </c>
      <c r="C11" s="93">
        <v>2</v>
      </c>
      <c r="D11" s="94"/>
    </row>
    <row r="12" spans="1:5" ht="21.75" customHeight="1">
      <c r="B12" s="92" t="s">
        <v>459</v>
      </c>
      <c r="C12" s="95">
        <v>3</v>
      </c>
      <c r="D12" s="94"/>
    </row>
    <row r="13" spans="1:5" ht="21.75" customHeight="1">
      <c r="B13" s="92" t="s">
        <v>460</v>
      </c>
      <c r="C13" s="93">
        <v>4</v>
      </c>
      <c r="D13" s="94"/>
    </row>
    <row r="14" spans="1:5" ht="21.75" customHeight="1">
      <c r="B14" s="98" t="s">
        <v>461</v>
      </c>
      <c r="C14" s="93">
        <v>5</v>
      </c>
      <c r="D14" s="94"/>
    </row>
    <row r="15" spans="1:5" s="84" customFormat="1" ht="21.75" customHeight="1">
      <c r="A15" s="90"/>
      <c r="B15" s="85" t="s">
        <v>103</v>
      </c>
      <c r="C15" s="91"/>
      <c r="D15" s="96"/>
      <c r="E15" s="97"/>
    </row>
    <row r="16" spans="1:5" s="84" customFormat="1" ht="21.75" customHeight="1">
      <c r="A16" s="82"/>
      <c r="B16" s="98" t="s">
        <v>462</v>
      </c>
      <c r="C16" s="93">
        <v>6</v>
      </c>
      <c r="D16" s="96"/>
      <c r="E16" s="97"/>
    </row>
    <row r="17" spans="1:5" s="84" customFormat="1" ht="21.75" customHeight="1">
      <c r="A17" s="82"/>
      <c r="B17" s="399" t="s">
        <v>591</v>
      </c>
      <c r="C17" s="93"/>
      <c r="D17" s="96"/>
      <c r="E17" s="97"/>
    </row>
    <row r="18" spans="1:5" s="84" customFormat="1" ht="21.75" customHeight="1">
      <c r="A18" s="82"/>
      <c r="B18" s="98" t="s">
        <v>677</v>
      </c>
      <c r="C18" s="93">
        <v>7</v>
      </c>
      <c r="D18" s="96"/>
      <c r="E18" s="97"/>
    </row>
    <row r="19" spans="1:5" s="84" customFormat="1" ht="21.75" customHeight="1">
      <c r="A19" s="82"/>
      <c r="B19" s="98" t="s">
        <v>464</v>
      </c>
      <c r="C19" s="93">
        <v>8</v>
      </c>
      <c r="D19" s="96"/>
      <c r="E19" s="97"/>
    </row>
    <row r="20" spans="1:5" s="84" customFormat="1" ht="21.75" customHeight="1">
      <c r="A20" s="82"/>
      <c r="B20" s="98" t="s">
        <v>465</v>
      </c>
      <c r="C20" s="93">
        <v>9</v>
      </c>
      <c r="D20" s="96"/>
      <c r="E20" s="97"/>
    </row>
    <row r="21" spans="1:5" s="84" customFormat="1" ht="21.75" customHeight="1">
      <c r="A21" s="82"/>
      <c r="B21" s="98" t="s">
        <v>466</v>
      </c>
      <c r="C21" s="93">
        <v>10</v>
      </c>
      <c r="D21" s="96"/>
      <c r="E21" s="97"/>
    </row>
    <row r="22" spans="1:5" s="84" customFormat="1" ht="21.75" customHeight="1">
      <c r="A22" s="82"/>
      <c r="B22" s="98" t="s">
        <v>467</v>
      </c>
      <c r="C22" s="93">
        <v>11</v>
      </c>
      <c r="D22" s="96"/>
      <c r="E22" s="97"/>
    </row>
    <row r="23" spans="1:5" s="84" customFormat="1" ht="21.75" customHeight="1">
      <c r="A23" s="82"/>
      <c r="B23" s="589" t="s">
        <v>468</v>
      </c>
      <c r="C23" s="590" t="s">
        <v>469</v>
      </c>
      <c r="D23" s="96"/>
      <c r="E23" s="97"/>
    </row>
    <row r="24" spans="1:5" s="84" customFormat="1" ht="21.75" customHeight="1">
      <c r="A24" s="82"/>
      <c r="B24" s="589" t="s">
        <v>468</v>
      </c>
      <c r="C24" s="590" t="s">
        <v>470</v>
      </c>
      <c r="D24" s="96"/>
      <c r="E24" s="97"/>
    </row>
    <row r="25" spans="1:5" s="84" customFormat="1" ht="21.75" customHeight="1">
      <c r="A25" s="82"/>
      <c r="B25" s="589" t="s">
        <v>468</v>
      </c>
      <c r="C25" s="590" t="s">
        <v>471</v>
      </c>
      <c r="D25" s="96"/>
      <c r="E25" s="97"/>
    </row>
    <row r="26" spans="1:5" s="84" customFormat="1" ht="21.75" customHeight="1">
      <c r="A26" s="82"/>
      <c r="B26" s="589" t="s">
        <v>468</v>
      </c>
      <c r="C26" s="590" t="s">
        <v>472</v>
      </c>
      <c r="D26" s="96"/>
      <c r="E26" s="97"/>
    </row>
    <row r="27" spans="1:5" s="84" customFormat="1" ht="21.75" customHeight="1">
      <c r="A27" s="82"/>
      <c r="B27" s="589" t="s">
        <v>468</v>
      </c>
      <c r="C27" s="590" t="s">
        <v>473</v>
      </c>
      <c r="D27" s="96"/>
      <c r="E27" s="97"/>
    </row>
    <row r="28" spans="1:5" s="84" customFormat="1" ht="21.75" customHeight="1">
      <c r="A28" s="82"/>
      <c r="B28" s="589" t="s">
        <v>474</v>
      </c>
      <c r="C28" s="590" t="s">
        <v>475</v>
      </c>
      <c r="D28" s="96"/>
      <c r="E28" s="97"/>
    </row>
    <row r="29" spans="1:5" s="84" customFormat="1" ht="21.75" customHeight="1">
      <c r="A29" s="82"/>
      <c r="B29" s="589" t="s">
        <v>474</v>
      </c>
      <c r="C29" s="590" t="s">
        <v>476</v>
      </c>
      <c r="D29" s="96"/>
      <c r="E29" s="97"/>
    </row>
    <row r="30" spans="1:5" s="84" customFormat="1" ht="21.75" customHeight="1">
      <c r="A30" s="82"/>
      <c r="B30" s="589" t="s">
        <v>474</v>
      </c>
      <c r="C30" s="590" t="s">
        <v>477</v>
      </c>
      <c r="D30" s="96"/>
      <c r="E30" s="97"/>
    </row>
    <row r="31" spans="1:5" s="84" customFormat="1" ht="21.75" customHeight="1">
      <c r="A31" s="82"/>
      <c r="B31" s="589" t="s">
        <v>474</v>
      </c>
      <c r="C31" s="590" t="s">
        <v>478</v>
      </c>
      <c r="D31" s="96"/>
      <c r="E31" s="97"/>
    </row>
    <row r="32" spans="1:5" s="84" customFormat="1" ht="21.75" customHeight="1">
      <c r="A32" s="82"/>
      <c r="B32" s="589" t="s">
        <v>474</v>
      </c>
      <c r="C32" s="590" t="s">
        <v>479</v>
      </c>
      <c r="D32" s="96"/>
      <c r="E32" s="97"/>
    </row>
    <row r="33" spans="1:5" s="84" customFormat="1" ht="21.75" customHeight="1">
      <c r="A33" s="82"/>
      <c r="B33" s="589" t="s">
        <v>474</v>
      </c>
      <c r="C33" s="590" t="s">
        <v>480</v>
      </c>
      <c r="D33" s="96"/>
      <c r="E33" s="97"/>
    </row>
    <row r="34" spans="1:5" s="84" customFormat="1" ht="21.75" customHeight="1">
      <c r="A34" s="82"/>
      <c r="B34" s="589" t="s">
        <v>474</v>
      </c>
      <c r="C34" s="590" t="s">
        <v>481</v>
      </c>
      <c r="D34" s="96"/>
      <c r="E34" s="97"/>
    </row>
    <row r="35" spans="1:5" s="84" customFormat="1" ht="21.75" customHeight="1">
      <c r="A35" s="82"/>
      <c r="B35" s="589" t="s">
        <v>482</v>
      </c>
      <c r="C35" s="590" t="s">
        <v>483</v>
      </c>
      <c r="D35" s="96"/>
      <c r="E35" s="97"/>
    </row>
    <row r="36" spans="1:5" s="84" customFormat="1" ht="21.75" customHeight="1">
      <c r="A36" s="82"/>
      <c r="B36" s="589" t="s">
        <v>482</v>
      </c>
      <c r="C36" s="590" t="s">
        <v>484</v>
      </c>
      <c r="D36" s="96"/>
      <c r="E36" s="97"/>
    </row>
    <row r="37" spans="1:5" s="84" customFormat="1" ht="21.75" customHeight="1">
      <c r="A37" s="82"/>
      <c r="B37" s="589" t="s">
        <v>482</v>
      </c>
      <c r="C37" s="590" t="s">
        <v>485</v>
      </c>
      <c r="D37" s="96"/>
      <c r="E37" s="97"/>
    </row>
    <row r="38" spans="1:5" s="84" customFormat="1" ht="21.75" customHeight="1">
      <c r="A38" s="82"/>
      <c r="B38" s="589" t="s">
        <v>482</v>
      </c>
      <c r="C38" s="590" t="s">
        <v>486</v>
      </c>
      <c r="D38" s="96"/>
      <c r="E38" s="97"/>
    </row>
    <row r="39" spans="1:5" s="84" customFormat="1" ht="21.75" customHeight="1">
      <c r="A39" s="82"/>
      <c r="B39" s="589" t="s">
        <v>487</v>
      </c>
      <c r="C39" s="590" t="s">
        <v>488</v>
      </c>
      <c r="D39" s="96"/>
      <c r="E39" s="97"/>
    </row>
    <row r="40" spans="1:5" s="84" customFormat="1" ht="21.75" customHeight="1">
      <c r="A40" s="82"/>
      <c r="B40" s="589" t="s">
        <v>487</v>
      </c>
      <c r="C40" s="590" t="s">
        <v>489</v>
      </c>
      <c r="D40" s="96"/>
      <c r="E40" s="97"/>
    </row>
    <row r="41" spans="1:5" s="84" customFormat="1" ht="21.75" customHeight="1">
      <c r="A41" s="82"/>
      <c r="B41" s="589" t="s">
        <v>487</v>
      </c>
      <c r="C41" s="590" t="s">
        <v>490</v>
      </c>
      <c r="D41" s="96"/>
      <c r="E41" s="97"/>
    </row>
    <row r="42" spans="1:5" s="84" customFormat="1" ht="21.75" customHeight="1">
      <c r="A42" s="82"/>
      <c r="B42" s="589" t="s">
        <v>487</v>
      </c>
      <c r="C42" s="590" t="s">
        <v>491</v>
      </c>
      <c r="D42" s="96"/>
      <c r="E42" s="97"/>
    </row>
    <row r="43" spans="1:5" s="84" customFormat="1" ht="21.75" customHeight="1">
      <c r="A43" s="82"/>
      <c r="B43" s="589" t="s">
        <v>487</v>
      </c>
      <c r="C43" s="590" t="s">
        <v>492</v>
      </c>
      <c r="D43" s="96"/>
      <c r="E43" s="97"/>
    </row>
    <row r="44" spans="1:5" s="84" customFormat="1" ht="21.75" customHeight="1">
      <c r="A44" s="82"/>
      <c r="B44" s="589" t="s">
        <v>493</v>
      </c>
      <c r="C44" s="591">
        <v>16</v>
      </c>
      <c r="D44" s="96"/>
      <c r="E44" s="97"/>
    </row>
    <row r="45" spans="1:5" s="84" customFormat="1" ht="21.75" customHeight="1">
      <c r="A45" s="82"/>
      <c r="B45" s="589" t="s">
        <v>494</v>
      </c>
      <c r="C45" s="591">
        <v>17</v>
      </c>
      <c r="D45" s="96"/>
      <c r="E45" s="97"/>
    </row>
    <row r="46" spans="1:5" s="84" customFormat="1" ht="21.75" customHeight="1">
      <c r="A46" s="82"/>
      <c r="B46" s="98" t="s">
        <v>495</v>
      </c>
      <c r="C46" s="95" t="s">
        <v>496</v>
      </c>
      <c r="D46" s="96"/>
      <c r="E46" s="97"/>
    </row>
    <row r="47" spans="1:5" s="84" customFormat="1" ht="21.75" customHeight="1">
      <c r="A47" s="82"/>
      <c r="B47" s="98" t="s">
        <v>495</v>
      </c>
      <c r="C47" s="95" t="s">
        <v>497</v>
      </c>
      <c r="D47" s="96"/>
      <c r="E47" s="97"/>
    </row>
    <row r="48" spans="1:5" s="84" customFormat="1" ht="21.75" customHeight="1">
      <c r="A48" s="82"/>
      <c r="B48" s="98" t="s">
        <v>495</v>
      </c>
      <c r="C48" s="95" t="s">
        <v>498</v>
      </c>
      <c r="D48" s="96"/>
      <c r="E48" s="97"/>
    </row>
    <row r="49" spans="1:5" s="84" customFormat="1" ht="21.75" customHeight="1">
      <c r="A49" s="82"/>
      <c r="B49" s="98" t="s">
        <v>495</v>
      </c>
      <c r="C49" s="95" t="s">
        <v>499</v>
      </c>
      <c r="D49" s="96"/>
      <c r="E49" s="97"/>
    </row>
    <row r="50" spans="1:5" s="84" customFormat="1" ht="21.75" customHeight="1">
      <c r="A50" s="82"/>
      <c r="B50" s="98" t="s">
        <v>495</v>
      </c>
      <c r="C50" s="95" t="s">
        <v>500</v>
      </c>
      <c r="D50" s="96"/>
      <c r="E50" s="97"/>
    </row>
    <row r="51" spans="1:5" s="84" customFormat="1" ht="21.75" customHeight="1">
      <c r="A51" s="82"/>
      <c r="B51" s="98" t="s">
        <v>495</v>
      </c>
      <c r="C51" s="95" t="s">
        <v>501</v>
      </c>
      <c r="D51" s="96"/>
      <c r="E51" s="97"/>
    </row>
    <row r="52" spans="1:5" s="84" customFormat="1" ht="21.75" customHeight="1">
      <c r="A52" s="82"/>
      <c r="B52" s="98" t="s">
        <v>495</v>
      </c>
      <c r="C52" s="95" t="s">
        <v>502</v>
      </c>
      <c r="D52" s="96"/>
      <c r="E52" s="97"/>
    </row>
    <row r="53" spans="1:5" s="84" customFormat="1" ht="21.75" customHeight="1">
      <c r="A53" s="82"/>
      <c r="B53" s="98" t="s">
        <v>503</v>
      </c>
      <c r="C53" s="95" t="s">
        <v>504</v>
      </c>
      <c r="D53" s="96"/>
      <c r="E53" s="97"/>
    </row>
    <row r="54" spans="1:5" s="84" customFormat="1" ht="21.75" customHeight="1">
      <c r="A54" s="82"/>
      <c r="B54" s="98" t="s">
        <v>505</v>
      </c>
      <c r="C54" s="93">
        <v>20</v>
      </c>
      <c r="D54" s="96"/>
      <c r="E54" s="97"/>
    </row>
    <row r="55" spans="1:5" s="84" customFormat="1" ht="21.75" customHeight="1">
      <c r="A55" s="82"/>
      <c r="B55" s="98" t="s">
        <v>506</v>
      </c>
      <c r="C55" s="93">
        <v>21</v>
      </c>
      <c r="D55" s="96"/>
      <c r="E55" s="97"/>
    </row>
    <row r="56" spans="1:5" s="84" customFormat="1" ht="21.75" customHeight="1">
      <c r="A56" s="82"/>
      <c r="B56" s="98" t="s">
        <v>507</v>
      </c>
      <c r="C56" s="95" t="s">
        <v>508</v>
      </c>
      <c r="D56" s="96"/>
      <c r="E56" s="97"/>
    </row>
    <row r="57" spans="1:5" s="84" customFormat="1" ht="21.75" customHeight="1">
      <c r="A57" s="82"/>
      <c r="B57" s="98" t="s">
        <v>507</v>
      </c>
      <c r="C57" s="95" t="s">
        <v>509</v>
      </c>
      <c r="D57" s="96"/>
      <c r="E57" s="97"/>
    </row>
    <row r="58" spans="1:5" s="84" customFormat="1" ht="21.75" customHeight="1">
      <c r="A58" s="82"/>
      <c r="B58" s="98" t="s">
        <v>507</v>
      </c>
      <c r="C58" s="95" t="s">
        <v>510</v>
      </c>
      <c r="D58" s="96"/>
      <c r="E58" s="97"/>
    </row>
    <row r="59" spans="1:5" s="84" customFormat="1" ht="21.75" customHeight="1">
      <c r="A59" s="82"/>
      <c r="B59" s="98" t="s">
        <v>507</v>
      </c>
      <c r="C59" s="95" t="s">
        <v>511</v>
      </c>
      <c r="D59" s="96"/>
      <c r="E59" s="97"/>
    </row>
    <row r="60" spans="1:5" s="84" customFormat="1" ht="21.75" customHeight="1">
      <c r="A60" s="82"/>
      <c r="B60" s="98" t="s">
        <v>507</v>
      </c>
      <c r="C60" s="95" t="s">
        <v>512</v>
      </c>
      <c r="D60" s="96"/>
      <c r="E60" s="97"/>
    </row>
    <row r="61" spans="1:5" ht="21.75" customHeight="1">
      <c r="B61" s="98" t="s">
        <v>507</v>
      </c>
      <c r="C61" s="95" t="s">
        <v>513</v>
      </c>
      <c r="D61" s="94"/>
    </row>
    <row r="62" spans="1:5" ht="21.75" customHeight="1">
      <c r="B62" s="98" t="s">
        <v>507</v>
      </c>
      <c r="C62" s="95" t="s">
        <v>514</v>
      </c>
      <c r="D62" s="94"/>
    </row>
    <row r="63" spans="1:5" ht="21.75" customHeight="1">
      <c r="B63" s="399" t="s">
        <v>695</v>
      </c>
      <c r="C63" s="93"/>
      <c r="D63" s="94"/>
    </row>
    <row r="64" spans="1:5" ht="21.75" customHeight="1">
      <c r="B64" s="98" t="s">
        <v>463</v>
      </c>
      <c r="C64" s="93">
        <v>23</v>
      </c>
      <c r="D64" s="94"/>
    </row>
    <row r="65" spans="1:5" ht="21.75" customHeight="1">
      <c r="B65" s="98" t="s">
        <v>464</v>
      </c>
      <c r="C65" s="93">
        <v>24</v>
      </c>
      <c r="D65" s="94"/>
    </row>
    <row r="66" spans="1:5" ht="21.75" customHeight="1">
      <c r="B66" s="98" t="s">
        <v>465</v>
      </c>
      <c r="C66" s="93">
        <v>25</v>
      </c>
      <c r="D66" s="94"/>
    </row>
    <row r="67" spans="1:5" ht="21.75" customHeight="1">
      <c r="B67" s="98" t="s">
        <v>466</v>
      </c>
      <c r="C67" s="93">
        <v>26</v>
      </c>
      <c r="D67" s="94"/>
    </row>
    <row r="68" spans="1:5" ht="21.75" customHeight="1">
      <c r="B68" s="98" t="s">
        <v>467</v>
      </c>
      <c r="C68" s="93">
        <v>27</v>
      </c>
      <c r="D68" s="94"/>
    </row>
    <row r="69" spans="1:5" ht="21.75" customHeight="1">
      <c r="B69" s="98" t="s">
        <v>468</v>
      </c>
      <c r="C69" s="95" t="s">
        <v>616</v>
      </c>
      <c r="D69" s="94"/>
    </row>
    <row r="70" spans="1:5" ht="21.75" customHeight="1">
      <c r="B70" s="98" t="s">
        <v>474</v>
      </c>
      <c r="C70" s="95">
        <v>29</v>
      </c>
      <c r="D70" s="94"/>
    </row>
    <row r="71" spans="1:5" ht="21.75" customHeight="1">
      <c r="B71" s="98" t="s">
        <v>482</v>
      </c>
      <c r="C71" s="95">
        <v>30</v>
      </c>
      <c r="D71" s="94"/>
    </row>
    <row r="72" spans="1:5" ht="21.75" customHeight="1">
      <c r="B72" s="98" t="s">
        <v>487</v>
      </c>
      <c r="C72" s="95">
        <v>31</v>
      </c>
      <c r="D72" s="94"/>
    </row>
    <row r="73" spans="1:5" ht="21.75" customHeight="1">
      <c r="B73" s="98" t="s">
        <v>493</v>
      </c>
      <c r="C73" s="93">
        <v>32</v>
      </c>
      <c r="D73" s="94"/>
    </row>
    <row r="74" spans="1:5" ht="21.75" customHeight="1">
      <c r="B74" s="98" t="s">
        <v>494</v>
      </c>
      <c r="C74" s="93">
        <v>33</v>
      </c>
      <c r="D74" s="94"/>
    </row>
    <row r="75" spans="1:5" ht="21.75" customHeight="1">
      <c r="B75" s="98" t="s">
        <v>495</v>
      </c>
      <c r="C75" s="95">
        <v>34</v>
      </c>
      <c r="D75" s="94"/>
    </row>
    <row r="76" spans="1:5" ht="21.75" customHeight="1">
      <c r="B76" s="98" t="s">
        <v>503</v>
      </c>
      <c r="C76" s="95">
        <v>35</v>
      </c>
      <c r="D76" s="94"/>
    </row>
    <row r="77" spans="1:5" ht="21.75" customHeight="1">
      <c r="B77" s="98" t="s">
        <v>505</v>
      </c>
      <c r="C77" s="93">
        <v>36</v>
      </c>
      <c r="D77" s="94"/>
    </row>
    <row r="78" spans="1:5" ht="21.75" customHeight="1">
      <c r="B78" s="98" t="s">
        <v>506</v>
      </c>
      <c r="C78" s="93">
        <v>37</v>
      </c>
      <c r="D78" s="94"/>
    </row>
    <row r="79" spans="1:5" ht="21.75" customHeight="1">
      <c r="B79" s="98" t="s">
        <v>507</v>
      </c>
      <c r="C79" s="95">
        <v>38</v>
      </c>
      <c r="D79" s="94"/>
    </row>
    <row r="80" spans="1:5" s="84" customFormat="1" ht="21.75" customHeight="1">
      <c r="A80" s="85"/>
      <c r="B80" s="85" t="s">
        <v>515</v>
      </c>
      <c r="C80" s="91"/>
      <c r="D80" s="96"/>
      <c r="E80" s="97"/>
    </row>
    <row r="81" spans="2:4" ht="21" customHeight="1">
      <c r="B81" s="399" t="s">
        <v>784</v>
      </c>
      <c r="C81" s="99"/>
      <c r="D81" s="94"/>
    </row>
    <row r="82" spans="2:4" ht="21" customHeight="1">
      <c r="B82" s="98" t="s">
        <v>463</v>
      </c>
      <c r="C82" s="99">
        <v>39</v>
      </c>
      <c r="D82" s="94"/>
    </row>
    <row r="83" spans="2:4" ht="21" customHeight="1">
      <c r="B83" s="98" t="s">
        <v>696</v>
      </c>
      <c r="C83" s="99">
        <v>40</v>
      </c>
      <c r="D83" s="94"/>
    </row>
    <row r="84" spans="2:4" ht="21" customHeight="1">
      <c r="B84" s="98" t="s">
        <v>697</v>
      </c>
      <c r="C84" s="99">
        <v>41</v>
      </c>
      <c r="D84" s="94"/>
    </row>
    <row r="85" spans="2:4" ht="21" customHeight="1">
      <c r="B85" s="98" t="s">
        <v>698</v>
      </c>
      <c r="C85" s="99">
        <v>42</v>
      </c>
      <c r="D85" s="94"/>
    </row>
    <row r="86" spans="2:4" ht="21" customHeight="1">
      <c r="B86" s="98" t="s">
        <v>503</v>
      </c>
      <c r="C86" s="99">
        <v>43</v>
      </c>
      <c r="D86" s="94"/>
    </row>
    <row r="87" spans="2:4" ht="21" customHeight="1">
      <c r="B87" s="98" t="s">
        <v>505</v>
      </c>
      <c r="C87" s="99">
        <v>44</v>
      </c>
      <c r="D87" s="94"/>
    </row>
    <row r="88" spans="2:4" ht="21" customHeight="1">
      <c r="B88" s="98" t="s">
        <v>506</v>
      </c>
      <c r="C88" s="99">
        <v>45</v>
      </c>
      <c r="D88" s="94"/>
    </row>
    <row r="89" spans="2:4" ht="21" customHeight="1">
      <c r="B89" s="399" t="s">
        <v>531</v>
      </c>
      <c r="C89" s="99"/>
      <c r="D89" s="94"/>
    </row>
    <row r="90" spans="2:4" ht="21" customHeight="1">
      <c r="B90" s="98" t="s">
        <v>463</v>
      </c>
      <c r="C90" s="100" t="s">
        <v>617</v>
      </c>
      <c r="D90" s="94"/>
    </row>
    <row r="91" spans="2:4" ht="21" customHeight="1">
      <c r="B91" s="98" t="s">
        <v>699</v>
      </c>
      <c r="C91" s="100" t="s">
        <v>618</v>
      </c>
      <c r="D91" s="94"/>
    </row>
    <row r="92" spans="2:4" ht="21" customHeight="1">
      <c r="B92" s="98" t="s">
        <v>717</v>
      </c>
      <c r="C92" s="100" t="s">
        <v>619</v>
      </c>
      <c r="D92" s="94"/>
    </row>
    <row r="93" spans="2:4" ht="21" customHeight="1">
      <c r="B93" s="98" t="s">
        <v>717</v>
      </c>
      <c r="C93" s="100" t="s">
        <v>620</v>
      </c>
    </row>
    <row r="94" spans="2:4" ht="21" customHeight="1">
      <c r="B94" s="98" t="s">
        <v>718</v>
      </c>
      <c r="C94" s="100" t="s">
        <v>621</v>
      </c>
    </row>
    <row r="95" spans="2:4" ht="21" customHeight="1">
      <c r="B95" s="98" t="s">
        <v>718</v>
      </c>
      <c r="C95" s="100" t="s">
        <v>622</v>
      </c>
    </row>
    <row r="96" spans="2:4" ht="21" customHeight="1">
      <c r="B96" s="98" t="s">
        <v>700</v>
      </c>
      <c r="C96" s="100" t="s">
        <v>623</v>
      </c>
    </row>
    <row r="97" spans="1:3" ht="21" customHeight="1">
      <c r="B97" s="98" t="s">
        <v>700</v>
      </c>
      <c r="C97" s="100" t="s">
        <v>624</v>
      </c>
    </row>
    <row r="98" spans="1:3" ht="21" customHeight="1">
      <c r="B98" s="98" t="s">
        <v>701</v>
      </c>
      <c r="C98" s="100" t="s">
        <v>625</v>
      </c>
    </row>
    <row r="99" spans="1:3" ht="21" customHeight="1">
      <c r="B99" s="98" t="s">
        <v>701</v>
      </c>
      <c r="C99" s="100" t="s">
        <v>626</v>
      </c>
    </row>
    <row r="100" spans="1:3" ht="21" customHeight="1">
      <c r="B100" s="98" t="s">
        <v>702</v>
      </c>
      <c r="C100" s="100" t="s">
        <v>627</v>
      </c>
    </row>
    <row r="101" spans="1:3" ht="21" customHeight="1">
      <c r="B101" s="98" t="s">
        <v>702</v>
      </c>
      <c r="C101" s="100" t="s">
        <v>629</v>
      </c>
    </row>
    <row r="102" spans="1:3" ht="21" customHeight="1">
      <c r="B102" s="98" t="s">
        <v>719</v>
      </c>
      <c r="C102" s="100" t="s">
        <v>630</v>
      </c>
    </row>
    <row r="103" spans="1:3" ht="21" customHeight="1">
      <c r="B103" s="98" t="s">
        <v>719</v>
      </c>
      <c r="C103" s="100" t="s">
        <v>628</v>
      </c>
    </row>
    <row r="104" spans="1:3" ht="21" customHeight="1">
      <c r="B104" s="399" t="s">
        <v>810</v>
      </c>
      <c r="C104" s="99"/>
    </row>
    <row r="105" spans="1:3" ht="21" customHeight="1">
      <c r="B105" s="98" t="s">
        <v>463</v>
      </c>
      <c r="C105" s="99">
        <v>53</v>
      </c>
    </row>
    <row r="106" spans="1:3" ht="21" customHeight="1">
      <c r="B106" s="98" t="s">
        <v>464</v>
      </c>
      <c r="C106" s="99">
        <v>54</v>
      </c>
    </row>
    <row r="107" spans="1:3" ht="21" customHeight="1">
      <c r="B107" s="98" t="s">
        <v>493</v>
      </c>
      <c r="C107" s="99">
        <v>55</v>
      </c>
    </row>
    <row r="108" spans="1:3" ht="21" customHeight="1">
      <c r="B108" s="98" t="s">
        <v>503</v>
      </c>
      <c r="C108" s="99">
        <v>56</v>
      </c>
    </row>
    <row r="109" spans="1:3" ht="21" customHeight="1">
      <c r="B109" s="98" t="s">
        <v>505</v>
      </c>
      <c r="C109" s="99">
        <v>57</v>
      </c>
    </row>
    <row r="110" spans="1:3" ht="21" customHeight="1">
      <c r="B110" s="98" t="s">
        <v>506</v>
      </c>
      <c r="C110" s="99">
        <v>58</v>
      </c>
    </row>
    <row r="111" spans="1:3" ht="21" customHeight="1">
      <c r="B111" s="98"/>
      <c r="C111" s="100"/>
    </row>
    <row r="112" spans="1:3" ht="21" customHeight="1">
      <c r="A112" s="84"/>
      <c r="B112" s="85" t="s">
        <v>516</v>
      </c>
      <c r="C112" s="86"/>
    </row>
    <row r="113" spans="1:3" ht="21" customHeight="1">
      <c r="A113" s="87"/>
      <c r="B113" s="98" t="s">
        <v>703</v>
      </c>
      <c r="C113" s="99">
        <v>59</v>
      </c>
    </row>
    <row r="114" spans="1:3" ht="21" customHeight="1">
      <c r="B114" s="98" t="s">
        <v>818</v>
      </c>
      <c r="C114" s="99">
        <v>60</v>
      </c>
    </row>
    <row r="115" spans="1:3" ht="21" customHeight="1">
      <c r="B115" s="98" t="s">
        <v>819</v>
      </c>
      <c r="C115" s="99">
        <v>61</v>
      </c>
    </row>
    <row r="116" spans="1:3" ht="21" customHeight="1">
      <c r="B116" s="98" t="s">
        <v>820</v>
      </c>
      <c r="C116" s="99">
        <v>62</v>
      </c>
    </row>
    <row r="117" spans="1:3" ht="21" customHeight="1">
      <c r="B117" s="98" t="s">
        <v>704</v>
      </c>
      <c r="C117" s="684">
        <v>63</v>
      </c>
    </row>
    <row r="118" spans="1:3" ht="21" customHeight="1">
      <c r="B118" s="98" t="s">
        <v>705</v>
      </c>
      <c r="C118" s="684">
        <v>64</v>
      </c>
    </row>
    <row r="119" spans="1:3" ht="21" customHeight="1">
      <c r="B119" s="98" t="s">
        <v>785</v>
      </c>
      <c r="C119" s="684">
        <v>65</v>
      </c>
    </row>
    <row r="120" spans="1:3" ht="21" customHeight="1">
      <c r="B120" s="98" t="s">
        <v>706</v>
      </c>
      <c r="C120" s="684">
        <v>66</v>
      </c>
    </row>
    <row r="121" spans="1:3" ht="21" customHeight="1">
      <c r="C121" s="684"/>
    </row>
    <row r="122" spans="1:3" ht="21" customHeight="1">
      <c r="A122" s="84"/>
      <c r="B122" s="85" t="s">
        <v>444</v>
      </c>
      <c r="C122" s="86"/>
    </row>
    <row r="123" spans="1:3" ht="21" customHeight="1">
      <c r="B123" s="98" t="s">
        <v>517</v>
      </c>
      <c r="C123" s="684">
        <v>67</v>
      </c>
    </row>
    <row r="124" spans="1:3" ht="21" customHeight="1">
      <c r="B124" s="98" t="s">
        <v>518</v>
      </c>
      <c r="C124" s="684">
        <v>67</v>
      </c>
    </row>
    <row r="125" spans="1:3" ht="21" customHeight="1">
      <c r="B125" s="98" t="s">
        <v>519</v>
      </c>
      <c r="C125" s="684">
        <v>67</v>
      </c>
    </row>
    <row r="126" spans="1:3" ht="21" customHeight="1">
      <c r="B126" s="98" t="s">
        <v>520</v>
      </c>
      <c r="C126" s="684">
        <v>68</v>
      </c>
    </row>
    <row r="127" spans="1:3" ht="21" customHeight="1">
      <c r="B127" s="98" t="s">
        <v>521</v>
      </c>
    </row>
    <row r="128" spans="1:3" ht="21" hidden="1" customHeight="1"/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customHeight="1"/>
    <row r="323" ht="15" hidden="1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82" location="'39'!A1" display="Calificación de Cartera y Contingente Mutuales de A &amp; P"/>
    <hyperlink ref="B83" location="'40'!A1" display="Clasificación de cartera y contingente por actividad económica del deudor Mutuales de A &amp; P"/>
    <hyperlink ref="B84" location="'41'!A1" display="Clasificación de cartera y contingente por destino del crédito Mutuales de A &amp; P"/>
    <hyperlink ref="B85" location="'42'!A1" display="Clasificación de cartera y contingente por tipo de crédito Mutuales de A &amp; P"/>
    <hyperlink ref="B86" location="'43'!A1" display="Clasificación de cartera y contingente por tipo de garantía Mutuales de A &amp; P"/>
    <hyperlink ref="B88" location="'45'!A1" display="Estratificación de cartera y contingente por monto y número de prestatarios Mutuales de A &amp; P"/>
    <hyperlink ref="B87" location="'44'!A1" display="Clasificación de cartera y contingente por tipo y objeto del crédito Mutuales de A &amp; P"/>
    <hyperlink ref="B90" location="'46-1'!A1" display="Calificación de Cartera y Contingente Cooperativas de Ahorro y Crédito Abiertas en bolivianos"/>
    <hyperlink ref="B91" location="'46-2'!A1" display="Calificación de Cartera y Contingente Cooperativas de Ahorro y Crédito Abiertas en bolivianos"/>
    <hyperlink ref="B92" location="'47-1'!A1" display="Clasif. de cartera y conting. por actividad económica del deudor Coop. de Ahorro y Crédito Abiertas"/>
    <hyperlink ref="B93" location="'47-2'!A1" display="Clasif. de cartera y conting. por actividad económica del deudor Coop. de Ahorro y Crédito Abiertas"/>
    <hyperlink ref="B94" location="'48-1'!A1" display="Clasificación de cartera y conting. por destino del crédito Cooperativas de Ahorro y Crédito Abiertas"/>
    <hyperlink ref="B95" location="'48-2'!A1" display="Clasificación de cartera y conting. por destino del crédito Cooperativas de Ahorro y Crédito Abiertas"/>
    <hyperlink ref="B96" location="'49-1'!A1" display="Clasificación de cartera y contingente por tipo de crédito Cooperativas de Ahorro y Crédito Abiertas"/>
    <hyperlink ref="B97" location="'49-2'!A1" display="Clasificación de cartera y contingente por tipo de crédito Cooperativas de Ahorro y Crédito Abiertas"/>
    <hyperlink ref="B98" location="'50-1'!A1" display="Clasificación de cartera y contingente por tipo de garantía Cooperativas de Ahorro y Crédito Abiertas"/>
    <hyperlink ref="B99" location="'50-2'!A1" display="Clasificación de cartera y contingente por tipo de garantía Cooperativas de Ahorro y Crédito Abiertas"/>
    <hyperlink ref="B102" location="'52-1'!A1" display="Estratificación de cartera y conting. por monto y N° prestatarios Coop. de Ahorro y Crédito Abiertas"/>
    <hyperlink ref="B103" location="'52-2'!A1" display="Estratificación de cartera y conting. por monto y N° prestatarios Coop. de Ahorro y Crédito Abiertas"/>
    <hyperlink ref="B100" location="'51-1'!A1" display="Clasificación de cartera y contingente por tipo y objeto del crédito Coop. De Ahorro y Crédito Abiertas"/>
    <hyperlink ref="B101" location="'51-2'!A1" display="Clasificación de cartera y contingente por tipo y objeto del crédito Coop. De Ahorro y Crédito Abiertas"/>
    <hyperlink ref="B117" location="'63'!A1" display="Sucursales, agencias y número de empleados (BMU)"/>
    <hyperlink ref="B118" location="'64'!A1" display="Sucursales, agencias y número de empleados (BPY)"/>
    <hyperlink ref="B119" location="'65'!A1" display="Sucursales, agencias y número de empleados (EFV)"/>
    <hyperlink ref="B120" location="'66'!A1" display="Sucursales, agencias y número de empleados (CAC)"/>
    <hyperlink ref="B125" location="'67'!A1" display="Reclamos recibidos por tipología"/>
    <hyperlink ref="B126" location="'68'!A1" display="Reclamos recibidos por entidad"/>
    <hyperlink ref="B113" location="'59'!A1" display="Evolutivo de puntos de atención financiera por subsistema (Sistema bancario)"/>
    <hyperlink ref="B114" location="'60'!A1" display="Evolutivo de puntos de atención financiera entidades financieras de vivienda"/>
    <hyperlink ref="B123" location="'67'!A1" display="Gestión de reclamos"/>
    <hyperlink ref="B124" location="'67'!A1" display="Reclamos recibidos por departamento"/>
    <hyperlink ref="B127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'!A1" display="Clasificación de cartera y contingente por entidad, estado y destino del crédito"/>
    <hyperlink ref="B71" location="'30'!A1" display="Clasificación de cartera  y contingente por departamento, plazo y destino del crédito"/>
    <hyperlink ref="B72" location="'31'!A1" display="Clasificación de cartera y contingente por departamento, estado y destino del crédito"/>
    <hyperlink ref="B73" location="'32'!A1" display="Clasificación de cartera por tipo de crédito"/>
    <hyperlink ref="B74" location="'33'!A1" display="Clasificación de contingente por tipo de crédito"/>
    <hyperlink ref="B75" location="'34'!A1" display="Clasificación de cartera y contingente por entidad, estado y tipo de crédito"/>
    <hyperlink ref="B76" location="'35'!A1" display="Clasificación de cartera y contingente por tipo de garantía"/>
    <hyperlink ref="B78" location="'37'!A1" display="Estratificación de cartera y contingente por monto y número de prestatarios"/>
    <hyperlink ref="B79" location="'38'!A1" display="Estratificación de cartera y contingente por entidad y estado del crédito"/>
    <hyperlink ref="B77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3:B125" location="'59'!A1" display="Gestión de reclamos"/>
    <hyperlink ref="B105" location="'53'!A1" display="Calificación de Cartera y Contingente"/>
    <hyperlink ref="B106" location="'54'!A1" display="Clasificación de cartera por actividad económica del deudor"/>
    <hyperlink ref="B107" location="'55'!A1" display="Clasificación de cartera por tipo de crédito"/>
    <hyperlink ref="B108" location="'56'!A1" display="Clasificación de cartera y contingente por tipo de garantía"/>
    <hyperlink ref="B110" location="'58'!A1" display="Estratificación de cartera y contingente por monto y número de prestatarios"/>
    <hyperlink ref="B109" location="'57'!A1" display="Clasificación de cartera y contingente por tipo y objeto del crédito"/>
    <hyperlink ref="B115" location="'61'!A1" display="Evolutivo de puntos de atención financiera entidades cooperativas de ahorro y crédito abiertas"/>
    <hyperlink ref="B116" location="'62'!A1" display="Evolutivo de puntos de atención financiera instituciones financieras de desarrollo"/>
    <hyperlink ref="B55" location="'21'!A1" display="Estratificación de cartera y contingente por monto y número de prestatarios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A5" sqref="A5:K5"/>
    </sheetView>
  </sheetViews>
  <sheetFormatPr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286" customWidth="1"/>
    <col min="14" max="14" width="18" customWidth="1"/>
    <col min="15" max="15" width="15.42578125" bestFit="1" customWidth="1"/>
  </cols>
  <sheetData>
    <row r="1" spans="1:13" s="1" customFormat="1" ht="2.25" customHeight="1">
      <c r="A1" s="785"/>
      <c r="B1" s="785"/>
      <c r="C1" s="785"/>
      <c r="D1" s="785"/>
      <c r="E1" s="785"/>
      <c r="F1" s="785"/>
      <c r="G1" s="785"/>
      <c r="H1" s="785"/>
      <c r="I1" s="785"/>
      <c r="J1" s="785"/>
      <c r="K1" s="785"/>
      <c r="L1" s="393"/>
      <c r="M1" s="394"/>
    </row>
    <row r="2" spans="1:13" s="2" customFormat="1" ht="34.5" customHeight="1">
      <c r="A2" s="786" t="s">
        <v>667</v>
      </c>
      <c r="B2" s="786"/>
      <c r="C2" s="786"/>
      <c r="D2" s="786"/>
      <c r="E2" s="786"/>
      <c r="F2" s="786"/>
      <c r="G2" s="786"/>
      <c r="H2" s="786"/>
      <c r="I2" s="786"/>
      <c r="J2" s="786"/>
      <c r="K2" s="786"/>
      <c r="L2" s="393"/>
      <c r="M2" s="394"/>
    </row>
    <row r="3" spans="1:13" s="2" customFormat="1" ht="27.95" customHeight="1">
      <c r="A3" s="786" t="s">
        <v>711</v>
      </c>
      <c r="B3" s="786"/>
      <c r="C3" s="786"/>
      <c r="D3" s="786"/>
      <c r="E3" s="786"/>
      <c r="F3" s="786"/>
      <c r="G3" s="786"/>
      <c r="H3" s="786"/>
      <c r="I3" s="786"/>
      <c r="J3" s="786"/>
      <c r="K3" s="786"/>
      <c r="L3" s="393"/>
      <c r="M3" s="394"/>
    </row>
    <row r="4" spans="1:13" s="2" customFormat="1" ht="31.5" customHeight="1">
      <c r="A4" s="786" t="s">
        <v>838</v>
      </c>
      <c r="B4" s="786"/>
      <c r="C4" s="786"/>
      <c r="D4" s="786"/>
      <c r="E4" s="786"/>
      <c r="F4" s="786"/>
      <c r="G4" s="786"/>
      <c r="H4" s="786"/>
      <c r="I4" s="786"/>
      <c r="J4" s="786"/>
      <c r="K4" s="786"/>
      <c r="L4" s="393"/>
      <c r="M4" s="394"/>
    </row>
    <row r="5" spans="1:13" s="3" customFormat="1" ht="33.75" customHeight="1" thickBot="1">
      <c r="A5" s="787" t="s">
        <v>673</v>
      </c>
      <c r="B5" s="787"/>
      <c r="C5" s="787"/>
      <c r="D5" s="787"/>
      <c r="E5" s="787"/>
      <c r="F5" s="787"/>
      <c r="G5" s="787"/>
      <c r="H5" s="787"/>
      <c r="I5" s="787"/>
      <c r="J5" s="787"/>
      <c r="K5" s="787"/>
      <c r="L5" s="393"/>
      <c r="M5" s="395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286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286"/>
    </row>
    <row r="8" spans="1:13" ht="27" customHeight="1">
      <c r="A8" s="563" t="s">
        <v>13</v>
      </c>
      <c r="B8" s="564">
        <v>21564.645760000003</v>
      </c>
      <c r="C8" s="564">
        <v>5240899.0976599995</v>
      </c>
      <c r="D8" s="564">
        <v>3514860.81231</v>
      </c>
      <c r="E8" s="564">
        <v>227140.87367</v>
      </c>
      <c r="F8" s="564">
        <v>159647.35840999999</v>
      </c>
      <c r="G8" s="564">
        <v>298950.8897</v>
      </c>
      <c r="H8" s="564">
        <v>15188727.802479999</v>
      </c>
      <c r="I8" s="564">
        <v>97164.264920000001</v>
      </c>
      <c r="J8" s="564">
        <v>2735.6755899999998</v>
      </c>
      <c r="K8" s="564">
        <v>24751691.420499999</v>
      </c>
      <c r="L8" s="565">
        <v>0.17947641630906752</v>
      </c>
      <c r="M8" s="289"/>
    </row>
    <row r="9" spans="1:13" ht="27" customHeight="1">
      <c r="A9" s="563" t="s">
        <v>14</v>
      </c>
      <c r="B9" s="564">
        <v>2652.2603799999997</v>
      </c>
      <c r="C9" s="564">
        <v>46809.961459999999</v>
      </c>
      <c r="D9" s="564">
        <v>19929.671699999999</v>
      </c>
      <c r="E9" s="564">
        <v>600.03700000000003</v>
      </c>
      <c r="F9" s="564">
        <v>2.5999999999999999E-2</v>
      </c>
      <c r="G9" s="564">
        <v>755.99270999999999</v>
      </c>
      <c r="H9" s="564">
        <v>192973.73913</v>
      </c>
      <c r="I9" s="564">
        <v>1270</v>
      </c>
      <c r="J9" s="564">
        <v>4867.63069</v>
      </c>
      <c r="K9" s="564">
        <v>269859.31907000003</v>
      </c>
      <c r="L9" s="565">
        <v>1.9567706574660595E-3</v>
      </c>
      <c r="M9" s="289"/>
    </row>
    <row r="10" spans="1:13" ht="27" customHeight="1">
      <c r="A10" s="563" t="s">
        <v>15</v>
      </c>
      <c r="B10" s="564">
        <v>0</v>
      </c>
      <c r="C10" s="564">
        <v>0</v>
      </c>
      <c r="D10" s="564">
        <v>21796.935570000001</v>
      </c>
      <c r="E10" s="564">
        <v>0</v>
      </c>
      <c r="F10" s="564">
        <v>0</v>
      </c>
      <c r="G10" s="564">
        <v>0</v>
      </c>
      <c r="H10" s="564">
        <v>0</v>
      </c>
      <c r="I10" s="564">
        <v>0</v>
      </c>
      <c r="J10" s="564">
        <v>0</v>
      </c>
      <c r="K10" s="564">
        <v>21796.935570000001</v>
      </c>
      <c r="L10" s="565">
        <v>1.5805125460570309E-4</v>
      </c>
      <c r="M10" s="289"/>
    </row>
    <row r="11" spans="1:13" ht="27" customHeight="1">
      <c r="A11" s="563" t="s">
        <v>16</v>
      </c>
      <c r="B11" s="564">
        <v>0</v>
      </c>
      <c r="C11" s="564">
        <v>227044.62984000001</v>
      </c>
      <c r="D11" s="564">
        <v>141414.21931000001</v>
      </c>
      <c r="E11" s="564">
        <v>0</v>
      </c>
      <c r="F11" s="564">
        <v>0</v>
      </c>
      <c r="G11" s="564">
        <v>0</v>
      </c>
      <c r="H11" s="564">
        <v>1037215.1367499999</v>
      </c>
      <c r="I11" s="564">
        <v>0</v>
      </c>
      <c r="J11" s="564">
        <v>21789.864510000003</v>
      </c>
      <c r="K11" s="564">
        <v>1427463.85041</v>
      </c>
      <c r="L11" s="565">
        <v>1.0350650059823441E-2</v>
      </c>
      <c r="M11" s="289"/>
    </row>
    <row r="12" spans="1:13" ht="27" customHeight="1">
      <c r="A12" s="563" t="s">
        <v>17</v>
      </c>
      <c r="B12" s="564">
        <v>1204477.40166</v>
      </c>
      <c r="C12" s="564">
        <v>4047480.03944</v>
      </c>
      <c r="D12" s="564">
        <v>2927322.6249000002</v>
      </c>
      <c r="E12" s="564">
        <v>608687.66469000001</v>
      </c>
      <c r="F12" s="564">
        <v>550699.73803000001</v>
      </c>
      <c r="G12" s="564">
        <v>858966.93946999998</v>
      </c>
      <c r="H12" s="564">
        <v>5381729.9006099999</v>
      </c>
      <c r="I12" s="564">
        <v>438073.45186000003</v>
      </c>
      <c r="J12" s="564">
        <v>220923.72713999997</v>
      </c>
      <c r="K12" s="564">
        <v>16238361.487799998</v>
      </c>
      <c r="L12" s="565">
        <v>0.11774560683750836</v>
      </c>
      <c r="M12" s="289"/>
    </row>
    <row r="13" spans="1:13" ht="27" customHeight="1">
      <c r="A13" s="563" t="s">
        <v>18</v>
      </c>
      <c r="B13" s="564">
        <v>171966.55987</v>
      </c>
      <c r="C13" s="564">
        <v>1022017.71639</v>
      </c>
      <c r="D13" s="564">
        <v>654692.64586000005</v>
      </c>
      <c r="E13" s="564">
        <v>77843.138330000002</v>
      </c>
      <c r="F13" s="564">
        <v>82718.57448000001</v>
      </c>
      <c r="G13" s="564">
        <v>107716.22902</v>
      </c>
      <c r="H13" s="564">
        <v>608448.07452000002</v>
      </c>
      <c r="I13" s="564">
        <v>55789.412549999994</v>
      </c>
      <c r="J13" s="564">
        <v>9233.3357400000004</v>
      </c>
      <c r="K13" s="564">
        <v>2790425.6867600004</v>
      </c>
      <c r="L13" s="565">
        <v>2.0233591059626126E-2</v>
      </c>
      <c r="M13" s="289"/>
    </row>
    <row r="14" spans="1:13" ht="27" customHeight="1">
      <c r="A14" s="563" t="s">
        <v>18</v>
      </c>
      <c r="B14" s="564">
        <v>5597.2214999999997</v>
      </c>
      <c r="C14" s="564">
        <v>46446.217020000004</v>
      </c>
      <c r="D14" s="564">
        <v>6299.6237999999994</v>
      </c>
      <c r="E14" s="564">
        <v>2605.5029100000002</v>
      </c>
      <c r="F14" s="564">
        <v>38.810610000000004</v>
      </c>
      <c r="G14" s="564">
        <v>1178.47829</v>
      </c>
      <c r="H14" s="564">
        <v>3286.1328199999998</v>
      </c>
      <c r="I14" s="564">
        <v>606.48003000000006</v>
      </c>
      <c r="J14" s="564">
        <v>0</v>
      </c>
      <c r="K14" s="564">
        <v>66058.466980000012</v>
      </c>
      <c r="L14" s="565">
        <v>4.7899501973517152E-4</v>
      </c>
      <c r="M14" s="289"/>
    </row>
    <row r="15" spans="1:13" ht="27" customHeight="1">
      <c r="A15" s="566" t="s">
        <v>19</v>
      </c>
      <c r="B15" s="564">
        <v>919680.22699999996</v>
      </c>
      <c r="C15" s="564">
        <v>2722780.8344399999</v>
      </c>
      <c r="D15" s="564">
        <v>2720870.3240999999</v>
      </c>
      <c r="E15" s="564">
        <v>367102.23522999999</v>
      </c>
      <c r="F15" s="564">
        <v>455151.56795999996</v>
      </c>
      <c r="G15" s="564">
        <v>704340.96328000003</v>
      </c>
      <c r="H15" s="564">
        <v>5860585.8830200005</v>
      </c>
      <c r="I15" s="564">
        <v>549230.37728000002</v>
      </c>
      <c r="J15" s="564">
        <v>213992.17350999999</v>
      </c>
      <c r="K15" s="564">
        <v>14513734.585820001</v>
      </c>
      <c r="L15" s="565">
        <v>0.10524020465795393</v>
      </c>
      <c r="M15" s="289"/>
    </row>
    <row r="16" spans="1:13" ht="27" customHeight="1">
      <c r="A16" s="566" t="s">
        <v>20</v>
      </c>
      <c r="B16" s="564">
        <v>6287.3663099999994</v>
      </c>
      <c r="C16" s="564">
        <v>44966.301169999999</v>
      </c>
      <c r="D16" s="564">
        <v>10908.3585</v>
      </c>
      <c r="E16" s="564">
        <v>871.12856000000011</v>
      </c>
      <c r="F16" s="564">
        <v>3728.5560699999996</v>
      </c>
      <c r="G16" s="564">
        <v>3004.7657100000001</v>
      </c>
      <c r="H16" s="564">
        <v>10591.26388</v>
      </c>
      <c r="I16" s="564">
        <v>1875.3781299999998</v>
      </c>
      <c r="J16" s="564">
        <v>330.68556000000001</v>
      </c>
      <c r="K16" s="564">
        <v>82563.803889999996</v>
      </c>
      <c r="L16" s="565">
        <v>5.9867648587235464E-4</v>
      </c>
      <c r="M16" s="289"/>
    </row>
    <row r="17" spans="1:13" ht="27" customHeight="1">
      <c r="A17" s="563" t="s">
        <v>21</v>
      </c>
      <c r="B17" s="564">
        <v>728794.55069000006</v>
      </c>
      <c r="C17" s="564">
        <v>4463456.9145400003</v>
      </c>
      <c r="D17" s="564">
        <v>2633624.1908</v>
      </c>
      <c r="E17" s="564">
        <v>519287.50961000001</v>
      </c>
      <c r="F17" s="564">
        <v>498542.72237999999</v>
      </c>
      <c r="G17" s="564">
        <v>705502.53180999996</v>
      </c>
      <c r="H17" s="564">
        <v>2986468.81085</v>
      </c>
      <c r="I17" s="564">
        <v>265529.16480000003</v>
      </c>
      <c r="J17" s="564">
        <v>99058.474430000002</v>
      </c>
      <c r="K17" s="564">
        <v>12900264.86991</v>
      </c>
      <c r="L17" s="565">
        <v>9.354081177545788E-2</v>
      </c>
      <c r="M17" s="289"/>
    </row>
    <row r="18" spans="1:13" ht="27" customHeight="1">
      <c r="A18" s="563" t="s">
        <v>22</v>
      </c>
      <c r="B18" s="564">
        <v>702700.92851</v>
      </c>
      <c r="C18" s="564">
        <v>4578568.77336</v>
      </c>
      <c r="D18" s="564">
        <v>2740752.4741700003</v>
      </c>
      <c r="E18" s="564">
        <v>423375.92181000003</v>
      </c>
      <c r="F18" s="564">
        <v>502121.08835999999</v>
      </c>
      <c r="G18" s="564">
        <v>696685.78008000006</v>
      </c>
      <c r="H18" s="564">
        <v>2536307.09302</v>
      </c>
      <c r="I18" s="564">
        <v>275381.83376999997</v>
      </c>
      <c r="J18" s="564">
        <v>214941.17833000002</v>
      </c>
      <c r="K18" s="564">
        <v>12670835.07141</v>
      </c>
      <c r="L18" s="565">
        <v>9.187719867808436E-2</v>
      </c>
      <c r="M18" s="289"/>
    </row>
    <row r="19" spans="1:13" ht="27" customHeight="1">
      <c r="A19" s="563" t="s">
        <v>23</v>
      </c>
      <c r="B19" s="564">
        <v>607655.9473</v>
      </c>
      <c r="C19" s="564">
        <v>2806365.9919199999</v>
      </c>
      <c r="D19" s="564">
        <v>2450802.5914000003</v>
      </c>
      <c r="E19" s="564">
        <v>405363.71707000001</v>
      </c>
      <c r="F19" s="564">
        <v>285689.69581</v>
      </c>
      <c r="G19" s="564">
        <v>568793.09389999998</v>
      </c>
      <c r="H19" s="564">
        <v>3614625.3238300001</v>
      </c>
      <c r="I19" s="564">
        <v>419948.25279</v>
      </c>
      <c r="J19" s="564">
        <v>110143.75611</v>
      </c>
      <c r="K19" s="564">
        <v>11269388.370130001</v>
      </c>
      <c r="L19" s="565">
        <v>8.1715200965654183E-2</v>
      </c>
      <c r="M19" s="289"/>
    </row>
    <row r="20" spans="1:13" ht="27" customHeight="1">
      <c r="A20" s="563" t="s">
        <v>24</v>
      </c>
      <c r="B20" s="564">
        <v>0</v>
      </c>
      <c r="C20" s="564">
        <v>0</v>
      </c>
      <c r="D20" s="564">
        <v>0</v>
      </c>
      <c r="E20" s="564">
        <v>0</v>
      </c>
      <c r="F20" s="564">
        <v>0</v>
      </c>
      <c r="G20" s="564">
        <v>11.522590000000001</v>
      </c>
      <c r="H20" s="564">
        <v>0</v>
      </c>
      <c r="I20" s="564">
        <v>0</v>
      </c>
      <c r="J20" s="564">
        <v>0</v>
      </c>
      <c r="K20" s="564">
        <v>11.522590000000001</v>
      </c>
      <c r="L20" s="565">
        <v>8.3551185438822148E-8</v>
      </c>
      <c r="M20" s="289"/>
    </row>
    <row r="21" spans="1:13" ht="27" customHeight="1">
      <c r="A21" s="563" t="s">
        <v>25</v>
      </c>
      <c r="B21" s="564">
        <v>0</v>
      </c>
      <c r="C21" s="564">
        <v>0</v>
      </c>
      <c r="D21" s="564">
        <v>0</v>
      </c>
      <c r="E21" s="564">
        <v>0</v>
      </c>
      <c r="F21" s="564">
        <v>0</v>
      </c>
      <c r="G21" s="564">
        <v>20.176470000000002</v>
      </c>
      <c r="H21" s="564">
        <v>42.855110000000003</v>
      </c>
      <c r="I21" s="564">
        <v>0</v>
      </c>
      <c r="J21" s="564">
        <v>0</v>
      </c>
      <c r="K21" s="564">
        <v>63.031580000000005</v>
      </c>
      <c r="L21" s="565">
        <v>4.5704682966954071E-7</v>
      </c>
      <c r="M21" s="289"/>
    </row>
    <row r="22" spans="1:13" ht="27" customHeight="1">
      <c r="A22" s="563" t="s">
        <v>26</v>
      </c>
      <c r="B22" s="564">
        <v>33621.101569999999</v>
      </c>
      <c r="C22" s="564">
        <v>194701.27886000002</v>
      </c>
      <c r="D22" s="564">
        <v>62726.833700000003</v>
      </c>
      <c r="E22" s="564">
        <v>33432.976159999998</v>
      </c>
      <c r="F22" s="564">
        <v>42508.73777</v>
      </c>
      <c r="G22" s="564">
        <v>45155.33137</v>
      </c>
      <c r="H22" s="564">
        <v>154469.19299000001</v>
      </c>
      <c r="I22" s="564">
        <v>63263.474200000004</v>
      </c>
      <c r="J22" s="564">
        <v>6928.2783899999995</v>
      </c>
      <c r="K22" s="564">
        <v>636807.20501000015</v>
      </c>
      <c r="L22" s="565">
        <v>4.6175379731960044E-3</v>
      </c>
      <c r="M22" s="289"/>
    </row>
    <row r="23" spans="1:13" ht="27" customHeight="1">
      <c r="A23" s="563" t="s">
        <v>27</v>
      </c>
      <c r="B23" s="564">
        <v>4410.27592</v>
      </c>
      <c r="C23" s="564">
        <v>3510.9647799999998</v>
      </c>
      <c r="D23" s="564">
        <v>19988.994460000002</v>
      </c>
      <c r="E23" s="564">
        <v>5568.7825599999996</v>
      </c>
      <c r="F23" s="564">
        <v>1851.7276499999998</v>
      </c>
      <c r="G23" s="564">
        <v>12747.743630000001</v>
      </c>
      <c r="H23" s="564">
        <v>46403.712619999998</v>
      </c>
      <c r="I23" s="564">
        <v>0</v>
      </c>
      <c r="J23" s="564">
        <v>0</v>
      </c>
      <c r="K23" s="564">
        <v>94482.201620000007</v>
      </c>
      <c r="L23" s="565">
        <v>6.850977035736585E-4</v>
      </c>
      <c r="M23" s="289"/>
    </row>
    <row r="24" spans="1:13" ht="27" customHeight="1">
      <c r="A24" s="563" t="s">
        <v>28</v>
      </c>
      <c r="B24" s="564">
        <v>253480.60118999999</v>
      </c>
      <c r="C24" s="564">
        <v>1126251.4691099999</v>
      </c>
      <c r="D24" s="564">
        <v>1286101.5552000001</v>
      </c>
      <c r="E24" s="564">
        <v>108709.02970999999</v>
      </c>
      <c r="F24" s="564">
        <v>117646.59115000001</v>
      </c>
      <c r="G24" s="564">
        <v>280432.50081</v>
      </c>
      <c r="H24" s="564">
        <v>993390.58672000002</v>
      </c>
      <c r="I24" s="564">
        <v>91269.114119999998</v>
      </c>
      <c r="J24" s="564">
        <v>14307.864369999999</v>
      </c>
      <c r="K24" s="564">
        <v>4271589.31238</v>
      </c>
      <c r="L24" s="565">
        <v>3.0973622315568994E-2</v>
      </c>
      <c r="M24" s="289"/>
    </row>
    <row r="25" spans="1:13" ht="27" customHeight="1">
      <c r="A25" s="563" t="s">
        <v>29</v>
      </c>
      <c r="B25" s="564">
        <v>54227.464919999999</v>
      </c>
      <c r="C25" s="564">
        <v>54037.764710000003</v>
      </c>
      <c r="D25" s="564">
        <v>141846.33653999999</v>
      </c>
      <c r="E25" s="564">
        <v>28323.0304</v>
      </c>
      <c r="F25" s="564">
        <v>14280.90171</v>
      </c>
      <c r="G25" s="564">
        <v>44005.851600000002</v>
      </c>
      <c r="H25" s="564">
        <v>875172.56405999989</v>
      </c>
      <c r="I25" s="564">
        <v>55684.497929999998</v>
      </c>
      <c r="J25" s="564">
        <v>4279.9618799999998</v>
      </c>
      <c r="K25" s="564">
        <v>1271858.37375</v>
      </c>
      <c r="L25" s="565">
        <v>9.2223427924715724E-3</v>
      </c>
      <c r="M25" s="289"/>
    </row>
    <row r="26" spans="1:13" ht="27" customHeight="1">
      <c r="A26" s="563" t="s">
        <v>30</v>
      </c>
      <c r="B26" s="564">
        <v>32886.391040000002</v>
      </c>
      <c r="C26" s="564">
        <v>55329.743299999995</v>
      </c>
      <c r="D26" s="564">
        <v>132985.17962000001</v>
      </c>
      <c r="E26" s="564">
        <v>10317.18223</v>
      </c>
      <c r="F26" s="564">
        <v>10186.25311</v>
      </c>
      <c r="G26" s="564">
        <v>23608.502960000002</v>
      </c>
      <c r="H26" s="564">
        <v>78233.993239999996</v>
      </c>
      <c r="I26" s="564">
        <v>3390.1920299999997</v>
      </c>
      <c r="J26" s="564">
        <v>133.02802</v>
      </c>
      <c r="K26" s="564">
        <v>347070.46554999996</v>
      </c>
      <c r="L26" s="565">
        <v>2.5166346131821385E-3</v>
      </c>
      <c r="M26" s="289"/>
    </row>
    <row r="27" spans="1:13" ht="27" customHeight="1">
      <c r="A27" s="563" t="s">
        <v>31</v>
      </c>
      <c r="B27" s="564">
        <v>519792.01897999999</v>
      </c>
      <c r="C27" s="564">
        <v>2716176.0742800003</v>
      </c>
      <c r="D27" s="564">
        <v>1755493.8877300001</v>
      </c>
      <c r="E27" s="564">
        <v>371977.68039999995</v>
      </c>
      <c r="F27" s="564">
        <v>505894.48123000003</v>
      </c>
      <c r="G27" s="564">
        <v>721500.02661000006</v>
      </c>
      <c r="H27" s="564">
        <v>3850117.50214</v>
      </c>
      <c r="I27" s="564">
        <v>362077.28420999995</v>
      </c>
      <c r="J27" s="564">
        <v>105308.84222000001</v>
      </c>
      <c r="K27" s="564">
        <v>10908337.797800001</v>
      </c>
      <c r="L27" s="565">
        <v>7.9097195524035879E-2</v>
      </c>
      <c r="M27" s="289"/>
    </row>
    <row r="28" spans="1:13" ht="27" customHeight="1">
      <c r="A28" s="563" t="s">
        <v>32</v>
      </c>
      <c r="B28" s="564">
        <v>85403.495379999993</v>
      </c>
      <c r="C28" s="564">
        <v>581806.08625000005</v>
      </c>
      <c r="D28" s="564">
        <v>327822.00763999997</v>
      </c>
      <c r="E28" s="564">
        <v>68747.717120000001</v>
      </c>
      <c r="F28" s="564">
        <v>79246.520609999992</v>
      </c>
      <c r="G28" s="564">
        <v>88534.672650000008</v>
      </c>
      <c r="H28" s="564">
        <v>472239.68252999999</v>
      </c>
      <c r="I28" s="564">
        <v>45144.58509</v>
      </c>
      <c r="J28" s="564">
        <v>30794.028979999999</v>
      </c>
      <c r="K28" s="564">
        <v>1779738.7962499999</v>
      </c>
      <c r="L28" s="565">
        <v>1.2905022759479409E-2</v>
      </c>
      <c r="M28" s="289"/>
    </row>
    <row r="29" spans="1:13" ht="27" customHeight="1">
      <c r="A29" s="567" t="s">
        <v>33</v>
      </c>
      <c r="B29" s="564">
        <v>50619.709009999999</v>
      </c>
      <c r="C29" s="564">
        <v>402401.59568000003</v>
      </c>
      <c r="D29" s="564">
        <v>429391.55556000001</v>
      </c>
      <c r="E29" s="564">
        <v>73356.333259999999</v>
      </c>
      <c r="F29" s="564">
        <v>81469.884409999999</v>
      </c>
      <c r="G29" s="564">
        <v>93224.055049999995</v>
      </c>
      <c r="H29" s="564">
        <v>658427.44773000001</v>
      </c>
      <c r="I29" s="564">
        <v>59999.320899999999</v>
      </c>
      <c r="J29" s="564">
        <v>6674.3073199999999</v>
      </c>
      <c r="K29" s="564">
        <v>1855564.2089200001</v>
      </c>
      <c r="L29" s="565">
        <v>1.3454838652865045E-2</v>
      </c>
      <c r="M29" s="289"/>
    </row>
    <row r="30" spans="1:13" ht="27" customHeight="1">
      <c r="A30" s="563" t="s">
        <v>34</v>
      </c>
      <c r="B30" s="564">
        <v>198090.83543000001</v>
      </c>
      <c r="C30" s="564">
        <v>3167892.2625199999</v>
      </c>
      <c r="D30" s="564">
        <v>1552814.6635699999</v>
      </c>
      <c r="E30" s="564">
        <v>172299.13349000001</v>
      </c>
      <c r="F30" s="564">
        <v>73960.155099999989</v>
      </c>
      <c r="G30" s="564">
        <v>346615.19735000003</v>
      </c>
      <c r="H30" s="564">
        <v>5002788.5031700004</v>
      </c>
      <c r="I30" s="564">
        <v>285622.86973999999</v>
      </c>
      <c r="J30" s="564">
        <v>45204.170850000002</v>
      </c>
      <c r="K30" s="564">
        <v>10845287.79122</v>
      </c>
      <c r="L30" s="565">
        <v>7.8640015081818934E-2</v>
      </c>
      <c r="M30" s="289"/>
    </row>
    <row r="31" spans="1:13" ht="27" customHeight="1">
      <c r="A31" s="563" t="s">
        <v>35</v>
      </c>
      <c r="B31" s="564">
        <v>206781.86783999999</v>
      </c>
      <c r="C31" s="564">
        <v>1365174.24046</v>
      </c>
      <c r="D31" s="564">
        <v>1110812.83237</v>
      </c>
      <c r="E31" s="564">
        <v>174232.36509000001</v>
      </c>
      <c r="F31" s="564">
        <v>92399.61752</v>
      </c>
      <c r="G31" s="564">
        <v>251668.48533000002</v>
      </c>
      <c r="H31" s="564">
        <v>1740595.0123599998</v>
      </c>
      <c r="I31" s="564">
        <v>121626.63731999999</v>
      </c>
      <c r="J31" s="564">
        <v>134606.57571999999</v>
      </c>
      <c r="K31" s="564">
        <v>5197897.6340099992</v>
      </c>
      <c r="L31" s="565">
        <v>3.7690355129461721E-2</v>
      </c>
      <c r="M31" s="289"/>
    </row>
    <row r="32" spans="1:13" ht="27" customHeight="1">
      <c r="A32" s="563" t="s">
        <v>668</v>
      </c>
      <c r="B32" s="564">
        <v>2732.3860499999996</v>
      </c>
      <c r="C32" s="564">
        <v>733.22705000000008</v>
      </c>
      <c r="D32" s="564">
        <v>26838.263429999999</v>
      </c>
      <c r="E32" s="564">
        <v>0</v>
      </c>
      <c r="F32" s="564">
        <v>0</v>
      </c>
      <c r="G32" s="564">
        <v>3446.0289199999997</v>
      </c>
      <c r="H32" s="564">
        <v>192703.34375999999</v>
      </c>
      <c r="I32" s="564">
        <v>11496.127849999999</v>
      </c>
      <c r="J32" s="564">
        <v>1543.8263100000001</v>
      </c>
      <c r="K32" s="564">
        <v>239493.20336999997</v>
      </c>
      <c r="L32" s="565">
        <v>1.7365836193168733E-3</v>
      </c>
      <c r="M32" s="289"/>
    </row>
    <row r="33" spans="1:14" ht="27" customHeight="1">
      <c r="A33" s="563" t="s">
        <v>669</v>
      </c>
      <c r="B33" s="564">
        <v>9815.7454199999993</v>
      </c>
      <c r="C33" s="564">
        <v>2842.6874900000003</v>
      </c>
      <c r="D33" s="564">
        <v>80577.827609999993</v>
      </c>
      <c r="E33" s="564">
        <v>357.28586999999999</v>
      </c>
      <c r="F33" s="564">
        <v>0</v>
      </c>
      <c r="G33" s="564">
        <v>11210.84037</v>
      </c>
      <c r="H33" s="564">
        <v>1060940.0693399999</v>
      </c>
      <c r="I33" s="564">
        <v>75494.928060000006</v>
      </c>
      <c r="J33" s="564">
        <v>5179.3884900000003</v>
      </c>
      <c r="K33" s="564">
        <v>1246418.7726499999</v>
      </c>
      <c r="L33" s="565">
        <v>9.0378782902202758E-3</v>
      </c>
      <c r="M33" s="289"/>
    </row>
    <row r="34" spans="1:14" ht="27" customHeight="1">
      <c r="A34" s="563" t="s">
        <v>670</v>
      </c>
      <c r="B34" s="564">
        <v>0</v>
      </c>
      <c r="C34" s="564">
        <v>0</v>
      </c>
      <c r="D34" s="564">
        <v>426.58053000000001</v>
      </c>
      <c r="E34" s="564">
        <v>0</v>
      </c>
      <c r="F34" s="564">
        <v>0</v>
      </c>
      <c r="G34" s="564">
        <v>0</v>
      </c>
      <c r="H34" s="564">
        <v>8727.6179900000006</v>
      </c>
      <c r="I34" s="564">
        <v>0</v>
      </c>
      <c r="J34" s="564">
        <v>0</v>
      </c>
      <c r="K34" s="564">
        <v>9154.1985199999999</v>
      </c>
      <c r="L34" s="565">
        <v>6.6377796839800013E-5</v>
      </c>
      <c r="M34" s="289"/>
    </row>
    <row r="35" spans="1:14" ht="27" customHeight="1">
      <c r="A35" s="563" t="s">
        <v>671</v>
      </c>
      <c r="B35" s="564">
        <v>0</v>
      </c>
      <c r="C35" s="564">
        <v>0</v>
      </c>
      <c r="D35" s="564">
        <v>6160</v>
      </c>
      <c r="E35" s="564">
        <v>0</v>
      </c>
      <c r="F35" s="564">
        <v>0</v>
      </c>
      <c r="G35" s="564">
        <v>6111.8034400000006</v>
      </c>
      <c r="H35" s="564">
        <v>358705.99851999996</v>
      </c>
      <c r="I35" s="564">
        <v>5647.3970599999993</v>
      </c>
      <c r="J35" s="564">
        <v>0</v>
      </c>
      <c r="K35" s="564">
        <v>376625.19901999994</v>
      </c>
      <c r="L35" s="565">
        <v>2.7309382564382929E-3</v>
      </c>
      <c r="M35" s="289"/>
    </row>
    <row r="36" spans="1:14" ht="27" customHeight="1">
      <c r="A36" s="563" t="s">
        <v>672</v>
      </c>
      <c r="B36" s="564">
        <v>0</v>
      </c>
      <c r="C36" s="564">
        <v>19417.871999999999</v>
      </c>
      <c r="D36" s="564">
        <v>30683.948550000001</v>
      </c>
      <c r="E36" s="564">
        <v>9302.5554499999998</v>
      </c>
      <c r="F36" s="564">
        <v>0</v>
      </c>
      <c r="G36" s="564">
        <v>0</v>
      </c>
      <c r="H36" s="564">
        <v>1763672.0127999999</v>
      </c>
      <c r="I36" s="564">
        <v>4630.7825000000003</v>
      </c>
      <c r="J36" s="564">
        <v>0</v>
      </c>
      <c r="K36" s="564">
        <v>1827707.1712999998</v>
      </c>
      <c r="L36" s="565">
        <v>1.3252845132661263E-2</v>
      </c>
      <c r="M36" s="289"/>
    </row>
    <row r="37" spans="1:14" ht="27" customHeight="1">
      <c r="A37" s="568" t="s">
        <v>40</v>
      </c>
      <c r="B37" s="569">
        <v>5823239.0017300006</v>
      </c>
      <c r="C37" s="569">
        <v>34937111.743730001</v>
      </c>
      <c r="D37" s="569">
        <v>24807944.938930001</v>
      </c>
      <c r="E37" s="569">
        <v>3689501.8006200003</v>
      </c>
      <c r="F37" s="569">
        <v>3557783.0083699995</v>
      </c>
      <c r="G37" s="569">
        <v>5874188.4031199999</v>
      </c>
      <c r="H37" s="569">
        <v>54677589.255989991</v>
      </c>
      <c r="I37" s="569">
        <v>3290215.8271400006</v>
      </c>
      <c r="J37" s="569">
        <v>1252976.7741599998</v>
      </c>
      <c r="K37" s="569">
        <v>137910550.75378999</v>
      </c>
      <c r="L37" s="570">
        <v>1</v>
      </c>
      <c r="M37" s="289"/>
      <c r="N37" s="396"/>
    </row>
    <row r="38" spans="1:14" ht="25.5" customHeight="1">
      <c r="A38" s="571" t="s">
        <v>41</v>
      </c>
      <c r="B38" s="571">
        <v>4.2224753435479767E-2</v>
      </c>
      <c r="C38" s="571">
        <v>0.25333168167896591</v>
      </c>
      <c r="D38" s="571">
        <v>0.17988431489349441</v>
      </c>
      <c r="E38" s="571">
        <v>2.6752861042566804E-2</v>
      </c>
      <c r="F38" s="571">
        <v>2.5797757959227251E-2</v>
      </c>
      <c r="G38" s="571">
        <v>4.2594191459702863E-2</v>
      </c>
      <c r="H38" s="571">
        <v>0.39647140089814609</v>
      </c>
      <c r="I38" s="571">
        <v>2.3857607769357563E-2</v>
      </c>
      <c r="J38" s="571">
        <v>9.0854308630593742E-3</v>
      </c>
      <c r="K38" s="571">
        <v>1</v>
      </c>
      <c r="L38" s="572"/>
      <c r="M38" s="290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</row>
    <row r="40" spans="1:14" ht="15.75" thickTop="1">
      <c r="A40" s="784"/>
      <c r="B40" s="784"/>
      <c r="C40" s="784"/>
      <c r="D40" s="784"/>
      <c r="E40" s="784"/>
      <c r="F40" s="784"/>
      <c r="G40" s="784"/>
      <c r="H40" s="784"/>
      <c r="I40" s="784"/>
      <c r="J40" s="784"/>
      <c r="K40" s="784"/>
      <c r="L40" s="784"/>
    </row>
    <row r="41" spans="1:14">
      <c r="A41" s="650" t="s">
        <v>839</v>
      </c>
      <c r="B41" s="17"/>
      <c r="C41" s="18"/>
      <c r="D41" s="18"/>
      <c r="E41" s="18"/>
      <c r="F41" s="18"/>
      <c r="G41" s="18"/>
      <c r="H41" s="17"/>
      <c r="I41" s="17"/>
      <c r="J41" s="17"/>
      <c r="K41" s="397"/>
      <c r="L41" s="17"/>
    </row>
    <row r="42" spans="1:14">
      <c r="A42" s="16"/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</row>
    <row r="43" spans="1:14">
      <c r="A43"/>
    </row>
    <row r="44" spans="1:14">
      <c r="A44"/>
    </row>
    <row r="45" spans="1:14" ht="15.75">
      <c r="A45" s="19"/>
    </row>
    <row r="46" spans="1:14" ht="15.75">
      <c r="A46" s="19"/>
    </row>
    <row r="47" spans="1:14" ht="15.75">
      <c r="A47" s="19"/>
    </row>
    <row r="48" spans="1:14" ht="15.75">
      <c r="A48" s="19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29" priority="6" stopIfTrue="1">
      <formula>OR(A40="BANCOS",A40="MUTUALES", A40="FONDOS", A40="COOPERATIVAS", A40="TOTAL")</formula>
    </cfRule>
  </conditionalFormatting>
  <conditionalFormatting sqref="L40">
    <cfRule type="expression" dxfId="28" priority="5" stopIfTrue="1">
      <formula>OR(A40="BANCOS",A40="MUTUALES", A40="FONDOS", A40="COOPERATIVAS", A40="TOTAL")</formula>
    </cfRule>
  </conditionalFormatting>
  <conditionalFormatting sqref="K40">
    <cfRule type="expression" dxfId="27" priority="7" stopIfTrue="1">
      <formula>OR(#REF!="BANCOS",#REF!="MUTUALES",#REF!= "FFP",#REF!= "COOPERATIVAS",#REF!= "TOTAL")</formula>
    </cfRule>
  </conditionalFormatting>
  <conditionalFormatting sqref="K40:L40">
    <cfRule type="expression" dxfId="26" priority="8" stopIfTrue="1">
      <formula>OR(#REF!="BANCOS",#REF!="MUTUALES",#REF!= "FONDOS",#REF!= "COOPERATIVAS",#REF!= "TOTAL")</formula>
    </cfRule>
  </conditionalFormatting>
  <conditionalFormatting sqref="K40">
    <cfRule type="expression" dxfId="25" priority="4" stopIfTrue="1">
      <formula>OR(A40="BANCOS",A40="MUTUALES", A40="FONDOS", A40="COOPERATIVAS", A40="TOTAL")</formula>
    </cfRule>
  </conditionalFormatting>
  <conditionalFormatting sqref="K40">
    <cfRule type="expression" dxfId="24" priority="3" stopIfTrue="1">
      <formula>OR(#REF!="BANCOS",#REF!="MUTUALES",#REF!= "FFP",#REF!= "COOPERATIVAS",#REF!= "TOTAL")</formula>
    </cfRule>
  </conditionalFormatting>
  <conditionalFormatting sqref="L40">
    <cfRule type="expression" dxfId="23" priority="2" stopIfTrue="1">
      <formula>OR(A40="BANCOS",A40="MUTUALES", A40="FONDOS", A40="COOPERATIVAS", A40="TOTAL")</formula>
    </cfRule>
  </conditionalFormatting>
  <conditionalFormatting sqref="K40:L40">
    <cfRule type="expression" dxfId="22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82"/>
  <sheetViews>
    <sheetView showGridLines="0" zoomScale="70" zoomScaleNormal="70" workbookViewId="0">
      <selection activeCell="K67" sqref="K67"/>
    </sheetView>
  </sheetViews>
  <sheetFormatPr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3" ht="5.25" customHeight="1">
      <c r="A1" s="404"/>
      <c r="B1" s="405"/>
      <c r="C1" s="405"/>
      <c r="D1" s="405"/>
      <c r="E1" s="405"/>
      <c r="F1" s="405"/>
      <c r="G1" s="405"/>
      <c r="H1" s="405"/>
      <c r="I1" s="405"/>
      <c r="J1" s="405"/>
      <c r="K1" s="406"/>
    </row>
    <row r="2" spans="1:13" s="22" customFormat="1" ht="33.75" customHeight="1">
      <c r="A2" s="792" t="s">
        <v>707</v>
      </c>
      <c r="B2" s="792"/>
      <c r="C2" s="792"/>
      <c r="D2" s="792"/>
      <c r="E2" s="792"/>
      <c r="F2" s="792"/>
      <c r="G2" s="792"/>
      <c r="H2" s="792"/>
      <c r="I2" s="792"/>
      <c r="J2" s="792"/>
      <c r="K2" s="792"/>
    </row>
    <row r="3" spans="1:13" s="22" customFormat="1" ht="36.75" customHeight="1">
      <c r="A3" s="793" t="s">
        <v>565</v>
      </c>
      <c r="B3" s="793"/>
      <c r="C3" s="793"/>
      <c r="D3" s="793"/>
      <c r="E3" s="793"/>
      <c r="F3" s="793"/>
      <c r="G3" s="793"/>
      <c r="H3" s="793"/>
      <c r="I3" s="793"/>
      <c r="J3" s="793"/>
      <c r="K3" s="793"/>
    </row>
    <row r="4" spans="1:13" s="22" customFormat="1" ht="36.75" customHeight="1">
      <c r="A4" s="793" t="s">
        <v>838</v>
      </c>
      <c r="B4" s="793"/>
      <c r="C4" s="793"/>
      <c r="D4" s="793"/>
      <c r="E4" s="793"/>
      <c r="F4" s="793"/>
      <c r="G4" s="793"/>
      <c r="H4" s="793"/>
      <c r="I4" s="793"/>
      <c r="J4" s="793"/>
      <c r="K4" s="793"/>
    </row>
    <row r="5" spans="1:13" s="23" customFormat="1" ht="27" customHeight="1">
      <c r="A5" s="794" t="s">
        <v>673</v>
      </c>
      <c r="B5" s="794"/>
      <c r="C5" s="794"/>
      <c r="D5" s="794"/>
      <c r="E5" s="794"/>
      <c r="F5" s="794"/>
      <c r="G5" s="794"/>
      <c r="H5" s="794"/>
      <c r="I5" s="794"/>
      <c r="J5" s="794"/>
      <c r="K5" s="794"/>
    </row>
    <row r="6" spans="1:13" s="24" customFormat="1" ht="35.25" customHeight="1">
      <c r="A6" s="789"/>
      <c r="B6" s="790" t="s">
        <v>775</v>
      </c>
      <c r="C6" s="791"/>
      <c r="D6" s="791"/>
      <c r="E6" s="790" t="s">
        <v>821</v>
      </c>
      <c r="F6" s="791"/>
      <c r="G6" s="791"/>
      <c r="H6" s="790" t="s">
        <v>842</v>
      </c>
      <c r="I6" s="791"/>
      <c r="J6" s="791"/>
      <c r="K6" s="416" t="s">
        <v>843</v>
      </c>
    </row>
    <row r="7" spans="1:13" s="24" customFormat="1" ht="15.75" customHeight="1">
      <c r="A7" s="789"/>
      <c r="B7" s="503" t="s">
        <v>42</v>
      </c>
      <c r="C7" s="503" t="s">
        <v>43</v>
      </c>
      <c r="D7" s="503" t="s">
        <v>44</v>
      </c>
      <c r="E7" s="503" t="s">
        <v>42</v>
      </c>
      <c r="F7" s="503" t="s">
        <v>43</v>
      </c>
      <c r="G7" s="503" t="s">
        <v>44</v>
      </c>
      <c r="H7" s="503" t="s">
        <v>42</v>
      </c>
      <c r="I7" s="503" t="s">
        <v>43</v>
      </c>
      <c r="J7" s="503" t="s">
        <v>44</v>
      </c>
      <c r="K7" s="417" t="s">
        <v>45</v>
      </c>
    </row>
    <row r="8" spans="1:13" s="24" customFormat="1" ht="15.75">
      <c r="A8" s="408" t="s">
        <v>590</v>
      </c>
      <c r="B8" s="407"/>
      <c r="C8" s="407"/>
      <c r="D8" s="409"/>
      <c r="E8" s="407"/>
      <c r="F8" s="407"/>
      <c r="G8" s="409"/>
      <c r="H8" s="409"/>
      <c r="I8" s="409"/>
      <c r="J8" s="409"/>
      <c r="K8" s="410" t="s">
        <v>94</v>
      </c>
    </row>
    <row r="9" spans="1:13" s="24" customFormat="1" ht="15">
      <c r="A9" s="418" t="s">
        <v>48</v>
      </c>
      <c r="B9" s="419">
        <v>3342218.8778400002</v>
      </c>
      <c r="C9" s="419">
        <v>27458.275170000001</v>
      </c>
      <c r="D9" s="419">
        <v>3369677.15301</v>
      </c>
      <c r="E9" s="419">
        <v>4063791.3077400015</v>
      </c>
      <c r="F9" s="419">
        <v>31122.20204</v>
      </c>
      <c r="G9" s="419">
        <v>4094913.5097800018</v>
      </c>
      <c r="H9" s="419">
        <v>4330992.3208800005</v>
      </c>
      <c r="I9" s="419">
        <v>31006.743289999999</v>
      </c>
      <c r="J9" s="419">
        <v>4361999.0641700001</v>
      </c>
      <c r="K9" s="507">
        <v>6.5223735190526044E-2</v>
      </c>
      <c r="M9" s="687"/>
    </row>
    <row r="10" spans="1:13" s="24" customFormat="1" ht="15">
      <c r="A10" s="418" t="s">
        <v>50</v>
      </c>
      <c r="B10" s="419">
        <v>110341.56701000001</v>
      </c>
      <c r="C10" s="419">
        <v>0</v>
      </c>
      <c r="D10" s="419">
        <v>110341.56701000001</v>
      </c>
      <c r="E10" s="419">
        <v>129381.52927000001</v>
      </c>
      <c r="F10" s="419">
        <v>0</v>
      </c>
      <c r="G10" s="419">
        <v>129381.52927000001</v>
      </c>
      <c r="H10" s="419">
        <v>174267.00474</v>
      </c>
      <c r="I10" s="419">
        <v>0</v>
      </c>
      <c r="J10" s="419">
        <v>174267.00474</v>
      </c>
      <c r="K10" s="507">
        <v>0.34692336474343777</v>
      </c>
      <c r="M10" s="687"/>
    </row>
    <row r="11" spans="1:13" s="24" customFormat="1" ht="15">
      <c r="A11" s="418" t="s">
        <v>53</v>
      </c>
      <c r="B11" s="419">
        <v>2370343.3692100006</v>
      </c>
      <c r="C11" s="419">
        <v>18020.962079999998</v>
      </c>
      <c r="D11" s="419">
        <v>2388364.3312900006</v>
      </c>
      <c r="E11" s="419">
        <v>2907834.1630100003</v>
      </c>
      <c r="F11" s="419">
        <v>15295.433840000005</v>
      </c>
      <c r="G11" s="419">
        <v>2923129.5968499999</v>
      </c>
      <c r="H11" s="419">
        <v>2824104.0215200009</v>
      </c>
      <c r="I11" s="419">
        <v>20476.952970000002</v>
      </c>
      <c r="J11" s="419">
        <v>2844580.9744900009</v>
      </c>
      <c r="K11" s="507">
        <v>-2.6871412900968838E-2</v>
      </c>
      <c r="M11" s="687"/>
    </row>
    <row r="12" spans="1:13" s="24" customFormat="1" ht="15">
      <c r="A12" s="418" t="s">
        <v>57</v>
      </c>
      <c r="B12" s="419">
        <v>642418.96366999997</v>
      </c>
      <c r="C12" s="419">
        <v>14783.624740000003</v>
      </c>
      <c r="D12" s="419">
        <v>657202.58840999985</v>
      </c>
      <c r="E12" s="419">
        <v>888552.16822000023</v>
      </c>
      <c r="F12" s="419">
        <v>17258.95534</v>
      </c>
      <c r="G12" s="419">
        <v>905811.12356000033</v>
      </c>
      <c r="H12" s="419">
        <v>945204.96398999984</v>
      </c>
      <c r="I12" s="419">
        <v>20519.08294</v>
      </c>
      <c r="J12" s="419">
        <v>965724.04693000007</v>
      </c>
      <c r="K12" s="507">
        <v>6.6142843482128066E-2</v>
      </c>
      <c r="M12" s="687"/>
    </row>
    <row r="13" spans="1:13" s="24" customFormat="1" ht="15">
      <c r="A13" s="418" t="s">
        <v>585</v>
      </c>
      <c r="B13" s="419">
        <v>3749086.0715100002</v>
      </c>
      <c r="C13" s="419">
        <v>5411.7512100000004</v>
      </c>
      <c r="D13" s="419">
        <v>3754497.8227200005</v>
      </c>
      <c r="E13" s="419">
        <v>4616376.068350004</v>
      </c>
      <c r="F13" s="419">
        <v>8758.6394900000014</v>
      </c>
      <c r="G13" s="419">
        <v>4625134.707840004</v>
      </c>
      <c r="H13" s="419">
        <v>4990629.2916700011</v>
      </c>
      <c r="I13" s="419">
        <v>13791.770150000002</v>
      </c>
      <c r="J13" s="419">
        <v>5004421.0618200004</v>
      </c>
      <c r="K13" s="507">
        <v>8.2005471827030885E-2</v>
      </c>
      <c r="M13" s="687"/>
    </row>
    <row r="14" spans="1:13" s="24" customFormat="1" ht="15">
      <c r="A14" s="418" t="s">
        <v>55</v>
      </c>
      <c r="B14" s="419">
        <v>2120763.4192300006</v>
      </c>
      <c r="C14" s="419">
        <v>27178.965919999999</v>
      </c>
      <c r="D14" s="419">
        <v>2147942.3851500005</v>
      </c>
      <c r="E14" s="419">
        <v>2549332.205839999</v>
      </c>
      <c r="F14" s="419">
        <v>37831.042460000004</v>
      </c>
      <c r="G14" s="419">
        <v>2587163.2482999996</v>
      </c>
      <c r="H14" s="419">
        <v>2566752.9324500002</v>
      </c>
      <c r="I14" s="419">
        <v>41137.529629999997</v>
      </c>
      <c r="J14" s="419">
        <v>2607890.4620800004</v>
      </c>
      <c r="K14" s="507">
        <v>8.0115600720676028E-3</v>
      </c>
      <c r="M14" s="687"/>
    </row>
    <row r="15" spans="1:13" s="24" customFormat="1" ht="15">
      <c r="A15" s="418" t="s">
        <v>56</v>
      </c>
      <c r="B15" s="419">
        <v>2891744.1313100006</v>
      </c>
      <c r="C15" s="419">
        <v>38397.655140000003</v>
      </c>
      <c r="D15" s="419">
        <v>2930141.7864500009</v>
      </c>
      <c r="E15" s="419">
        <v>3652979.5426699994</v>
      </c>
      <c r="F15" s="419">
        <v>45301.468360000006</v>
      </c>
      <c r="G15" s="419">
        <v>3698281.0110299997</v>
      </c>
      <c r="H15" s="419">
        <v>3688708.7015300007</v>
      </c>
      <c r="I15" s="419">
        <v>58594.972919999993</v>
      </c>
      <c r="J15" s="419">
        <v>3747303.6744500012</v>
      </c>
      <c r="K15" s="507">
        <v>1.3255526898522163E-2</v>
      </c>
      <c r="M15" s="687"/>
    </row>
    <row r="16" spans="1:13" s="24" customFormat="1" ht="15">
      <c r="A16" s="418" t="s">
        <v>51</v>
      </c>
      <c r="B16" s="419">
        <v>4703164.9148799991</v>
      </c>
      <c r="C16" s="419">
        <v>87513.655230000004</v>
      </c>
      <c r="D16" s="419">
        <v>4790678.5701099997</v>
      </c>
      <c r="E16" s="419">
        <v>5626281.0807899991</v>
      </c>
      <c r="F16" s="419">
        <v>109443.48476999998</v>
      </c>
      <c r="G16" s="419">
        <v>5735724.5655599991</v>
      </c>
      <c r="H16" s="419">
        <v>5600461.3454200001</v>
      </c>
      <c r="I16" s="419">
        <v>126177.76628000001</v>
      </c>
      <c r="J16" s="419">
        <v>5726639.1117000002</v>
      </c>
      <c r="K16" s="507">
        <v>-1.5840115326583026E-3</v>
      </c>
      <c r="M16" s="687"/>
    </row>
    <row r="17" spans="1:13" s="24" customFormat="1" ht="15">
      <c r="A17" s="418" t="s">
        <v>47</v>
      </c>
      <c r="B17" s="419">
        <v>3370503.3737900001</v>
      </c>
      <c r="C17" s="419">
        <v>89080.276200000008</v>
      </c>
      <c r="D17" s="419">
        <v>3459583.6499899998</v>
      </c>
      <c r="E17" s="419">
        <v>3846982.3810900003</v>
      </c>
      <c r="F17" s="419">
        <v>95941.637510000015</v>
      </c>
      <c r="G17" s="419">
        <v>3942924.0186000001</v>
      </c>
      <c r="H17" s="419">
        <v>5681914.6526299985</v>
      </c>
      <c r="I17" s="419">
        <v>157383.31172999999</v>
      </c>
      <c r="J17" s="419">
        <v>5839297.9643599978</v>
      </c>
      <c r="K17" s="507">
        <v>0.48095624891938349</v>
      </c>
      <c r="M17" s="687"/>
    </row>
    <row r="18" spans="1:13" s="24" customFormat="1" ht="15">
      <c r="A18" s="418" t="s">
        <v>49</v>
      </c>
      <c r="B18" s="419">
        <v>80998.95027999999</v>
      </c>
      <c r="C18" s="419">
        <v>0</v>
      </c>
      <c r="D18" s="419">
        <v>80998.95027999999</v>
      </c>
      <c r="E18" s="419">
        <v>79635.002110000001</v>
      </c>
      <c r="F18" s="419">
        <v>0</v>
      </c>
      <c r="G18" s="419">
        <v>79635.002110000001</v>
      </c>
      <c r="H18" s="419">
        <v>74068.494449999984</v>
      </c>
      <c r="I18" s="419">
        <v>0</v>
      </c>
      <c r="J18" s="419">
        <v>74068.494449999984</v>
      </c>
      <c r="K18" s="507">
        <v>-6.9900263860243173E-2</v>
      </c>
      <c r="M18" s="687"/>
    </row>
    <row r="19" spans="1:13" s="24" customFormat="1" ht="15">
      <c r="A19" s="418" t="s">
        <v>46</v>
      </c>
      <c r="B19" s="419">
        <v>3873748.7794900001</v>
      </c>
      <c r="C19" s="419">
        <v>69448.222540000002</v>
      </c>
      <c r="D19" s="419">
        <v>3943197.0020300006</v>
      </c>
      <c r="E19" s="419">
        <v>4746472.1934600007</v>
      </c>
      <c r="F19" s="419">
        <v>93281.001629999999</v>
      </c>
      <c r="G19" s="419">
        <v>4839753.1950900014</v>
      </c>
      <c r="H19" s="419">
        <v>5021915.0812399993</v>
      </c>
      <c r="I19" s="419">
        <v>51417.227360000004</v>
      </c>
      <c r="J19" s="419">
        <v>5073332.3085999982</v>
      </c>
      <c r="K19" s="507">
        <v>4.8262608462548595E-2</v>
      </c>
      <c r="M19" s="687"/>
    </row>
    <row r="20" spans="1:13" s="24" customFormat="1" ht="15">
      <c r="A20" s="418" t="s">
        <v>584</v>
      </c>
      <c r="B20" s="419">
        <v>2080657.2085500001</v>
      </c>
      <c r="C20" s="419">
        <v>12400.133530000001</v>
      </c>
      <c r="D20" s="419">
        <v>2093057.3420800001</v>
      </c>
      <c r="E20" s="419">
        <v>2706109.7549900026</v>
      </c>
      <c r="F20" s="419">
        <v>22597.358469999996</v>
      </c>
      <c r="G20" s="419">
        <v>2728707.1134600025</v>
      </c>
      <c r="H20" s="419">
        <v>2831067.9098800016</v>
      </c>
      <c r="I20" s="419">
        <v>22849.567479999998</v>
      </c>
      <c r="J20" s="419">
        <v>2853917.4773600018</v>
      </c>
      <c r="K20" s="507">
        <v>4.5886333231723198E-2</v>
      </c>
      <c r="M20" s="687"/>
    </row>
    <row r="21" spans="1:13" s="24" customFormat="1" ht="15">
      <c r="A21" s="418" t="s">
        <v>54</v>
      </c>
      <c r="B21" s="419">
        <v>2887882.0830699983</v>
      </c>
      <c r="C21" s="419">
        <v>22732.116160000001</v>
      </c>
      <c r="D21" s="419">
        <v>2910614.199229998</v>
      </c>
      <c r="E21" s="419">
        <v>3825307.8485200005</v>
      </c>
      <c r="F21" s="419">
        <v>22220.74108</v>
      </c>
      <c r="G21" s="419">
        <v>3847528.5896000005</v>
      </c>
      <c r="H21" s="419">
        <v>4062657.1881999988</v>
      </c>
      <c r="I21" s="419">
        <v>20872.66518</v>
      </c>
      <c r="J21" s="419">
        <v>4083529.8533799993</v>
      </c>
      <c r="K21" s="507">
        <v>6.1338404194816842E-2</v>
      </c>
      <c r="M21" s="687"/>
    </row>
    <row r="22" spans="1:13" s="24" customFormat="1" ht="15">
      <c r="A22" s="418" t="s">
        <v>52</v>
      </c>
      <c r="B22" s="419">
        <v>4494667.6623599995</v>
      </c>
      <c r="C22" s="419">
        <v>67443.169219999996</v>
      </c>
      <c r="D22" s="419">
        <v>4562110.83158</v>
      </c>
      <c r="E22" s="419">
        <v>5759587.4312600112</v>
      </c>
      <c r="F22" s="419">
        <v>65886.964349999995</v>
      </c>
      <c r="G22" s="419">
        <v>5825474.3956100112</v>
      </c>
      <c r="H22" s="419">
        <v>5896943.2161999987</v>
      </c>
      <c r="I22" s="419">
        <v>82111.83888000001</v>
      </c>
      <c r="J22" s="419">
        <v>5979055.0550800012</v>
      </c>
      <c r="K22" s="507">
        <v>2.6363631361203232E-2</v>
      </c>
      <c r="M22" s="687"/>
    </row>
    <row r="23" spans="1:13" s="24" customFormat="1" ht="15">
      <c r="A23" s="421" t="s">
        <v>58</v>
      </c>
      <c r="B23" s="419">
        <v>36718539.372200005</v>
      </c>
      <c r="C23" s="419">
        <v>479868.80713999999</v>
      </c>
      <c r="D23" s="419">
        <v>37198408.179340005</v>
      </c>
      <c r="E23" s="419">
        <v>45398622.677320026</v>
      </c>
      <c r="F23" s="419">
        <v>564938.92934000003</v>
      </c>
      <c r="G23" s="419">
        <v>45963561.606660008</v>
      </c>
      <c r="H23" s="419">
        <v>48689687.124800004</v>
      </c>
      <c r="I23" s="419">
        <v>646339.42880999995</v>
      </c>
      <c r="J23" s="419">
        <v>49336026.553609997</v>
      </c>
      <c r="K23" s="507">
        <v>7.3372576646917764E-2</v>
      </c>
      <c r="M23" s="687"/>
    </row>
    <row r="24" spans="1:13" s="24" customFormat="1" ht="15.75">
      <c r="A24" s="422" t="s">
        <v>586</v>
      </c>
      <c r="B24" s="407"/>
      <c r="C24" s="407"/>
      <c r="D24" s="407"/>
      <c r="E24" s="407"/>
      <c r="F24" s="407"/>
      <c r="G24" s="407"/>
      <c r="H24" s="407"/>
      <c r="I24" s="407"/>
      <c r="J24" s="407"/>
      <c r="K24" s="407"/>
      <c r="M24" s="687"/>
    </row>
    <row r="25" spans="1:13" s="24" customFormat="1" ht="15">
      <c r="A25" s="418" t="s">
        <v>588</v>
      </c>
      <c r="B25" s="419">
        <v>272853.02209999994</v>
      </c>
      <c r="C25" s="419">
        <v>9405.796620000001</v>
      </c>
      <c r="D25" s="419">
        <v>282258.81871999998</v>
      </c>
      <c r="E25" s="419">
        <v>388057.49425000005</v>
      </c>
      <c r="F25" s="419">
        <v>11408.726859999999</v>
      </c>
      <c r="G25" s="419">
        <v>399466.2211100001</v>
      </c>
      <c r="H25" s="419">
        <v>415233.56482000003</v>
      </c>
      <c r="I25" s="419">
        <v>14158.898489999998</v>
      </c>
      <c r="J25" s="419">
        <v>429392.46331000002</v>
      </c>
      <c r="K25" s="507">
        <v>7.4915576383013383E-2</v>
      </c>
      <c r="M25" s="687"/>
    </row>
    <row r="26" spans="1:13" s="24" customFormat="1" ht="15">
      <c r="A26" s="418" t="s">
        <v>589</v>
      </c>
      <c r="B26" s="419">
        <v>957347.23290999955</v>
      </c>
      <c r="C26" s="419">
        <v>14996.07682</v>
      </c>
      <c r="D26" s="419">
        <v>972343.30972999963</v>
      </c>
      <c r="E26" s="419">
        <v>1125383.2306900006</v>
      </c>
      <c r="F26" s="419">
        <v>22722.213189999999</v>
      </c>
      <c r="G26" s="419">
        <v>1148105.4438800006</v>
      </c>
      <c r="H26" s="419">
        <v>1159972.5340699998</v>
      </c>
      <c r="I26" s="419">
        <v>32831.236220000006</v>
      </c>
      <c r="J26" s="419">
        <v>1192803.7702899999</v>
      </c>
      <c r="K26" s="507">
        <v>3.8932248469219166E-2</v>
      </c>
      <c r="M26" s="687"/>
    </row>
    <row r="27" spans="1:13" s="24" customFormat="1" ht="15">
      <c r="A27" s="418" t="s">
        <v>587</v>
      </c>
      <c r="B27" s="419">
        <v>1867439.7838899998</v>
      </c>
      <c r="C27" s="419">
        <v>26928.249349999998</v>
      </c>
      <c r="D27" s="419">
        <v>1894368.0332399998</v>
      </c>
      <c r="E27" s="419">
        <v>1874053.2047299987</v>
      </c>
      <c r="F27" s="419">
        <v>47140.079170000012</v>
      </c>
      <c r="G27" s="419">
        <v>1921193.283899999</v>
      </c>
      <c r="H27" s="697">
        <v>0</v>
      </c>
      <c r="I27" s="697">
        <v>0</v>
      </c>
      <c r="J27" s="697">
        <v>0</v>
      </c>
      <c r="K27" s="507" t="s">
        <v>844</v>
      </c>
      <c r="M27" s="687"/>
    </row>
    <row r="28" spans="1:13" s="24" customFormat="1" ht="15">
      <c r="A28" s="421" t="s">
        <v>58</v>
      </c>
      <c r="B28" s="419">
        <v>3097640.0388999996</v>
      </c>
      <c r="C28" s="419">
        <v>51330.122790000001</v>
      </c>
      <c r="D28" s="419">
        <v>3148970.1616899995</v>
      </c>
      <c r="E28" s="419">
        <v>3387493.9296699991</v>
      </c>
      <c r="F28" s="419">
        <v>81271.019220000002</v>
      </c>
      <c r="G28" s="419">
        <v>3468764.9488899992</v>
      </c>
      <c r="H28" s="419">
        <v>1575206.0988899998</v>
      </c>
      <c r="I28" s="419">
        <v>46990.134710000006</v>
      </c>
      <c r="J28" s="419">
        <v>1622196.2335999999</v>
      </c>
      <c r="K28" s="507">
        <v>-0.5323418399626354</v>
      </c>
      <c r="M28" s="687"/>
    </row>
    <row r="29" spans="1:13" s="24" customFormat="1" ht="15.75">
      <c r="A29" s="408" t="s">
        <v>776</v>
      </c>
      <c r="B29" s="407"/>
      <c r="C29" s="407"/>
      <c r="D29" s="407"/>
      <c r="E29" s="407"/>
      <c r="F29" s="407"/>
      <c r="G29" s="407"/>
      <c r="H29" s="407"/>
      <c r="I29" s="407"/>
      <c r="J29" s="407"/>
      <c r="K29" s="407"/>
      <c r="M29" s="687"/>
    </row>
    <row r="30" spans="1:13" s="24" customFormat="1" ht="15">
      <c r="A30" s="418" t="s">
        <v>751</v>
      </c>
      <c r="B30" s="419">
        <v>137412.91582999998</v>
      </c>
      <c r="C30" s="419">
        <v>674.8438799999999</v>
      </c>
      <c r="D30" s="419">
        <v>138087.75971000001</v>
      </c>
      <c r="E30" s="419">
        <v>112932.22784999995</v>
      </c>
      <c r="F30" s="419">
        <v>1152.1028199999998</v>
      </c>
      <c r="G30" s="419">
        <v>114084.33066999995</v>
      </c>
      <c r="H30" s="419">
        <v>108838.25710999999</v>
      </c>
      <c r="I30" s="419">
        <v>3322.9858799999993</v>
      </c>
      <c r="J30" s="419">
        <v>112161.24299</v>
      </c>
      <c r="K30" s="507">
        <v>-1.6856720539148107E-2</v>
      </c>
      <c r="M30" s="687"/>
    </row>
    <row r="31" spans="1:13" s="24" customFormat="1" ht="15">
      <c r="A31" s="418" t="s">
        <v>755</v>
      </c>
      <c r="B31" s="419">
        <v>8388.6266100000012</v>
      </c>
      <c r="C31" s="419">
        <v>6.5718199999999998</v>
      </c>
      <c r="D31" s="419">
        <v>8395.1984300000022</v>
      </c>
      <c r="E31" s="419">
        <v>6087.2154</v>
      </c>
      <c r="F31" s="419">
        <v>1016.75959</v>
      </c>
      <c r="G31" s="419">
        <v>7103.9749900000006</v>
      </c>
      <c r="H31" s="419">
        <v>5259.4801699999998</v>
      </c>
      <c r="I31" s="419">
        <v>1115.2635</v>
      </c>
      <c r="J31" s="419">
        <v>6374.7436699999998</v>
      </c>
      <c r="K31" s="507">
        <v>-0.1026511665689297</v>
      </c>
      <c r="M31" s="687"/>
    </row>
    <row r="32" spans="1:13" s="24" customFormat="1" ht="15">
      <c r="A32" s="418" t="s">
        <v>757</v>
      </c>
      <c r="B32" s="419">
        <v>1602.6451499999998</v>
      </c>
      <c r="C32" s="419">
        <v>14.87453</v>
      </c>
      <c r="D32" s="419">
        <v>1617.5196799999999</v>
      </c>
      <c r="E32" s="419">
        <v>1690.5675900000001</v>
      </c>
      <c r="F32" s="419">
        <v>14.87453</v>
      </c>
      <c r="G32" s="419">
        <v>1705.4421200000002</v>
      </c>
      <c r="H32" s="419">
        <v>1518.0145499999999</v>
      </c>
      <c r="I32" s="419">
        <v>14.87453</v>
      </c>
      <c r="J32" s="419">
        <v>1532.8890800000001</v>
      </c>
      <c r="K32" s="507">
        <v>-0.10117789280353884</v>
      </c>
      <c r="M32" s="687"/>
    </row>
    <row r="33" spans="1:13" s="24" customFormat="1" ht="15">
      <c r="A33" s="418" t="s">
        <v>754</v>
      </c>
      <c r="B33" s="419">
        <v>16110.42728</v>
      </c>
      <c r="C33" s="419">
        <v>0</v>
      </c>
      <c r="D33" s="419">
        <v>16110.42728</v>
      </c>
      <c r="E33" s="419">
        <v>12635.357159999998</v>
      </c>
      <c r="F33" s="419">
        <v>1001.34863</v>
      </c>
      <c r="G33" s="419">
        <v>13636.70579</v>
      </c>
      <c r="H33" s="419">
        <v>11649.784450000003</v>
      </c>
      <c r="I33" s="419">
        <v>1442.88255</v>
      </c>
      <c r="J33" s="419">
        <v>13092.666999999998</v>
      </c>
      <c r="K33" s="507">
        <v>-3.9895176912810859E-2</v>
      </c>
      <c r="M33" s="687"/>
    </row>
    <row r="34" spans="1:13" s="24" customFormat="1" ht="15">
      <c r="A34" s="418" t="s">
        <v>753</v>
      </c>
      <c r="B34" s="419">
        <v>13845.825270000001</v>
      </c>
      <c r="C34" s="419">
        <v>77.401210000000006</v>
      </c>
      <c r="D34" s="419">
        <v>13923.226480000003</v>
      </c>
      <c r="E34" s="419">
        <v>12173.726880000002</v>
      </c>
      <c r="F34" s="419">
        <v>77.401210000000006</v>
      </c>
      <c r="G34" s="419">
        <v>12251.128090000004</v>
      </c>
      <c r="H34" s="419">
        <v>11953.060430000001</v>
      </c>
      <c r="I34" s="419">
        <v>131.20252000000002</v>
      </c>
      <c r="J34" s="419">
        <v>12084.26295</v>
      </c>
      <c r="K34" s="507">
        <v>-1.3620389793835175E-2</v>
      </c>
      <c r="M34" s="687"/>
    </row>
    <row r="35" spans="1:13" s="24" customFormat="1" ht="15">
      <c r="A35" s="418" t="s">
        <v>756</v>
      </c>
      <c r="B35" s="419">
        <v>841.43211999999994</v>
      </c>
      <c r="C35" s="419">
        <v>110.93418</v>
      </c>
      <c r="D35" s="419">
        <v>952.36629999999991</v>
      </c>
      <c r="E35" s="419">
        <v>555.77718000000004</v>
      </c>
      <c r="F35" s="419">
        <v>74.710530000000006</v>
      </c>
      <c r="G35" s="419">
        <v>630.48771000000011</v>
      </c>
      <c r="H35" s="419">
        <v>1056.1037000000001</v>
      </c>
      <c r="I35" s="419">
        <v>74.710530000000006</v>
      </c>
      <c r="J35" s="419">
        <v>1130.81423</v>
      </c>
      <c r="K35" s="507">
        <v>0.79355475462003811</v>
      </c>
      <c r="M35" s="687"/>
    </row>
    <row r="36" spans="1:13" s="24" customFormat="1" ht="15">
      <c r="A36" s="418" t="s">
        <v>758</v>
      </c>
      <c r="B36" s="419">
        <v>1382.44802</v>
      </c>
      <c r="C36" s="419">
        <v>0</v>
      </c>
      <c r="D36" s="419">
        <v>1382.44802</v>
      </c>
      <c r="E36" s="419">
        <v>1821.1456400000002</v>
      </c>
      <c r="F36" s="419">
        <v>0</v>
      </c>
      <c r="G36" s="419">
        <v>1821.1456400000002</v>
      </c>
      <c r="H36" s="419">
        <v>2044.7346499999999</v>
      </c>
      <c r="I36" s="419">
        <v>0</v>
      </c>
      <c r="J36" s="419">
        <v>2044.7346499999999</v>
      </c>
      <c r="K36" s="507">
        <v>0.12277382164778405</v>
      </c>
      <c r="M36" s="687"/>
    </row>
    <row r="37" spans="1:13" s="24" customFormat="1" ht="15">
      <c r="A37" s="418" t="s">
        <v>752</v>
      </c>
      <c r="B37" s="419">
        <v>13868.54038</v>
      </c>
      <c r="C37" s="419">
        <v>6048.3946599999999</v>
      </c>
      <c r="D37" s="419">
        <v>19916.93504</v>
      </c>
      <c r="E37" s="697">
        <v>0</v>
      </c>
      <c r="F37" s="697">
        <v>0</v>
      </c>
      <c r="G37" s="697">
        <v>0</v>
      </c>
      <c r="H37" s="697">
        <v>0</v>
      </c>
      <c r="I37" s="697">
        <v>0</v>
      </c>
      <c r="J37" s="697">
        <v>0</v>
      </c>
      <c r="K37" s="507" t="s">
        <v>844</v>
      </c>
      <c r="M37" s="687"/>
    </row>
    <row r="38" spans="1:13" s="24" customFormat="1" ht="15">
      <c r="A38" s="413" t="s">
        <v>58</v>
      </c>
      <c r="B38" s="419">
        <v>193452.86066000003</v>
      </c>
      <c r="C38" s="419">
        <v>6933.0202800000006</v>
      </c>
      <c r="D38" s="419">
        <v>200385.88094000003</v>
      </c>
      <c r="E38" s="419">
        <v>147896.01769999997</v>
      </c>
      <c r="F38" s="419">
        <v>3337.1973099999991</v>
      </c>
      <c r="G38" s="419">
        <v>151233.21500999996</v>
      </c>
      <c r="H38" s="419">
        <v>142319.43505999996</v>
      </c>
      <c r="I38" s="419">
        <v>6101.9195099999988</v>
      </c>
      <c r="J38" s="419">
        <v>148421.35457</v>
      </c>
      <c r="K38" s="507">
        <v>-1.859287617349159E-2</v>
      </c>
      <c r="M38" s="687"/>
    </row>
    <row r="39" spans="1:13" s="24" customFormat="1" ht="15.75">
      <c r="A39" s="408" t="s">
        <v>275</v>
      </c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M39" s="687"/>
    </row>
    <row r="40" spans="1:13" s="24" customFormat="1" ht="15">
      <c r="A40" s="418" t="s">
        <v>80</v>
      </c>
      <c r="B40" s="506">
        <v>5147.4968200000003</v>
      </c>
      <c r="C40" s="506">
        <v>158.27065999999999</v>
      </c>
      <c r="D40" s="506">
        <v>5305.7674800000004</v>
      </c>
      <c r="E40" s="506">
        <v>4019.7293499999996</v>
      </c>
      <c r="F40" s="506">
        <v>186.33687000000003</v>
      </c>
      <c r="G40" s="506">
        <v>4206.0662199999997</v>
      </c>
      <c r="H40" s="506">
        <v>3668.3130000000001</v>
      </c>
      <c r="I40" s="506">
        <v>205.30861000000002</v>
      </c>
      <c r="J40" s="506">
        <v>3873.6216099999997</v>
      </c>
      <c r="K40" s="507">
        <v>-7.903931907187145E-2</v>
      </c>
      <c r="M40" s="687"/>
    </row>
    <row r="41" spans="1:13" s="24" customFormat="1" ht="15">
      <c r="A41" s="418" t="s">
        <v>65</v>
      </c>
      <c r="B41" s="506">
        <v>4655.2621200000003</v>
      </c>
      <c r="C41" s="506">
        <v>78.343140000000005</v>
      </c>
      <c r="D41" s="506">
        <v>4733.6052599999994</v>
      </c>
      <c r="E41" s="506">
        <v>4538.8487499999992</v>
      </c>
      <c r="F41" s="506">
        <v>138.45631</v>
      </c>
      <c r="G41" s="506">
        <v>4677.3050599999997</v>
      </c>
      <c r="H41" s="506">
        <v>4483.5700799999995</v>
      </c>
      <c r="I41" s="506">
        <v>207.23830999999998</v>
      </c>
      <c r="J41" s="506">
        <v>4690.8083899999992</v>
      </c>
      <c r="K41" s="507">
        <v>2.8869893724656759E-3</v>
      </c>
      <c r="M41" s="687"/>
    </row>
    <row r="42" spans="1:13" s="24" customFormat="1" ht="15">
      <c r="A42" s="418" t="s">
        <v>84</v>
      </c>
      <c r="B42" s="506">
        <v>12313.06086</v>
      </c>
      <c r="C42" s="506">
        <v>381.31594999999993</v>
      </c>
      <c r="D42" s="506">
        <v>12694.376809999998</v>
      </c>
      <c r="E42" s="506">
        <v>11735.590680000001</v>
      </c>
      <c r="F42" s="506">
        <v>500.58512000000002</v>
      </c>
      <c r="G42" s="506">
        <v>12236.175800000001</v>
      </c>
      <c r="H42" s="506">
        <v>11739.413289999999</v>
      </c>
      <c r="I42" s="506">
        <v>607.75108000000012</v>
      </c>
      <c r="J42" s="506">
        <v>12347.16437</v>
      </c>
      <c r="K42" s="507">
        <v>9.0705275744731306E-3</v>
      </c>
      <c r="M42" s="687"/>
    </row>
    <row r="43" spans="1:13" s="24" customFormat="1" ht="15">
      <c r="A43" s="418" t="s">
        <v>72</v>
      </c>
      <c r="B43" s="506">
        <v>35412.656669999997</v>
      </c>
      <c r="C43" s="506">
        <v>128.37416999999999</v>
      </c>
      <c r="D43" s="506">
        <v>35541.030839999999</v>
      </c>
      <c r="E43" s="506">
        <v>28990.815140000017</v>
      </c>
      <c r="F43" s="506">
        <v>199.42006000000001</v>
      </c>
      <c r="G43" s="506">
        <v>29190.235200000014</v>
      </c>
      <c r="H43" s="506">
        <v>28505.043069999996</v>
      </c>
      <c r="I43" s="506">
        <v>574.33441000000005</v>
      </c>
      <c r="J43" s="506">
        <v>29079.377479999985</v>
      </c>
      <c r="K43" s="507">
        <v>-3.7977672752711467E-3</v>
      </c>
      <c r="M43" s="687"/>
    </row>
    <row r="44" spans="1:13" s="24" customFormat="1" ht="15">
      <c r="A44" s="418" t="s">
        <v>79</v>
      </c>
      <c r="B44" s="506">
        <v>4195.2581899999996</v>
      </c>
      <c r="C44" s="506">
        <v>19.943049999999999</v>
      </c>
      <c r="D44" s="506">
        <v>4215.2012399999994</v>
      </c>
      <c r="E44" s="506">
        <v>7498.9524900000006</v>
      </c>
      <c r="F44" s="506">
        <v>154.99276</v>
      </c>
      <c r="G44" s="506">
        <v>7653.9452499999998</v>
      </c>
      <c r="H44" s="506">
        <v>7727.8911600000001</v>
      </c>
      <c r="I44" s="506">
        <v>150.69684000000001</v>
      </c>
      <c r="J44" s="506">
        <v>7878.5879999999997</v>
      </c>
      <c r="K44" s="507">
        <v>2.9349929044762968E-2</v>
      </c>
      <c r="M44" s="687"/>
    </row>
    <row r="45" spans="1:13" s="24" customFormat="1" ht="15">
      <c r="A45" s="418" t="s">
        <v>75</v>
      </c>
      <c r="B45" s="506">
        <v>18269.122380000004</v>
      </c>
      <c r="C45" s="506">
        <v>348.17982999999998</v>
      </c>
      <c r="D45" s="506">
        <v>18617.302210000002</v>
      </c>
      <c r="E45" s="506">
        <v>20386.84546</v>
      </c>
      <c r="F45" s="506">
        <v>460.81612000000001</v>
      </c>
      <c r="G45" s="506">
        <v>20847.66158</v>
      </c>
      <c r="H45" s="506">
        <v>19853.17179</v>
      </c>
      <c r="I45" s="506">
        <v>724.90931</v>
      </c>
      <c r="J45" s="506">
        <v>20578.081099999996</v>
      </c>
      <c r="K45" s="507">
        <v>-1.2930969690079008E-2</v>
      </c>
      <c r="M45" s="687"/>
    </row>
    <row r="46" spans="1:13" s="24" customFormat="1" ht="15">
      <c r="A46" s="418" t="s">
        <v>78</v>
      </c>
      <c r="B46" s="506">
        <v>2707.6141399999997</v>
      </c>
      <c r="C46" s="506">
        <v>31.371940000000002</v>
      </c>
      <c r="D46" s="506">
        <v>2738.9860800000001</v>
      </c>
      <c r="E46" s="506">
        <v>1484.1854000000003</v>
      </c>
      <c r="F46" s="506">
        <v>64.978909999999999</v>
      </c>
      <c r="G46" s="506">
        <v>1549.1643100000003</v>
      </c>
      <c r="H46" s="506">
        <v>1676.9641899999999</v>
      </c>
      <c r="I46" s="506">
        <v>74.586160000000007</v>
      </c>
      <c r="J46" s="506">
        <v>1751.55035</v>
      </c>
      <c r="K46" s="507">
        <v>0.13064207501656133</v>
      </c>
      <c r="M46" s="687"/>
    </row>
    <row r="47" spans="1:13" s="24" customFormat="1" ht="15">
      <c r="A47" s="418" t="s">
        <v>61</v>
      </c>
      <c r="B47" s="506">
        <v>56941.192869999999</v>
      </c>
      <c r="C47" s="506">
        <v>2712.3063899999997</v>
      </c>
      <c r="D47" s="506">
        <v>59653.499259999997</v>
      </c>
      <c r="E47" s="506">
        <v>34479.579239999999</v>
      </c>
      <c r="F47" s="506">
        <v>1530.7937199999999</v>
      </c>
      <c r="G47" s="506">
        <v>36010.372960000008</v>
      </c>
      <c r="H47" s="506">
        <v>33314.626700000001</v>
      </c>
      <c r="I47" s="506">
        <v>2525.2584400000005</v>
      </c>
      <c r="J47" s="506">
        <v>35839.885140000006</v>
      </c>
      <c r="K47" s="507">
        <v>-4.7344086158002119E-3</v>
      </c>
      <c r="M47" s="687"/>
    </row>
    <row r="48" spans="1:13" s="24" customFormat="1" ht="15">
      <c r="A48" s="418" t="s">
        <v>68</v>
      </c>
      <c r="B48" s="506">
        <v>25057.537479999995</v>
      </c>
      <c r="C48" s="506">
        <v>251.86864000000003</v>
      </c>
      <c r="D48" s="506">
        <v>25309.406119999996</v>
      </c>
      <c r="E48" s="506">
        <v>23346.309900000007</v>
      </c>
      <c r="F48" s="506">
        <v>276.37428000000006</v>
      </c>
      <c r="G48" s="506">
        <v>23622.684180000007</v>
      </c>
      <c r="H48" s="506">
        <v>22263.111399999998</v>
      </c>
      <c r="I48" s="506">
        <v>306.99165000000005</v>
      </c>
      <c r="J48" s="506">
        <v>22570.103050000002</v>
      </c>
      <c r="K48" s="507">
        <v>-4.4558066389896789E-2</v>
      </c>
      <c r="M48" s="687"/>
    </row>
    <row r="49" spans="1:13" s="24" customFormat="1" ht="15">
      <c r="A49" s="418" t="s">
        <v>81</v>
      </c>
      <c r="B49" s="506">
        <v>6388.5586499999999</v>
      </c>
      <c r="C49" s="506">
        <v>295.37938000000003</v>
      </c>
      <c r="D49" s="506">
        <v>6683.9380300000012</v>
      </c>
      <c r="E49" s="506">
        <v>5436.7616600000001</v>
      </c>
      <c r="F49" s="506">
        <v>226.89067</v>
      </c>
      <c r="G49" s="506">
        <v>5663.6523299999999</v>
      </c>
      <c r="H49" s="506">
        <v>5268.3993799999998</v>
      </c>
      <c r="I49" s="506">
        <v>247.5318</v>
      </c>
      <c r="J49" s="506">
        <v>5515.9311799999996</v>
      </c>
      <c r="K49" s="507">
        <v>-2.6082312506636618E-2</v>
      </c>
      <c r="M49" s="687"/>
    </row>
    <row r="50" spans="1:13" s="24" customFormat="1" ht="15">
      <c r="A50" s="418" t="s">
        <v>59</v>
      </c>
      <c r="B50" s="506">
        <v>116482.91702999998</v>
      </c>
      <c r="C50" s="506">
        <v>2569.7434000000003</v>
      </c>
      <c r="D50" s="506">
        <v>119052.66042999999</v>
      </c>
      <c r="E50" s="506">
        <v>92097.979569999996</v>
      </c>
      <c r="F50" s="506">
        <v>2200.3466499999995</v>
      </c>
      <c r="G50" s="506">
        <v>94298.326219999988</v>
      </c>
      <c r="H50" s="506">
        <v>99457.407529999997</v>
      </c>
      <c r="I50" s="506">
        <v>2035.0148800000002</v>
      </c>
      <c r="J50" s="506">
        <v>101492.42241</v>
      </c>
      <c r="K50" s="507">
        <v>7.629081531326487E-2</v>
      </c>
      <c r="M50" s="687"/>
    </row>
    <row r="51" spans="1:13" s="24" customFormat="1" ht="15">
      <c r="A51" s="418" t="s">
        <v>83</v>
      </c>
      <c r="B51" s="506">
        <v>7294.1135899999999</v>
      </c>
      <c r="C51" s="506">
        <v>144.10550000000001</v>
      </c>
      <c r="D51" s="506">
        <v>7438.2190899999996</v>
      </c>
      <c r="E51" s="506">
        <v>8549.6414400000012</v>
      </c>
      <c r="F51" s="506">
        <v>166.60180000000003</v>
      </c>
      <c r="G51" s="506">
        <v>8716.2432399999998</v>
      </c>
      <c r="H51" s="506">
        <v>8510.6831000000002</v>
      </c>
      <c r="I51" s="506">
        <v>177.14939000000001</v>
      </c>
      <c r="J51" s="506">
        <v>8687.8324899999989</v>
      </c>
      <c r="K51" s="507">
        <v>-3.2595178011577408E-3</v>
      </c>
      <c r="M51" s="687"/>
    </row>
    <row r="52" spans="1:13" s="24" customFormat="1" ht="15">
      <c r="A52" s="418" t="s">
        <v>70</v>
      </c>
      <c r="B52" s="506">
        <v>28970.514520000001</v>
      </c>
      <c r="C52" s="506">
        <v>249.20694999999995</v>
      </c>
      <c r="D52" s="506">
        <v>29219.72147</v>
      </c>
      <c r="E52" s="506">
        <v>32638.653720000013</v>
      </c>
      <c r="F52" s="506">
        <v>479.94469999999995</v>
      </c>
      <c r="G52" s="506">
        <v>33118.598420000017</v>
      </c>
      <c r="H52" s="506">
        <v>33459.259429999998</v>
      </c>
      <c r="I52" s="506">
        <v>611.82147999999995</v>
      </c>
      <c r="J52" s="506">
        <v>34071.080909999997</v>
      </c>
      <c r="K52" s="507">
        <v>2.8759746349192872E-2</v>
      </c>
      <c r="M52" s="687"/>
    </row>
    <row r="53" spans="1:13" s="24" customFormat="1" ht="15">
      <c r="A53" s="418" t="s">
        <v>64</v>
      </c>
      <c r="B53" s="506">
        <v>15334.06612</v>
      </c>
      <c r="C53" s="506">
        <v>1276.8621699999999</v>
      </c>
      <c r="D53" s="506">
        <v>16610.92829</v>
      </c>
      <c r="E53" s="506">
        <v>15217.042200000002</v>
      </c>
      <c r="F53" s="506">
        <v>1177.7416899999998</v>
      </c>
      <c r="G53" s="506">
        <v>16394.783889999999</v>
      </c>
      <c r="H53" s="506">
        <v>15579.560390000001</v>
      </c>
      <c r="I53" s="506">
        <v>1215.9147999999998</v>
      </c>
      <c r="J53" s="506">
        <v>16795.475190000001</v>
      </c>
      <c r="K53" s="507">
        <v>2.4440169671550382E-2</v>
      </c>
      <c r="M53" s="687"/>
    </row>
    <row r="54" spans="1:13" s="24" customFormat="1" ht="15">
      <c r="A54" s="418" t="s">
        <v>62</v>
      </c>
      <c r="B54" s="506">
        <v>38775.380890000008</v>
      </c>
      <c r="C54" s="506">
        <v>814.14376000000016</v>
      </c>
      <c r="D54" s="506">
        <v>39589.524650000007</v>
      </c>
      <c r="E54" s="506">
        <v>30621.410440000014</v>
      </c>
      <c r="F54" s="506">
        <v>1428.53692</v>
      </c>
      <c r="G54" s="506">
        <v>32049.947360000009</v>
      </c>
      <c r="H54" s="506">
        <v>29163.413949999998</v>
      </c>
      <c r="I54" s="506">
        <v>1435.1099199999999</v>
      </c>
      <c r="J54" s="506">
        <v>30598.523869999997</v>
      </c>
      <c r="K54" s="507">
        <v>-4.5286298716716855E-2</v>
      </c>
      <c r="M54" s="687"/>
    </row>
    <row r="55" spans="1:13" s="24" customFormat="1" ht="15">
      <c r="A55" s="418" t="s">
        <v>76</v>
      </c>
      <c r="B55" s="506">
        <v>3955.0446100000004</v>
      </c>
      <c r="C55" s="506">
        <v>0.83101000000000003</v>
      </c>
      <c r="D55" s="506">
        <v>3955.8756200000003</v>
      </c>
      <c r="E55" s="506">
        <v>3296.5596</v>
      </c>
      <c r="F55" s="506">
        <v>10.447700000000001</v>
      </c>
      <c r="G55" s="506">
        <v>3307.0073000000002</v>
      </c>
      <c r="H55" s="506">
        <v>3568.1815800000004</v>
      </c>
      <c r="I55" s="506">
        <v>128.38412</v>
      </c>
      <c r="J55" s="506">
        <v>3696.5657000000001</v>
      </c>
      <c r="K55" s="507">
        <v>0.11779786515741897</v>
      </c>
      <c r="M55" s="687"/>
    </row>
    <row r="56" spans="1:13" s="24" customFormat="1" ht="15">
      <c r="A56" s="418" t="s">
        <v>77</v>
      </c>
      <c r="B56" s="506">
        <v>3650.8994400000006</v>
      </c>
      <c r="C56" s="506">
        <v>276.54848000000004</v>
      </c>
      <c r="D56" s="506">
        <v>3927.4479200000001</v>
      </c>
      <c r="E56" s="506">
        <v>2962.7350899999997</v>
      </c>
      <c r="F56" s="506">
        <v>111.52481999999999</v>
      </c>
      <c r="G56" s="506">
        <v>3074.2599099999998</v>
      </c>
      <c r="H56" s="506">
        <v>2694.6740700000005</v>
      </c>
      <c r="I56" s="506">
        <v>128.34404999999998</v>
      </c>
      <c r="J56" s="506">
        <v>2823.0181200000002</v>
      </c>
      <c r="K56" s="507">
        <v>-8.1724316536398334E-2</v>
      </c>
      <c r="M56" s="687"/>
    </row>
    <row r="57" spans="1:13" s="24" customFormat="1" ht="15">
      <c r="A57" s="418" t="s">
        <v>82</v>
      </c>
      <c r="B57" s="506">
        <v>5904.2261499999995</v>
      </c>
      <c r="C57" s="506">
        <v>58.150849999999991</v>
      </c>
      <c r="D57" s="506">
        <v>5962.3770000000004</v>
      </c>
      <c r="E57" s="506">
        <v>6853.5360299999993</v>
      </c>
      <c r="F57" s="506">
        <v>180.21127000000001</v>
      </c>
      <c r="G57" s="506">
        <v>7033.7473</v>
      </c>
      <c r="H57" s="506">
        <v>7279.047590000001</v>
      </c>
      <c r="I57" s="506">
        <v>321.01175999999998</v>
      </c>
      <c r="J57" s="506">
        <v>7600.0593500000004</v>
      </c>
      <c r="K57" s="507">
        <v>8.0513562095129609E-2</v>
      </c>
      <c r="M57" s="687"/>
    </row>
    <row r="58" spans="1:13" s="24" customFormat="1" ht="15">
      <c r="A58" s="418" t="s">
        <v>67</v>
      </c>
      <c r="B58" s="506">
        <v>13536.32869</v>
      </c>
      <c r="C58" s="506">
        <v>898.38139000000001</v>
      </c>
      <c r="D58" s="506">
        <v>14434.710079999999</v>
      </c>
      <c r="E58" s="506">
        <v>10365.926319999997</v>
      </c>
      <c r="F58" s="506">
        <v>747.03327000000002</v>
      </c>
      <c r="G58" s="506">
        <v>11112.959589999997</v>
      </c>
      <c r="H58" s="506">
        <v>12250.298409999999</v>
      </c>
      <c r="I58" s="506">
        <v>786.83282999999994</v>
      </c>
      <c r="J58" s="506">
        <v>13037.131240000001</v>
      </c>
      <c r="K58" s="507">
        <v>0.17314664328766849</v>
      </c>
      <c r="M58" s="687"/>
    </row>
    <row r="59" spans="1:13" s="24" customFormat="1" ht="15">
      <c r="A59" s="418" t="s">
        <v>69</v>
      </c>
      <c r="B59" s="506">
        <v>42802.565129999995</v>
      </c>
      <c r="C59" s="506">
        <v>1552.20092</v>
      </c>
      <c r="D59" s="506">
        <v>44354.766049999998</v>
      </c>
      <c r="E59" s="506">
        <v>56924.179980000052</v>
      </c>
      <c r="F59" s="506">
        <v>2092.1741000000002</v>
      </c>
      <c r="G59" s="506">
        <v>59016.354080000048</v>
      </c>
      <c r="H59" s="506">
        <v>60637.470359999999</v>
      </c>
      <c r="I59" s="506">
        <v>2060.2620900000002</v>
      </c>
      <c r="J59" s="506">
        <v>62697.732449999996</v>
      </c>
      <c r="K59" s="507">
        <v>6.2378952874818872E-2</v>
      </c>
      <c r="M59" s="687"/>
    </row>
    <row r="60" spans="1:13" s="24" customFormat="1" ht="15">
      <c r="A60" s="418" t="s">
        <v>66</v>
      </c>
      <c r="B60" s="506">
        <v>18673.681670000002</v>
      </c>
      <c r="C60" s="506">
        <v>247.66332999999997</v>
      </c>
      <c r="D60" s="506">
        <v>18921.345000000005</v>
      </c>
      <c r="E60" s="506">
        <v>15339.419940000003</v>
      </c>
      <c r="F60" s="506">
        <v>219.89608999999999</v>
      </c>
      <c r="G60" s="506">
        <v>15559.316030000002</v>
      </c>
      <c r="H60" s="506">
        <v>16614.42856</v>
      </c>
      <c r="I60" s="506">
        <v>582.98894999999993</v>
      </c>
      <c r="J60" s="506">
        <v>17197.417509999999</v>
      </c>
      <c r="K60" s="507">
        <v>0.1052810725639588</v>
      </c>
      <c r="M60" s="687"/>
    </row>
    <row r="61" spans="1:13" s="24" customFormat="1" ht="15">
      <c r="A61" s="418" t="s">
        <v>60</v>
      </c>
      <c r="B61" s="506">
        <v>80437.316160000002</v>
      </c>
      <c r="C61" s="506">
        <v>2199.0517</v>
      </c>
      <c r="D61" s="506">
        <v>82636.367859999984</v>
      </c>
      <c r="E61" s="506">
        <v>57696.579779999985</v>
      </c>
      <c r="F61" s="506">
        <v>1279.50117</v>
      </c>
      <c r="G61" s="506">
        <v>58976.080949999981</v>
      </c>
      <c r="H61" s="506">
        <v>60422.26842</v>
      </c>
      <c r="I61" s="506">
        <v>1841.9134799999997</v>
      </c>
      <c r="J61" s="506">
        <v>62264.181899999996</v>
      </c>
      <c r="K61" s="507">
        <v>5.575312731932236E-2</v>
      </c>
      <c r="M61" s="687"/>
    </row>
    <row r="62" spans="1:13" s="24" customFormat="1" ht="15">
      <c r="A62" s="418" t="s">
        <v>63</v>
      </c>
      <c r="B62" s="506">
        <v>2720.7050399999998</v>
      </c>
      <c r="C62" s="506">
        <v>98.044519999999991</v>
      </c>
      <c r="D62" s="506">
        <v>2818.7495600000002</v>
      </c>
      <c r="E62" s="506">
        <v>2445.2346899999993</v>
      </c>
      <c r="F62" s="506">
        <v>0</v>
      </c>
      <c r="G62" s="506">
        <v>2445.2346899999993</v>
      </c>
      <c r="H62" s="506">
        <v>1546.55304</v>
      </c>
      <c r="I62" s="506">
        <v>0</v>
      </c>
      <c r="J62" s="506">
        <v>1546.55304</v>
      </c>
      <c r="K62" s="507">
        <v>-0.36752367929149554</v>
      </c>
      <c r="M62" s="687"/>
    </row>
    <row r="63" spans="1:13" s="24" customFormat="1" ht="15">
      <c r="A63" s="418" t="s">
        <v>73</v>
      </c>
      <c r="B63" s="506">
        <v>16171.130360000003</v>
      </c>
      <c r="C63" s="506">
        <v>282.67248999999998</v>
      </c>
      <c r="D63" s="506">
        <v>16453.802850000004</v>
      </c>
      <c r="E63" s="506">
        <v>9994.2940000000017</v>
      </c>
      <c r="F63" s="506">
        <v>226.61875000000003</v>
      </c>
      <c r="G63" s="506">
        <v>10220.912750000001</v>
      </c>
      <c r="H63" s="506">
        <v>9035.1449000000011</v>
      </c>
      <c r="I63" s="506">
        <v>342.98509999999999</v>
      </c>
      <c r="J63" s="506">
        <v>9378.1299999999992</v>
      </c>
      <c r="K63" s="507">
        <v>-8.2456701335211213E-2</v>
      </c>
      <c r="M63" s="687"/>
    </row>
    <row r="64" spans="1:13" s="24" customFormat="1" ht="15">
      <c r="A64" s="418" t="s">
        <v>74</v>
      </c>
      <c r="B64" s="506">
        <v>21831.627740000011</v>
      </c>
      <c r="C64" s="506">
        <v>23.58333</v>
      </c>
      <c r="D64" s="506">
        <v>21855.211070000008</v>
      </c>
      <c r="E64" s="506">
        <v>23860.118729999998</v>
      </c>
      <c r="F64" s="506">
        <v>0</v>
      </c>
      <c r="G64" s="506">
        <v>23860.118729999998</v>
      </c>
      <c r="H64" s="506">
        <v>24064.789509999995</v>
      </c>
      <c r="I64" s="506">
        <v>220.00442999999999</v>
      </c>
      <c r="J64" s="506">
        <v>24284.793939999996</v>
      </c>
      <c r="K64" s="507">
        <v>1.7798537165954809E-2</v>
      </c>
      <c r="M64" s="687"/>
    </row>
    <row r="65" spans="1:13" s="24" customFormat="1" ht="15">
      <c r="A65" s="418" t="s">
        <v>71</v>
      </c>
      <c r="B65" s="506">
        <v>4194.1247100000001</v>
      </c>
      <c r="C65" s="506">
        <v>109.17335999999999</v>
      </c>
      <c r="D65" s="506">
        <v>4303.2980700000007</v>
      </c>
      <c r="E65" s="506">
        <v>3058.6693799999998</v>
      </c>
      <c r="F65" s="506">
        <v>259.05547999999999</v>
      </c>
      <c r="G65" s="506">
        <v>3317.7248599999998</v>
      </c>
      <c r="H65" s="506">
        <v>3013.2380599999997</v>
      </c>
      <c r="I65" s="506">
        <v>277.25432999999998</v>
      </c>
      <c r="J65" s="506">
        <v>3290.4923899999999</v>
      </c>
      <c r="K65" s="507">
        <v>-8.2081761294696687E-3</v>
      </c>
      <c r="M65" s="687"/>
    </row>
    <row r="66" spans="1:13" s="24" customFormat="1" ht="15">
      <c r="A66" s="418" t="s">
        <v>780</v>
      </c>
      <c r="B66" s="506">
        <v>0</v>
      </c>
      <c r="C66" s="506">
        <v>0</v>
      </c>
      <c r="D66" s="506">
        <v>0</v>
      </c>
      <c r="E66" s="506">
        <v>33625.665330000003</v>
      </c>
      <c r="F66" s="506">
        <v>204.55716000000001</v>
      </c>
      <c r="G66" s="506">
        <v>33830.22249</v>
      </c>
      <c r="H66" s="506">
        <v>36310.393320000003</v>
      </c>
      <c r="I66" s="506">
        <v>319.10979000000003</v>
      </c>
      <c r="J66" s="506">
        <v>36629.503109999991</v>
      </c>
      <c r="K66" s="507">
        <v>8.2744966304239886E-2</v>
      </c>
      <c r="M66" s="687"/>
    </row>
    <row r="67" spans="1:13" s="24" customFormat="1" ht="15">
      <c r="A67" s="418" t="s">
        <v>786</v>
      </c>
      <c r="B67" s="506">
        <v>0</v>
      </c>
      <c r="C67" s="506">
        <v>0</v>
      </c>
      <c r="D67" s="506">
        <v>0</v>
      </c>
      <c r="E67" s="506">
        <v>49391.867269999988</v>
      </c>
      <c r="F67" s="506">
        <v>919.85583999999983</v>
      </c>
      <c r="G67" s="506">
        <v>50311.723109999984</v>
      </c>
      <c r="H67" s="506">
        <v>46910.709719999999</v>
      </c>
      <c r="I67" s="506">
        <v>977.50785999999994</v>
      </c>
      <c r="J67" s="506">
        <v>47888.217579999997</v>
      </c>
      <c r="K67" s="507">
        <v>-4.8169797816332238E-2</v>
      </c>
      <c r="M67" s="687"/>
    </row>
    <row r="68" spans="1:13" s="24" customFormat="1" ht="15">
      <c r="A68" s="413" t="s">
        <v>840</v>
      </c>
      <c r="B68" s="506">
        <v>0</v>
      </c>
      <c r="C68" s="506">
        <v>0</v>
      </c>
      <c r="D68" s="506">
        <v>0</v>
      </c>
      <c r="E68" s="506">
        <v>0</v>
      </c>
      <c r="F68" s="506">
        <v>0</v>
      </c>
      <c r="G68" s="506">
        <v>0</v>
      </c>
      <c r="H68" s="506">
        <v>11586.408549999995</v>
      </c>
      <c r="I68" s="506">
        <v>231.57941999999997</v>
      </c>
      <c r="J68" s="506">
        <v>11817.987969999995</v>
      </c>
      <c r="K68" s="507" t="s">
        <v>844</v>
      </c>
      <c r="M68" s="687"/>
    </row>
    <row r="69" spans="1:13" s="24" customFormat="1" ht="15">
      <c r="A69" s="418" t="s">
        <v>841</v>
      </c>
      <c r="B69" s="506">
        <v>0</v>
      </c>
      <c r="C69" s="506">
        <v>0</v>
      </c>
      <c r="D69" s="506">
        <v>0</v>
      </c>
      <c r="E69" s="506">
        <v>0</v>
      </c>
      <c r="F69" s="506">
        <v>0</v>
      </c>
      <c r="G69" s="506">
        <v>0</v>
      </c>
      <c r="H69" s="506">
        <v>7366.1200200000012</v>
      </c>
      <c r="I69" s="506">
        <v>14.161109999999999</v>
      </c>
      <c r="J69" s="506">
        <v>7380.281130000003</v>
      </c>
      <c r="K69" s="507" t="s">
        <v>844</v>
      </c>
      <c r="M69" s="687"/>
    </row>
    <row r="70" spans="1:13" s="24" customFormat="1" ht="15">
      <c r="A70" s="413" t="s">
        <v>58</v>
      </c>
      <c r="B70" s="506">
        <v>591822.40203</v>
      </c>
      <c r="C70" s="506">
        <v>15205.716310000002</v>
      </c>
      <c r="D70" s="506">
        <v>607028.11834000004</v>
      </c>
      <c r="E70" s="506">
        <v>596857.13158000004</v>
      </c>
      <c r="F70" s="506">
        <v>15443.692229999999</v>
      </c>
      <c r="G70" s="506">
        <v>612300.82381000021</v>
      </c>
      <c r="H70" s="506">
        <v>627970.55456999992</v>
      </c>
      <c r="I70" s="506">
        <v>19331.956399999999</v>
      </c>
      <c r="J70" s="506">
        <v>647302.51097000006</v>
      </c>
      <c r="K70" s="507">
        <v>5.7164200665621001E-2</v>
      </c>
      <c r="M70" s="687"/>
    </row>
    <row r="71" spans="1:13" s="24" customFormat="1" ht="15.75">
      <c r="A71" s="408" t="s">
        <v>801</v>
      </c>
      <c r="B71" s="407"/>
      <c r="C71" s="407"/>
      <c r="D71" s="407"/>
      <c r="E71" s="407"/>
      <c r="F71" s="407"/>
      <c r="G71" s="407"/>
      <c r="H71" s="407"/>
      <c r="I71" s="407"/>
      <c r="J71" s="407"/>
      <c r="K71" s="407"/>
      <c r="M71" s="687"/>
    </row>
    <row r="72" spans="1:13" s="469" customFormat="1" ht="15">
      <c r="A72" s="418" t="s">
        <v>811</v>
      </c>
      <c r="B72" s="506">
        <v>0</v>
      </c>
      <c r="C72" s="506">
        <v>0</v>
      </c>
      <c r="D72" s="506">
        <v>0</v>
      </c>
      <c r="E72" s="506">
        <v>335601.75949000008</v>
      </c>
      <c r="F72" s="506">
        <v>7598.3630000000003</v>
      </c>
      <c r="G72" s="506">
        <v>343200.1224900001</v>
      </c>
      <c r="H72" s="506">
        <v>334362.92692999984</v>
      </c>
      <c r="I72" s="506">
        <v>7045.7501999999995</v>
      </c>
      <c r="J72" s="506">
        <v>341408.67712999979</v>
      </c>
      <c r="K72" s="507">
        <v>-5.2198272745445085E-3</v>
      </c>
      <c r="M72" s="687"/>
    </row>
    <row r="73" spans="1:13" s="24" customFormat="1" ht="15">
      <c r="A73" s="418" t="s">
        <v>812</v>
      </c>
      <c r="B73" s="506">
        <v>0</v>
      </c>
      <c r="C73" s="506">
        <v>0</v>
      </c>
      <c r="D73" s="506">
        <v>0</v>
      </c>
      <c r="E73" s="506">
        <v>358652.41855000006</v>
      </c>
      <c r="F73" s="506">
        <v>5009.6759800000009</v>
      </c>
      <c r="G73" s="506">
        <v>363662.09453000012</v>
      </c>
      <c r="H73" s="506">
        <v>367162.86447000026</v>
      </c>
      <c r="I73" s="506">
        <v>5617.7877799999997</v>
      </c>
      <c r="J73" s="506">
        <v>372780.65225000028</v>
      </c>
      <c r="K73" s="507">
        <v>2.5074259476465466E-2</v>
      </c>
      <c r="M73" s="687"/>
    </row>
    <row r="74" spans="1:13" s="24" customFormat="1" ht="15">
      <c r="A74" s="418" t="s">
        <v>813</v>
      </c>
      <c r="B74" s="506">
        <v>0</v>
      </c>
      <c r="C74" s="506">
        <v>0</v>
      </c>
      <c r="D74" s="506">
        <v>0</v>
      </c>
      <c r="E74" s="506">
        <v>155143.67192999995</v>
      </c>
      <c r="F74" s="506">
        <v>2655.1879299999991</v>
      </c>
      <c r="G74" s="506">
        <v>157798.85985999994</v>
      </c>
      <c r="H74" s="506">
        <v>166924.33667000002</v>
      </c>
      <c r="I74" s="506">
        <v>2999.6327799999995</v>
      </c>
      <c r="J74" s="506">
        <v>169923.96944999998</v>
      </c>
      <c r="K74" s="507">
        <v>7.683901899391099E-2</v>
      </c>
      <c r="M74" s="687"/>
    </row>
    <row r="75" spans="1:13" s="24" customFormat="1" ht="15">
      <c r="A75" s="418" t="s">
        <v>814</v>
      </c>
      <c r="B75" s="506">
        <v>0</v>
      </c>
      <c r="C75" s="506">
        <v>0</v>
      </c>
      <c r="D75" s="506">
        <v>0</v>
      </c>
      <c r="E75" s="506">
        <v>90600.967280000012</v>
      </c>
      <c r="F75" s="506">
        <v>7019.6742699999995</v>
      </c>
      <c r="G75" s="506">
        <v>97620.641550000029</v>
      </c>
      <c r="H75" s="506">
        <v>77663.814930000008</v>
      </c>
      <c r="I75" s="506">
        <v>10129.722949999999</v>
      </c>
      <c r="J75" s="506">
        <v>87793.537879999989</v>
      </c>
      <c r="K75" s="507">
        <v>-0.10066624756780285</v>
      </c>
      <c r="M75" s="687"/>
    </row>
    <row r="76" spans="1:13" s="24" customFormat="1" ht="15">
      <c r="A76" s="418" t="s">
        <v>815</v>
      </c>
      <c r="B76" s="506">
        <v>0</v>
      </c>
      <c r="C76" s="506">
        <v>0</v>
      </c>
      <c r="D76" s="506">
        <v>0</v>
      </c>
      <c r="E76" s="506">
        <v>114322.63409000009</v>
      </c>
      <c r="F76" s="506">
        <v>1965.9974499999996</v>
      </c>
      <c r="G76" s="506">
        <v>116288.63154000007</v>
      </c>
      <c r="H76" s="506">
        <v>118897.88822999994</v>
      </c>
      <c r="I76" s="506">
        <v>2269.1515800000002</v>
      </c>
      <c r="J76" s="506">
        <v>121167.03980999996</v>
      </c>
      <c r="K76" s="507">
        <v>4.1950861450475108E-2</v>
      </c>
      <c r="M76" s="687"/>
    </row>
    <row r="77" spans="1:13" s="24" customFormat="1" ht="15">
      <c r="A77" s="413" t="s">
        <v>816</v>
      </c>
      <c r="B77" s="506">
        <v>0</v>
      </c>
      <c r="C77" s="506">
        <v>0</v>
      </c>
      <c r="D77" s="506">
        <v>0</v>
      </c>
      <c r="E77" s="506">
        <v>198199.76062000004</v>
      </c>
      <c r="F77" s="506">
        <v>6005.7506900000008</v>
      </c>
      <c r="G77" s="506">
        <v>204205.51131000003</v>
      </c>
      <c r="H77" s="506">
        <v>189389.16972999999</v>
      </c>
      <c r="I77" s="506">
        <v>6275.556239999999</v>
      </c>
      <c r="J77" s="506">
        <v>195664.72597000003</v>
      </c>
      <c r="K77" s="507">
        <v>-4.1824460491834747E-2</v>
      </c>
      <c r="M77" s="687"/>
    </row>
    <row r="78" spans="1:13" s="24" customFormat="1" ht="15">
      <c r="A78" s="413" t="s">
        <v>817</v>
      </c>
      <c r="B78" s="506">
        <v>0</v>
      </c>
      <c r="C78" s="506">
        <v>0</v>
      </c>
      <c r="D78" s="506">
        <v>0</v>
      </c>
      <c r="E78" s="506">
        <v>10532.009950000005</v>
      </c>
      <c r="F78" s="506">
        <v>85.281639999999996</v>
      </c>
      <c r="G78" s="506">
        <v>10617.291590000004</v>
      </c>
      <c r="H78" s="506">
        <v>10765.015350000001</v>
      </c>
      <c r="I78" s="506">
        <v>124.98682000000001</v>
      </c>
      <c r="J78" s="506">
        <v>10890.002170000002</v>
      </c>
      <c r="K78" s="507">
        <v>2.5685512890768925E-2</v>
      </c>
      <c r="M78" s="687"/>
    </row>
    <row r="79" spans="1:13" s="24" customFormat="1" ht="15">
      <c r="A79" s="413" t="s">
        <v>58</v>
      </c>
      <c r="B79" s="506">
        <v>0</v>
      </c>
      <c r="C79" s="506">
        <v>0</v>
      </c>
      <c r="D79" s="506">
        <v>0</v>
      </c>
      <c r="E79" s="506">
        <v>1263053.2219100003</v>
      </c>
      <c r="F79" s="506">
        <v>30339.930960000002</v>
      </c>
      <c r="G79" s="506">
        <v>1293393.1528700001</v>
      </c>
      <c r="H79" s="506">
        <v>1265166.0163099999</v>
      </c>
      <c r="I79" s="506">
        <v>34462.588349999998</v>
      </c>
      <c r="J79" s="506">
        <v>1299628.6046600004</v>
      </c>
      <c r="K79" s="507">
        <v>4.8210026287551777E-3</v>
      </c>
      <c r="M79" s="687"/>
    </row>
    <row r="80" spans="1:13" s="24" customFormat="1" ht="16.5" thickBot="1">
      <c r="A80" s="408" t="s">
        <v>44</v>
      </c>
      <c r="B80" s="407">
        <v>40601454.673790008</v>
      </c>
      <c r="C80" s="407">
        <v>553337.66651999997</v>
      </c>
      <c r="D80" s="407">
        <v>41154792.340310007</v>
      </c>
      <c r="E80" s="407">
        <v>50793922.978180021</v>
      </c>
      <c r="F80" s="407">
        <v>695330.76906000008</v>
      </c>
      <c r="G80" s="407">
        <v>51489253.747240007</v>
      </c>
      <c r="H80" s="407">
        <v>52300349.229630001</v>
      </c>
      <c r="I80" s="407">
        <v>753226.02778</v>
      </c>
      <c r="J80" s="407">
        <v>53053575.257409997</v>
      </c>
      <c r="K80" s="507">
        <v>3.0381514516586661E-2</v>
      </c>
      <c r="M80" s="687"/>
    </row>
    <row r="81" spans="1:13" s="24" customFormat="1" ht="41.25" customHeight="1" thickTop="1">
      <c r="A81" s="788" t="s">
        <v>739</v>
      </c>
      <c r="B81" s="788"/>
      <c r="C81" s="788"/>
      <c r="D81" s="788"/>
      <c r="E81" s="788"/>
      <c r="F81" s="788"/>
      <c r="G81" s="788"/>
      <c r="H81" s="788"/>
      <c r="I81" s="788"/>
      <c r="J81" s="788"/>
      <c r="K81" s="788"/>
      <c r="M81" s="687"/>
    </row>
    <row r="82" spans="1:13" s="24" customFormat="1" ht="15">
      <c r="A82" s="472" t="s">
        <v>777</v>
      </c>
      <c r="B82" s="473"/>
      <c r="C82" s="473"/>
      <c r="D82" s="473"/>
      <c r="E82" s="473"/>
      <c r="F82" s="473"/>
      <c r="G82" s="470"/>
      <c r="H82" s="470"/>
      <c r="I82" s="470"/>
      <c r="J82" s="470"/>
      <c r="K82" s="474"/>
      <c r="M82" s="687"/>
    </row>
    <row r="83" spans="1:13" s="24" customFormat="1" ht="15">
      <c r="A83" s="472" t="s">
        <v>845</v>
      </c>
      <c r="B83" s="473"/>
      <c r="C83" s="473"/>
      <c r="D83" s="473"/>
      <c r="E83" s="473"/>
      <c r="F83" s="473"/>
      <c r="G83" s="473"/>
      <c r="H83" s="473"/>
      <c r="I83" s="473"/>
      <c r="J83" s="473"/>
      <c r="K83" s="475" t="s">
        <v>94</v>
      </c>
      <c r="M83" s="687"/>
    </row>
    <row r="84" spans="1:13" s="24" customFormat="1" ht="15.75">
      <c r="B84" s="467"/>
      <c r="C84" s="467"/>
      <c r="D84" s="467"/>
      <c r="E84" s="468"/>
      <c r="F84" s="468"/>
      <c r="G84" s="468"/>
      <c r="H84" s="468"/>
      <c r="I84" s="468"/>
      <c r="J84" s="468"/>
      <c r="K84" s="412" t="s">
        <v>94</v>
      </c>
    </row>
    <row r="85" spans="1:13" s="24" customFormat="1" ht="15">
      <c r="B85" s="25"/>
      <c r="C85" s="25"/>
      <c r="D85" s="25"/>
      <c r="E85" s="25"/>
      <c r="F85" s="25"/>
      <c r="G85" s="25"/>
      <c r="H85" s="25"/>
      <c r="I85" s="25"/>
      <c r="J85" s="25"/>
      <c r="K85" s="26"/>
    </row>
    <row r="86" spans="1:13" s="24" customFormat="1" ht="15.75">
      <c r="B86" s="403"/>
      <c r="C86" s="403"/>
      <c r="D86" s="403"/>
      <c r="E86" s="411"/>
    </row>
    <row r="87" spans="1:13" s="24" customFormat="1" ht="15">
      <c r="A87" s="420"/>
      <c r="B87" s="419"/>
      <c r="C87" s="686"/>
      <c r="D87" s="419"/>
      <c r="E87" s="411"/>
      <c r="F87" s="686"/>
      <c r="G87" s="686"/>
      <c r="H87" s="504"/>
      <c r="I87" s="686"/>
      <c r="J87" s="504"/>
      <c r="K87" s="505"/>
    </row>
    <row r="88" spans="1:13" s="24" customFormat="1" ht="15">
      <c r="A88" s="421"/>
      <c r="B88" s="419"/>
      <c r="C88" s="419"/>
      <c r="D88" s="419"/>
      <c r="E88" s="411"/>
      <c r="F88" s="411"/>
      <c r="G88" s="504"/>
      <c r="H88" s="504"/>
      <c r="I88" s="504"/>
      <c r="J88" s="504"/>
      <c r="K88" s="505"/>
    </row>
    <row r="89" spans="1:13" s="24" customFormat="1" ht="15">
      <c r="A89" s="418"/>
      <c r="B89" s="419"/>
      <c r="C89" s="419"/>
      <c r="D89" s="419"/>
      <c r="E89" s="411"/>
      <c r="F89" s="411"/>
      <c r="G89" s="504"/>
      <c r="H89" s="504"/>
      <c r="I89" s="504"/>
      <c r="J89" s="504"/>
      <c r="K89" s="505"/>
    </row>
    <row r="90" spans="1:13" s="24" customFormat="1" ht="15">
      <c r="A90" s="418"/>
      <c r="B90" s="419"/>
      <c r="C90" s="419"/>
      <c r="D90" s="419"/>
      <c r="E90" s="411"/>
      <c r="F90" s="411"/>
      <c r="G90" s="504"/>
      <c r="H90" s="504"/>
      <c r="I90" s="504"/>
      <c r="J90" s="504"/>
      <c r="K90" s="505"/>
    </row>
    <row r="91" spans="1:13" s="24" customFormat="1" ht="15">
      <c r="A91" s="421"/>
      <c r="B91" s="419"/>
      <c r="C91" s="419"/>
      <c r="D91" s="419"/>
      <c r="E91" s="411"/>
      <c r="F91" s="411"/>
      <c r="G91" s="504"/>
      <c r="H91" s="504"/>
      <c r="I91" s="504"/>
      <c r="J91" s="504"/>
      <c r="K91" s="505"/>
    </row>
    <row r="92" spans="1:13" s="24" customFormat="1" ht="15">
      <c r="A92" s="421"/>
      <c r="B92" s="419"/>
      <c r="C92" s="419"/>
      <c r="D92" s="419"/>
      <c r="E92" s="411"/>
      <c r="G92" s="505"/>
      <c r="H92" s="505"/>
      <c r="I92" s="505"/>
      <c r="J92" s="505"/>
      <c r="K92" s="505"/>
    </row>
    <row r="93" spans="1:13" s="24" customFormat="1" ht="15">
      <c r="A93" s="413"/>
      <c r="B93" s="411"/>
      <c r="C93" s="411"/>
      <c r="D93" s="411"/>
      <c r="E93" s="411"/>
      <c r="F93" s="411"/>
      <c r="G93" s="411"/>
      <c r="H93" s="411"/>
      <c r="I93" s="411"/>
      <c r="J93" s="411"/>
      <c r="K93" s="412"/>
    </row>
    <row r="94" spans="1:13" s="24" customFormat="1" ht="15">
      <c r="A94" s="413"/>
      <c r="B94" s="411"/>
      <c r="C94" s="411"/>
      <c r="D94" s="411"/>
      <c r="E94" s="411"/>
      <c r="F94" s="411"/>
      <c r="G94" s="411"/>
      <c r="H94" s="411"/>
      <c r="I94" s="411"/>
      <c r="J94" s="411"/>
      <c r="K94" s="412"/>
    </row>
    <row r="95" spans="1:13" s="24" customFormat="1" ht="15">
      <c r="A95" s="413"/>
      <c r="B95" s="411"/>
      <c r="C95" s="411"/>
      <c r="D95" s="411"/>
      <c r="E95" s="411"/>
      <c r="F95" s="411"/>
      <c r="G95" s="411"/>
      <c r="H95" s="411"/>
      <c r="I95" s="411"/>
      <c r="J95" s="411"/>
      <c r="K95" s="412"/>
    </row>
    <row r="96" spans="1:13" s="24" customFormat="1" ht="15">
      <c r="A96" s="413"/>
      <c r="B96" s="411"/>
      <c r="C96" s="411"/>
      <c r="D96" s="411"/>
      <c r="E96" s="411"/>
      <c r="F96" s="411"/>
      <c r="G96" s="411"/>
      <c r="H96" s="411"/>
      <c r="I96" s="411"/>
      <c r="J96" s="411"/>
      <c r="K96" s="412"/>
    </row>
    <row r="97" spans="1:11" s="24" customFormat="1" ht="15">
      <c r="A97" s="413"/>
      <c r="B97" s="411"/>
      <c r="C97" s="411"/>
      <c r="D97" s="411"/>
      <c r="E97" s="411"/>
      <c r="F97" s="411"/>
      <c r="G97" s="411"/>
      <c r="H97" s="411"/>
      <c r="I97" s="411"/>
      <c r="J97" s="411"/>
      <c r="K97" s="412"/>
    </row>
    <row r="98" spans="1:11" s="24" customFormat="1" ht="15">
      <c r="A98" s="413"/>
      <c r="B98" s="411"/>
      <c r="C98" s="411"/>
      <c r="D98" s="411"/>
      <c r="E98" s="411"/>
      <c r="F98" s="411"/>
      <c r="G98" s="411"/>
      <c r="H98" s="411"/>
      <c r="I98" s="411"/>
      <c r="J98" s="411"/>
      <c r="K98" s="412"/>
    </row>
    <row r="99" spans="1:11" s="24" customFormat="1" ht="15">
      <c r="A99" s="413"/>
      <c r="B99" s="411"/>
      <c r="C99" s="411"/>
      <c r="D99" s="411"/>
      <c r="E99" s="411"/>
      <c r="F99" s="411"/>
      <c r="G99" s="411"/>
      <c r="H99" s="411"/>
      <c r="I99" s="411"/>
      <c r="J99" s="411"/>
      <c r="K99" s="412"/>
    </row>
    <row r="100" spans="1:11" s="24" customFormat="1" ht="15">
      <c r="A100" s="413"/>
      <c r="B100" s="411"/>
      <c r="C100" s="411"/>
      <c r="D100" s="411"/>
      <c r="E100" s="411"/>
      <c r="F100" s="411"/>
      <c r="G100" s="411"/>
      <c r="H100" s="411"/>
      <c r="I100" s="411"/>
      <c r="J100" s="411"/>
      <c r="K100" s="412"/>
    </row>
    <row r="101" spans="1:11" s="24" customFormat="1" ht="15">
      <c r="A101" s="413"/>
      <c r="B101" s="411"/>
      <c r="C101" s="411"/>
      <c r="D101" s="411"/>
      <c r="E101" s="411"/>
      <c r="F101" s="411"/>
      <c r="G101" s="411"/>
      <c r="H101" s="411"/>
      <c r="I101" s="411"/>
      <c r="J101" s="411"/>
      <c r="K101" s="412"/>
    </row>
    <row r="102" spans="1:11" s="24" customFormat="1" ht="15">
      <c r="A102" s="413"/>
      <c r="B102" s="411"/>
      <c r="C102" s="411"/>
      <c r="D102" s="411"/>
      <c r="E102" s="411"/>
      <c r="F102" s="411"/>
      <c r="G102" s="411"/>
      <c r="H102" s="411"/>
      <c r="I102" s="411"/>
      <c r="J102" s="411"/>
      <c r="K102" s="412"/>
    </row>
    <row r="103" spans="1:11" s="24" customFormat="1" ht="15">
      <c r="A103" s="413"/>
      <c r="B103" s="411"/>
      <c r="C103" s="411"/>
      <c r="D103" s="411"/>
      <c r="E103" s="411"/>
      <c r="F103" s="411"/>
      <c r="G103" s="411"/>
      <c r="H103" s="411"/>
      <c r="I103" s="411"/>
      <c r="J103" s="411"/>
      <c r="K103" s="412"/>
    </row>
    <row r="104" spans="1:11" s="24" customFormat="1" ht="15">
      <c r="A104" s="413"/>
      <c r="B104" s="411"/>
      <c r="C104" s="411"/>
      <c r="D104" s="411"/>
      <c r="E104" s="411"/>
      <c r="F104" s="411"/>
      <c r="G104" s="411"/>
      <c r="H104" s="411"/>
      <c r="I104" s="411"/>
      <c r="J104" s="411"/>
      <c r="K104" s="412"/>
    </row>
    <row r="105" spans="1:11" s="24" customFormat="1" ht="15">
      <c r="A105" s="413"/>
      <c r="B105" s="411"/>
      <c r="C105" s="411"/>
      <c r="D105" s="411"/>
      <c r="E105" s="411"/>
      <c r="F105" s="411"/>
      <c r="G105" s="411"/>
      <c r="H105" s="411"/>
      <c r="I105" s="411"/>
      <c r="J105" s="411"/>
      <c r="K105" s="412"/>
    </row>
    <row r="106" spans="1:11" s="24" customFormat="1" ht="15">
      <c r="A106" s="413"/>
      <c r="B106" s="411"/>
      <c r="C106" s="411"/>
      <c r="D106" s="411"/>
      <c r="E106" s="411"/>
      <c r="F106" s="411"/>
      <c r="G106" s="411"/>
      <c r="H106" s="411"/>
      <c r="I106" s="411"/>
      <c r="J106" s="411"/>
      <c r="K106" s="412"/>
    </row>
    <row r="107" spans="1:11" s="24" customFormat="1" ht="15">
      <c r="A107" s="413"/>
      <c r="B107" s="411"/>
      <c r="C107" s="411"/>
      <c r="D107" s="411"/>
      <c r="E107" s="411"/>
      <c r="F107" s="411"/>
      <c r="G107" s="411"/>
      <c r="H107" s="411"/>
      <c r="I107" s="411"/>
      <c r="J107" s="411"/>
      <c r="K107" s="412"/>
    </row>
    <row r="108" spans="1:11" s="24" customFormat="1" ht="15">
      <c r="A108" s="413"/>
      <c r="B108" s="411"/>
      <c r="C108" s="411"/>
      <c r="D108" s="411"/>
      <c r="E108" s="411"/>
      <c r="F108" s="411"/>
      <c r="G108" s="411"/>
      <c r="H108" s="411"/>
      <c r="I108" s="411"/>
      <c r="J108" s="411"/>
      <c r="K108" s="412"/>
    </row>
    <row r="109" spans="1:11" s="24" customFormat="1" ht="15">
      <c r="A109" s="413"/>
      <c r="B109" s="411"/>
      <c r="C109" s="411"/>
      <c r="D109" s="411"/>
      <c r="E109" s="411"/>
      <c r="F109" s="411"/>
      <c r="G109" s="411"/>
      <c r="H109" s="411"/>
      <c r="I109" s="411"/>
      <c r="J109" s="411"/>
      <c r="K109" s="412"/>
    </row>
    <row r="110" spans="1:11" s="24" customFormat="1" ht="15">
      <c r="A110" s="413"/>
      <c r="B110" s="411"/>
      <c r="C110" s="411"/>
      <c r="D110" s="411"/>
      <c r="E110" s="411"/>
      <c r="F110" s="411"/>
      <c r="G110" s="411"/>
      <c r="H110" s="411"/>
      <c r="I110" s="411"/>
      <c r="J110" s="411"/>
      <c r="K110" s="412"/>
    </row>
    <row r="111" spans="1:11" s="24" customFormat="1" ht="15">
      <c r="A111" s="413"/>
      <c r="B111" s="411"/>
      <c r="C111" s="411"/>
      <c r="D111" s="411"/>
      <c r="E111" s="411"/>
      <c r="F111" s="411"/>
      <c r="G111" s="411"/>
      <c r="H111" s="411"/>
      <c r="I111" s="411"/>
      <c r="J111" s="411"/>
      <c r="K111" s="412"/>
    </row>
    <row r="112" spans="1:11" s="24" customFormat="1" ht="15">
      <c r="A112" s="413"/>
      <c r="B112" s="411"/>
      <c r="C112" s="411"/>
      <c r="D112" s="411"/>
      <c r="E112" s="411"/>
      <c r="F112" s="411"/>
      <c r="G112" s="411"/>
      <c r="H112" s="411"/>
      <c r="I112" s="411"/>
      <c r="J112" s="411"/>
      <c r="K112" s="412"/>
    </row>
    <row r="113" spans="1:11" s="24" customFormat="1" ht="15">
      <c r="A113" s="413"/>
      <c r="B113" s="411"/>
      <c r="C113" s="411"/>
      <c r="D113" s="411"/>
      <c r="E113" s="411"/>
      <c r="F113" s="411"/>
      <c r="G113" s="411"/>
      <c r="H113" s="411"/>
      <c r="I113" s="411"/>
      <c r="J113" s="411"/>
      <c r="K113" s="412"/>
    </row>
    <row r="114" spans="1:11" s="24" customFormat="1" ht="15">
      <c r="A114" s="413"/>
      <c r="B114" s="411"/>
      <c r="C114" s="411"/>
      <c r="D114" s="411"/>
      <c r="E114" s="411"/>
      <c r="F114" s="411"/>
      <c r="G114" s="411"/>
      <c r="H114" s="411"/>
      <c r="I114" s="411"/>
      <c r="J114" s="411"/>
      <c r="K114" s="412"/>
    </row>
    <row r="115" spans="1:11" s="24" customFormat="1" ht="15">
      <c r="A115" s="413"/>
      <c r="B115" s="411"/>
      <c r="C115" s="411"/>
      <c r="D115" s="411"/>
      <c r="E115" s="411"/>
      <c r="F115" s="411"/>
      <c r="G115" s="411"/>
      <c r="H115" s="411"/>
      <c r="I115" s="411"/>
      <c r="J115" s="411"/>
      <c r="K115" s="412"/>
    </row>
    <row r="116" spans="1:11" s="24" customFormat="1" ht="15">
      <c r="A116" s="413"/>
      <c r="B116" s="411"/>
      <c r="C116" s="411"/>
      <c r="D116" s="411"/>
      <c r="E116" s="411"/>
      <c r="F116" s="411"/>
      <c r="G116" s="411"/>
      <c r="H116" s="411"/>
      <c r="I116" s="411"/>
      <c r="J116" s="411"/>
      <c r="K116" s="412"/>
    </row>
    <row r="117" spans="1:11" s="24" customFormat="1" ht="15">
      <c r="A117" s="413"/>
      <c r="B117" s="411"/>
      <c r="C117" s="411"/>
      <c r="D117" s="411"/>
      <c r="E117" s="411"/>
      <c r="F117" s="411"/>
      <c r="G117" s="411"/>
      <c r="H117" s="411"/>
      <c r="I117" s="411"/>
      <c r="J117" s="411"/>
      <c r="K117" s="412"/>
    </row>
    <row r="118" spans="1:11" s="24" customFormat="1" ht="15">
      <c r="A118" s="413"/>
      <c r="B118" s="411"/>
      <c r="C118" s="411"/>
      <c r="D118" s="411"/>
      <c r="E118" s="411"/>
      <c r="F118" s="411"/>
      <c r="G118" s="411"/>
      <c r="H118" s="411"/>
      <c r="I118" s="411"/>
      <c r="J118" s="411"/>
      <c r="K118" s="412"/>
    </row>
    <row r="119" spans="1:11" s="24" customFormat="1" ht="15">
      <c r="A119" s="413"/>
      <c r="B119" s="411"/>
      <c r="C119" s="411"/>
      <c r="D119" s="411"/>
      <c r="E119" s="411"/>
      <c r="F119" s="411"/>
      <c r="G119" s="411"/>
      <c r="H119" s="411"/>
      <c r="I119" s="411"/>
      <c r="J119" s="411"/>
      <c r="K119" s="412"/>
    </row>
    <row r="120" spans="1:11" s="24" customFormat="1" ht="15">
      <c r="A120" s="413"/>
      <c r="B120" s="411"/>
      <c r="C120" s="411"/>
      <c r="D120" s="411"/>
      <c r="E120" s="411"/>
      <c r="F120" s="411"/>
      <c r="G120" s="411"/>
      <c r="H120" s="411"/>
      <c r="I120" s="411"/>
      <c r="J120" s="411"/>
      <c r="K120" s="412"/>
    </row>
    <row r="121" spans="1:11" s="24" customFormat="1" ht="15">
      <c r="A121" s="413"/>
      <c r="B121" s="411"/>
      <c r="C121" s="411"/>
      <c r="D121" s="411"/>
      <c r="E121" s="411"/>
      <c r="F121" s="411"/>
      <c r="G121" s="411"/>
      <c r="H121" s="411"/>
      <c r="I121" s="411"/>
      <c r="J121" s="411"/>
      <c r="K121" s="412"/>
    </row>
    <row r="122" spans="1:11" s="24" customFormat="1" ht="15">
      <c r="A122" s="413"/>
      <c r="B122" s="411"/>
      <c r="C122" s="411"/>
      <c r="D122" s="411"/>
      <c r="E122" s="411"/>
      <c r="F122" s="411"/>
      <c r="G122" s="411"/>
      <c r="H122" s="411"/>
      <c r="I122" s="411"/>
      <c r="J122" s="411"/>
      <c r="K122" s="412"/>
    </row>
    <row r="123" spans="1:11" s="24" customFormat="1" ht="15">
      <c r="A123" s="413"/>
      <c r="B123" s="411"/>
      <c r="C123" s="411"/>
      <c r="D123" s="411"/>
      <c r="E123" s="411"/>
      <c r="F123" s="411"/>
      <c r="G123" s="411"/>
      <c r="H123" s="411"/>
      <c r="I123" s="411"/>
      <c r="J123" s="411"/>
      <c r="K123" s="412"/>
    </row>
    <row r="124" spans="1:11" s="24" customFormat="1" ht="15">
      <c r="A124" s="413"/>
      <c r="B124" s="411"/>
      <c r="C124" s="411"/>
      <c r="D124" s="411"/>
      <c r="E124" s="411"/>
      <c r="F124" s="411"/>
      <c r="G124" s="411"/>
      <c r="H124" s="411"/>
      <c r="I124" s="411"/>
      <c r="J124" s="411"/>
      <c r="K124" s="412"/>
    </row>
    <row r="125" spans="1:11" s="24" customFormat="1" ht="15">
      <c r="A125" s="413"/>
      <c r="B125" s="411"/>
      <c r="C125" s="411"/>
      <c r="D125" s="411"/>
      <c r="E125" s="411"/>
      <c r="F125" s="411"/>
      <c r="G125" s="411"/>
      <c r="H125" s="411"/>
      <c r="I125" s="411"/>
      <c r="J125" s="411"/>
      <c r="K125" s="412"/>
    </row>
    <row r="126" spans="1:11" s="24" customFormat="1" ht="15">
      <c r="A126" s="413"/>
      <c r="B126" s="411"/>
      <c r="C126" s="411"/>
      <c r="D126" s="411"/>
      <c r="E126" s="411"/>
      <c r="F126" s="411"/>
      <c r="G126" s="411"/>
      <c r="H126" s="411"/>
      <c r="I126" s="411"/>
      <c r="J126" s="411"/>
      <c r="K126" s="412"/>
    </row>
    <row r="127" spans="1:11" s="24" customFormat="1" ht="15">
      <c r="A127" s="413"/>
      <c r="B127" s="411"/>
      <c r="C127" s="411"/>
      <c r="D127" s="411"/>
      <c r="E127" s="411"/>
      <c r="F127" s="411"/>
      <c r="G127" s="411"/>
      <c r="H127" s="411"/>
      <c r="I127" s="411"/>
      <c r="J127" s="411"/>
      <c r="K127" s="412"/>
    </row>
    <row r="128" spans="1:11" s="24" customFormat="1" ht="15">
      <c r="A128" s="413"/>
      <c r="B128" s="411"/>
      <c r="C128" s="411"/>
      <c r="D128" s="411"/>
      <c r="E128" s="411"/>
      <c r="F128" s="411"/>
      <c r="G128" s="411"/>
      <c r="H128" s="411"/>
      <c r="I128" s="411"/>
      <c r="J128" s="411"/>
      <c r="K128" s="412"/>
    </row>
    <row r="129" spans="1:11" s="24" customFormat="1" ht="15">
      <c r="A129" s="413"/>
      <c r="B129" s="411"/>
      <c r="C129" s="411"/>
      <c r="D129" s="411"/>
      <c r="E129" s="411"/>
      <c r="F129" s="411"/>
      <c r="G129" s="411"/>
      <c r="H129" s="411"/>
      <c r="I129" s="411"/>
      <c r="J129" s="411"/>
      <c r="K129" s="412"/>
    </row>
    <row r="130" spans="1:11" s="24" customFormat="1" ht="15">
      <c r="A130" s="413"/>
      <c r="B130" s="411"/>
      <c r="C130" s="411"/>
      <c r="D130" s="411"/>
      <c r="E130" s="411"/>
      <c r="F130" s="411"/>
      <c r="G130" s="411"/>
      <c r="H130" s="411"/>
      <c r="I130" s="411"/>
      <c r="J130" s="411"/>
      <c r="K130" s="412"/>
    </row>
    <row r="131" spans="1:11" s="24" customFormat="1" ht="15">
      <c r="A131" s="413"/>
      <c r="B131" s="411"/>
      <c r="C131" s="411"/>
      <c r="D131" s="411"/>
      <c r="E131" s="411"/>
      <c r="F131" s="411"/>
      <c r="G131" s="411"/>
      <c r="H131" s="411"/>
      <c r="I131" s="411"/>
      <c r="J131" s="411"/>
      <c r="K131" s="412"/>
    </row>
    <row r="132" spans="1:11" s="24" customFormat="1" ht="15">
      <c r="A132" s="413"/>
      <c r="B132" s="411"/>
      <c r="C132" s="411"/>
      <c r="D132" s="411"/>
      <c r="E132" s="411"/>
      <c r="F132" s="411"/>
      <c r="G132" s="411"/>
      <c r="H132" s="411"/>
      <c r="I132" s="411"/>
      <c r="J132" s="411"/>
      <c r="K132" s="412"/>
    </row>
    <row r="133" spans="1:11" s="24" customFormat="1" ht="15">
      <c r="A133" s="413"/>
      <c r="B133" s="411"/>
      <c r="C133" s="411"/>
      <c r="D133" s="411"/>
      <c r="E133" s="411"/>
      <c r="F133" s="411"/>
      <c r="G133" s="411"/>
      <c r="H133" s="411"/>
      <c r="I133" s="411"/>
      <c r="J133" s="411"/>
      <c r="K133" s="412"/>
    </row>
    <row r="134" spans="1:11" s="24" customFormat="1" ht="15">
      <c r="A134" s="413"/>
      <c r="B134" s="411"/>
      <c r="C134" s="411"/>
      <c r="D134" s="411"/>
      <c r="E134" s="411"/>
      <c r="F134" s="411"/>
      <c r="G134" s="411"/>
      <c r="H134" s="411"/>
      <c r="I134" s="411"/>
      <c r="J134" s="411"/>
      <c r="K134" s="412"/>
    </row>
    <row r="135" spans="1:11" s="24" customFormat="1" ht="15">
      <c r="A135" s="413"/>
      <c r="B135" s="411"/>
      <c r="C135" s="411"/>
      <c r="D135" s="411"/>
      <c r="E135" s="411"/>
      <c r="F135" s="411"/>
      <c r="G135" s="411"/>
      <c r="H135" s="411"/>
      <c r="I135" s="411"/>
      <c r="J135" s="411"/>
      <c r="K135" s="412"/>
    </row>
    <row r="136" spans="1:11" s="24" customFormat="1" ht="15">
      <c r="A136" s="413"/>
      <c r="B136" s="411"/>
      <c r="C136" s="411"/>
      <c r="D136" s="411"/>
      <c r="E136" s="411"/>
      <c r="F136" s="411"/>
      <c r="G136" s="411"/>
      <c r="H136" s="411"/>
      <c r="I136" s="411"/>
      <c r="J136" s="411"/>
      <c r="K136" s="412"/>
    </row>
    <row r="137" spans="1:11" s="24" customFormat="1" ht="15">
      <c r="A137" s="413"/>
      <c r="B137" s="411"/>
      <c r="C137" s="411"/>
      <c r="D137" s="411"/>
      <c r="E137" s="411"/>
      <c r="F137" s="411"/>
      <c r="G137" s="411"/>
      <c r="H137" s="411"/>
      <c r="I137" s="411"/>
      <c r="J137" s="411"/>
      <c r="K137" s="412"/>
    </row>
    <row r="138" spans="1:11" s="24" customFormat="1" ht="15">
      <c r="A138" s="413"/>
      <c r="B138" s="411"/>
      <c r="C138" s="411"/>
      <c r="D138" s="411"/>
      <c r="E138" s="411"/>
      <c r="F138" s="411"/>
      <c r="G138" s="411"/>
      <c r="H138" s="411"/>
      <c r="I138" s="411"/>
      <c r="J138" s="411"/>
      <c r="K138" s="412"/>
    </row>
    <row r="139" spans="1:11" s="24" customFormat="1" ht="15">
      <c r="A139" s="413"/>
      <c r="B139" s="411"/>
      <c r="C139" s="411"/>
      <c r="D139" s="411"/>
      <c r="E139" s="411"/>
      <c r="F139" s="411"/>
      <c r="G139" s="411"/>
      <c r="H139" s="411"/>
      <c r="I139" s="411"/>
      <c r="J139" s="411"/>
      <c r="K139" s="412"/>
    </row>
    <row r="140" spans="1:11" s="24" customFormat="1" ht="15">
      <c r="A140" s="413"/>
      <c r="B140" s="411"/>
      <c r="C140" s="411"/>
      <c r="D140" s="411"/>
      <c r="E140" s="411"/>
      <c r="F140" s="411"/>
      <c r="G140" s="411"/>
      <c r="H140" s="411"/>
      <c r="I140" s="411"/>
      <c r="J140" s="411"/>
      <c r="K140" s="412"/>
    </row>
    <row r="141" spans="1:11" s="24" customFormat="1" ht="15">
      <c r="A141" s="413"/>
      <c r="B141" s="411"/>
      <c r="C141" s="411"/>
      <c r="D141" s="411"/>
      <c r="E141" s="411"/>
      <c r="F141" s="411"/>
      <c r="G141" s="411"/>
      <c r="H141" s="411"/>
      <c r="I141" s="411"/>
      <c r="J141" s="411"/>
      <c r="K141" s="412"/>
    </row>
    <row r="142" spans="1:11" s="24" customFormat="1" ht="15">
      <c r="A142" s="413"/>
      <c r="B142" s="411"/>
      <c r="C142" s="411"/>
      <c r="D142" s="411"/>
      <c r="E142" s="411"/>
      <c r="F142" s="411"/>
      <c r="G142" s="411"/>
      <c r="H142" s="411"/>
      <c r="I142" s="411"/>
      <c r="J142" s="411"/>
      <c r="K142" s="412"/>
    </row>
    <row r="143" spans="1:11" s="24" customFormat="1" ht="15">
      <c r="A143" s="413"/>
      <c r="B143" s="411"/>
      <c r="C143" s="411"/>
      <c r="D143" s="411"/>
      <c r="E143" s="411"/>
      <c r="F143" s="411"/>
      <c r="G143" s="411"/>
      <c r="H143" s="411"/>
      <c r="I143" s="411"/>
      <c r="J143" s="411"/>
      <c r="K143" s="412"/>
    </row>
    <row r="144" spans="1:11" s="24" customFormat="1" ht="15">
      <c r="A144" s="413"/>
      <c r="B144" s="411"/>
      <c r="C144" s="411"/>
      <c r="D144" s="411"/>
      <c r="E144" s="411"/>
      <c r="F144" s="411"/>
      <c r="G144" s="411"/>
      <c r="H144" s="411"/>
      <c r="I144" s="411"/>
      <c r="J144" s="411"/>
      <c r="K144" s="412"/>
    </row>
    <row r="145" spans="1:11" s="24" customFormat="1" ht="15">
      <c r="A145" s="413"/>
      <c r="B145" s="411"/>
      <c r="C145" s="411"/>
      <c r="D145" s="411"/>
      <c r="E145" s="411"/>
      <c r="F145" s="411"/>
      <c r="G145" s="411"/>
      <c r="H145" s="411"/>
      <c r="I145" s="411"/>
      <c r="J145" s="411"/>
      <c r="K145" s="412"/>
    </row>
    <row r="146" spans="1:11" s="24" customFormat="1" ht="15">
      <c r="A146" s="413"/>
      <c r="B146" s="411"/>
      <c r="C146" s="411"/>
      <c r="D146" s="411"/>
      <c r="E146" s="411"/>
      <c r="F146" s="411"/>
      <c r="G146" s="411"/>
      <c r="H146" s="411"/>
      <c r="I146" s="411"/>
      <c r="J146" s="411"/>
      <c r="K146" s="412"/>
    </row>
    <row r="147" spans="1:11" s="24" customFormat="1" ht="15">
      <c r="A147" s="413"/>
      <c r="B147" s="411"/>
      <c r="C147" s="411"/>
      <c r="D147" s="411"/>
      <c r="E147" s="411"/>
      <c r="F147" s="411"/>
      <c r="G147" s="411"/>
      <c r="H147" s="411"/>
      <c r="I147" s="411"/>
      <c r="J147" s="411"/>
      <c r="K147" s="412"/>
    </row>
    <row r="148" spans="1:11" s="24" customFormat="1" ht="15">
      <c r="A148" s="413"/>
      <c r="B148" s="411"/>
      <c r="C148" s="411"/>
      <c r="D148" s="411"/>
      <c r="E148" s="411"/>
      <c r="F148" s="411"/>
      <c r="G148" s="411"/>
      <c r="H148" s="411"/>
      <c r="I148" s="411"/>
      <c r="J148" s="411"/>
      <c r="K148" s="412"/>
    </row>
    <row r="149" spans="1:11" s="24" customFormat="1" ht="15">
      <c r="A149" s="413"/>
      <c r="B149" s="411"/>
      <c r="C149" s="411"/>
      <c r="D149" s="411"/>
      <c r="E149" s="411"/>
      <c r="F149" s="411"/>
      <c r="G149" s="411"/>
      <c r="H149" s="411"/>
      <c r="I149" s="411"/>
      <c r="J149" s="411"/>
      <c r="K149" s="412"/>
    </row>
    <row r="150" spans="1:11" s="24" customFormat="1" ht="15">
      <c r="A150" s="413"/>
      <c r="B150" s="411"/>
      <c r="C150" s="411"/>
      <c r="D150" s="411"/>
      <c r="E150" s="411"/>
      <c r="F150" s="411"/>
      <c r="G150" s="411"/>
      <c r="H150" s="411"/>
      <c r="I150" s="411"/>
      <c r="J150" s="411"/>
      <c r="K150" s="412"/>
    </row>
    <row r="151" spans="1:11" s="24" customFormat="1" ht="15">
      <c r="A151" s="413"/>
      <c r="B151" s="411"/>
      <c r="C151" s="411"/>
      <c r="D151" s="411"/>
      <c r="E151" s="411"/>
      <c r="F151" s="411"/>
      <c r="G151" s="411"/>
      <c r="H151" s="411"/>
      <c r="I151" s="411"/>
      <c r="J151" s="411"/>
      <c r="K151" s="412"/>
    </row>
    <row r="152" spans="1:11" s="24" customFormat="1" ht="15">
      <c r="A152" s="413"/>
      <c r="B152" s="411"/>
      <c r="C152" s="411"/>
      <c r="D152" s="411"/>
      <c r="E152" s="411"/>
      <c r="F152" s="411"/>
      <c r="G152" s="411"/>
      <c r="H152" s="411"/>
      <c r="I152" s="411"/>
      <c r="J152" s="411"/>
      <c r="K152" s="412"/>
    </row>
    <row r="153" spans="1:11" s="24" customFormat="1" ht="15">
      <c r="A153" s="413"/>
      <c r="B153" s="411"/>
      <c r="C153" s="411"/>
      <c r="D153" s="411"/>
      <c r="E153" s="411"/>
      <c r="F153" s="411"/>
      <c r="G153" s="411"/>
      <c r="H153" s="411"/>
      <c r="I153" s="411"/>
      <c r="J153" s="411"/>
      <c r="K153" s="412"/>
    </row>
    <row r="154" spans="1:11" s="24" customFormat="1" ht="15">
      <c r="A154" s="413"/>
      <c r="B154" s="411"/>
      <c r="C154" s="411"/>
      <c r="D154" s="411"/>
      <c r="E154" s="411"/>
      <c r="F154" s="411"/>
      <c r="G154" s="411"/>
      <c r="H154" s="411"/>
      <c r="I154" s="411"/>
      <c r="J154" s="411"/>
      <c r="K154" s="412"/>
    </row>
    <row r="155" spans="1:11" s="24" customFormat="1" ht="15">
      <c r="A155" s="413"/>
      <c r="B155" s="411"/>
      <c r="C155" s="411"/>
      <c r="D155" s="411"/>
      <c r="E155" s="411"/>
      <c r="F155" s="411"/>
      <c r="G155" s="411"/>
      <c r="H155" s="411"/>
      <c r="I155" s="411"/>
      <c r="J155" s="411"/>
      <c r="K155" s="412"/>
    </row>
    <row r="156" spans="1:11" s="24" customFormat="1" ht="15">
      <c r="A156" s="413"/>
      <c r="B156" s="411"/>
      <c r="C156" s="411"/>
      <c r="D156" s="411"/>
      <c r="E156" s="411"/>
      <c r="F156" s="411"/>
      <c r="G156" s="411"/>
      <c r="H156" s="411"/>
      <c r="I156" s="411"/>
      <c r="J156" s="411"/>
      <c r="K156" s="412"/>
    </row>
    <row r="157" spans="1:11" s="24" customFormat="1" ht="15">
      <c r="A157" s="413"/>
      <c r="B157" s="411"/>
      <c r="C157" s="411"/>
      <c r="D157" s="411"/>
      <c r="E157" s="411"/>
      <c r="F157" s="411"/>
      <c r="G157" s="411"/>
      <c r="H157" s="411"/>
      <c r="I157" s="411"/>
      <c r="J157" s="411"/>
      <c r="K157" s="412"/>
    </row>
    <row r="158" spans="1:11" s="24" customFormat="1" ht="15">
      <c r="A158" s="413"/>
      <c r="B158" s="411"/>
      <c r="C158" s="411"/>
      <c r="D158" s="411"/>
      <c r="E158" s="411"/>
      <c r="F158" s="411"/>
      <c r="G158" s="411"/>
      <c r="H158" s="411"/>
      <c r="I158" s="411"/>
      <c r="J158" s="411"/>
      <c r="K158" s="412"/>
    </row>
    <row r="159" spans="1:11" s="24" customFormat="1" ht="15">
      <c r="A159" s="413"/>
      <c r="B159" s="411"/>
      <c r="C159" s="411"/>
      <c r="D159" s="411"/>
      <c r="E159" s="411"/>
      <c r="F159" s="411"/>
      <c r="G159" s="411"/>
      <c r="H159" s="411"/>
      <c r="I159" s="411"/>
      <c r="J159" s="411"/>
      <c r="K159" s="412"/>
    </row>
    <row r="160" spans="1:11" s="24" customFormat="1" ht="15">
      <c r="A160" s="413"/>
      <c r="B160" s="411"/>
      <c r="C160" s="411"/>
      <c r="D160" s="411"/>
      <c r="E160" s="411"/>
      <c r="F160" s="411"/>
      <c r="G160" s="411"/>
      <c r="H160" s="411"/>
      <c r="I160" s="411"/>
      <c r="J160" s="411"/>
      <c r="K160" s="412"/>
    </row>
    <row r="161" spans="1:11" ht="15">
      <c r="A161" s="413"/>
      <c r="B161" s="411"/>
      <c r="C161" s="411"/>
      <c r="D161" s="411"/>
      <c r="E161" s="411"/>
      <c r="F161" s="411"/>
      <c r="G161" s="411"/>
      <c r="H161" s="411"/>
      <c r="I161" s="411"/>
      <c r="J161" s="411"/>
      <c r="K161" s="412"/>
    </row>
    <row r="162" spans="1:11" ht="15">
      <c r="A162" s="413"/>
      <c r="B162" s="411"/>
      <c r="C162" s="411"/>
      <c r="D162" s="411"/>
      <c r="E162" s="411"/>
      <c r="F162" s="411"/>
      <c r="G162" s="411"/>
      <c r="H162" s="411"/>
      <c r="I162" s="411"/>
      <c r="J162" s="411"/>
      <c r="K162" s="412"/>
    </row>
    <row r="163" spans="1:11" ht="15">
      <c r="A163" s="413"/>
      <c r="B163" s="411"/>
      <c r="C163" s="411"/>
      <c r="D163" s="411"/>
      <c r="E163" s="411"/>
      <c r="F163" s="411"/>
      <c r="G163" s="411"/>
      <c r="H163" s="411"/>
      <c r="I163" s="411"/>
      <c r="J163" s="411"/>
      <c r="K163" s="412"/>
    </row>
    <row r="164" spans="1:11" ht="15">
      <c r="A164" s="413"/>
      <c r="B164" s="411"/>
      <c r="C164" s="411"/>
      <c r="D164" s="411"/>
      <c r="E164" s="411"/>
      <c r="F164" s="411"/>
      <c r="G164" s="411"/>
      <c r="H164" s="411"/>
      <c r="I164" s="411"/>
      <c r="J164" s="411"/>
      <c r="K164" s="412"/>
    </row>
    <row r="165" spans="1:11" ht="15">
      <c r="A165" s="413"/>
      <c r="B165" s="411"/>
      <c r="C165" s="411"/>
      <c r="D165" s="411"/>
      <c r="E165" s="411"/>
      <c r="F165" s="411"/>
      <c r="G165" s="411"/>
      <c r="H165" s="411"/>
      <c r="I165" s="411"/>
      <c r="J165" s="411"/>
      <c r="K165" s="412"/>
    </row>
    <row r="166" spans="1:11" ht="15">
      <c r="A166" s="413"/>
      <c r="B166" s="411"/>
      <c r="C166" s="411"/>
      <c r="D166" s="411"/>
      <c r="E166" s="411"/>
      <c r="F166" s="411"/>
      <c r="G166" s="411"/>
      <c r="H166" s="411"/>
      <c r="I166" s="411"/>
      <c r="J166" s="411"/>
      <c r="K166" s="412"/>
    </row>
    <row r="167" spans="1:11" ht="15">
      <c r="A167" s="413"/>
      <c r="B167" s="411"/>
      <c r="C167" s="411"/>
      <c r="D167" s="411"/>
      <c r="E167" s="411"/>
      <c r="F167" s="411"/>
      <c r="G167" s="411"/>
      <c r="H167" s="411"/>
      <c r="I167" s="411"/>
      <c r="J167" s="411"/>
      <c r="K167" s="412"/>
    </row>
    <row r="168" spans="1:11" ht="15">
      <c r="A168" s="413"/>
      <c r="B168" s="411"/>
      <c r="C168" s="411"/>
      <c r="D168" s="411"/>
      <c r="E168" s="411"/>
      <c r="F168" s="411"/>
      <c r="G168" s="411"/>
      <c r="H168" s="411"/>
      <c r="I168" s="411"/>
      <c r="J168" s="411"/>
      <c r="K168" s="412"/>
    </row>
    <row r="169" spans="1:11" ht="15.75">
      <c r="A169" s="414"/>
      <c r="B169" s="403"/>
      <c r="C169" s="403"/>
      <c r="D169" s="403"/>
      <c r="E169" s="403"/>
      <c r="F169" s="403"/>
      <c r="G169" s="403"/>
      <c r="H169" s="403"/>
      <c r="I169" s="403"/>
      <c r="J169" s="403"/>
      <c r="K169" s="415"/>
    </row>
    <row r="170" spans="1:11" ht="15.75">
      <c r="A170" s="414"/>
      <c r="B170" s="403"/>
      <c r="C170" s="403"/>
      <c r="D170" s="403"/>
      <c r="E170" s="403"/>
      <c r="F170" s="403"/>
      <c r="G170" s="403"/>
      <c r="H170" s="403"/>
      <c r="I170" s="403"/>
      <c r="J170" s="403"/>
      <c r="K170" s="415"/>
    </row>
    <row r="171" spans="1:11" ht="15.75">
      <c r="A171" s="414"/>
      <c r="B171" s="403"/>
      <c r="C171" s="403"/>
      <c r="D171" s="403"/>
      <c r="E171" s="403"/>
      <c r="F171" s="403"/>
      <c r="G171" s="403"/>
      <c r="H171" s="403"/>
      <c r="I171" s="403"/>
      <c r="J171" s="403"/>
      <c r="K171" s="415"/>
    </row>
    <row r="172" spans="1:11" ht="15.75">
      <c r="A172" s="414"/>
      <c r="B172" s="403"/>
      <c r="C172" s="403"/>
      <c r="D172" s="403"/>
      <c r="E172" s="403"/>
      <c r="F172" s="403"/>
      <c r="G172" s="403"/>
      <c r="H172" s="403"/>
      <c r="I172" s="403"/>
      <c r="J172" s="403"/>
      <c r="K172" s="415"/>
    </row>
    <row r="173" spans="1:11" ht="15.75">
      <c r="A173" s="414"/>
      <c r="B173" s="403"/>
      <c r="C173" s="403"/>
      <c r="D173" s="403"/>
      <c r="E173" s="403"/>
      <c r="F173" s="403"/>
      <c r="G173" s="403"/>
      <c r="H173" s="403"/>
      <c r="I173" s="403"/>
      <c r="J173" s="403"/>
      <c r="K173" s="415"/>
    </row>
    <row r="174" spans="1:11" ht="15.75">
      <c r="A174" s="414"/>
      <c r="B174" s="403"/>
      <c r="C174" s="403"/>
      <c r="D174" s="403"/>
      <c r="E174" s="403"/>
      <c r="F174" s="403"/>
      <c r="G174" s="403"/>
      <c r="H174" s="403"/>
      <c r="I174" s="403"/>
      <c r="J174" s="403"/>
      <c r="K174" s="415"/>
    </row>
    <row r="175" spans="1:11" ht="15.75">
      <c r="A175" s="414"/>
      <c r="B175" s="403"/>
      <c r="C175" s="403"/>
      <c r="D175" s="403"/>
      <c r="E175" s="403"/>
      <c r="F175" s="403"/>
      <c r="G175" s="403"/>
      <c r="H175" s="403"/>
      <c r="I175" s="403"/>
      <c r="J175" s="403"/>
      <c r="K175" s="415"/>
    </row>
    <row r="176" spans="1:11" ht="15.75">
      <c r="A176" s="414"/>
      <c r="B176" s="403"/>
      <c r="C176" s="403"/>
      <c r="D176" s="403"/>
      <c r="E176" s="403"/>
      <c r="F176" s="403"/>
      <c r="G176" s="403"/>
      <c r="H176" s="403"/>
      <c r="I176" s="403"/>
      <c r="J176" s="403"/>
      <c r="K176" s="415"/>
    </row>
    <row r="177" spans="1:11" ht="15.75">
      <c r="A177" s="414"/>
      <c r="B177" s="403"/>
      <c r="C177" s="403"/>
      <c r="D177" s="403"/>
      <c r="E177" s="403"/>
      <c r="F177" s="403"/>
      <c r="G177" s="403"/>
      <c r="H177" s="403"/>
      <c r="I177" s="403"/>
      <c r="J177" s="403"/>
      <c r="K177" s="415"/>
    </row>
    <row r="178" spans="1:11" ht="15.75">
      <c r="A178" s="414"/>
      <c r="B178" s="403"/>
      <c r="C178" s="403"/>
      <c r="D178" s="403"/>
      <c r="E178" s="403"/>
      <c r="F178" s="403"/>
      <c r="G178" s="403"/>
      <c r="H178" s="403"/>
      <c r="I178" s="403"/>
      <c r="J178" s="403"/>
      <c r="K178" s="415"/>
    </row>
    <row r="179" spans="1:11" ht="15.75">
      <c r="A179" s="414"/>
      <c r="B179" s="403"/>
      <c r="C179" s="403"/>
      <c r="D179" s="403"/>
      <c r="E179" s="403"/>
      <c r="F179" s="403"/>
      <c r="G179" s="403"/>
      <c r="H179" s="403"/>
      <c r="I179" s="403"/>
      <c r="J179" s="403"/>
      <c r="K179" s="415"/>
    </row>
    <row r="180" spans="1:11" ht="15.75">
      <c r="A180" s="414"/>
      <c r="B180" s="403"/>
      <c r="C180" s="403"/>
      <c r="D180" s="403"/>
      <c r="E180" s="403"/>
      <c r="F180" s="403"/>
      <c r="G180" s="403"/>
      <c r="H180" s="403"/>
      <c r="I180" s="403"/>
      <c r="J180" s="403"/>
      <c r="K180" s="403"/>
    </row>
    <row r="181" spans="1:11" ht="15.75">
      <c r="A181" s="414"/>
      <c r="B181" s="403"/>
      <c r="C181" s="403"/>
      <c r="D181" s="403"/>
      <c r="E181" s="403"/>
      <c r="F181" s="403"/>
      <c r="G181" s="403"/>
      <c r="H181" s="403"/>
      <c r="I181" s="403"/>
      <c r="J181" s="403"/>
      <c r="K181" s="403"/>
    </row>
    <row r="182" spans="1:11" ht="15.75">
      <c r="A182" s="414"/>
      <c r="B182" s="403"/>
      <c r="C182" s="403"/>
      <c r="D182" s="403"/>
      <c r="E182" s="403"/>
      <c r="F182" s="403"/>
      <c r="G182" s="403"/>
      <c r="H182" s="403"/>
      <c r="I182" s="403"/>
      <c r="J182" s="403"/>
      <c r="K182" s="403"/>
    </row>
  </sheetData>
  <mergeCells count="9">
    <mergeCell ref="A81:K81"/>
    <mergeCell ref="A6:A7"/>
    <mergeCell ref="B6:D6"/>
    <mergeCell ref="E6:G6"/>
    <mergeCell ref="A2:K2"/>
    <mergeCell ref="A3:K3"/>
    <mergeCell ref="A4:K4"/>
    <mergeCell ref="A5:K5"/>
    <mergeCell ref="H6:J6"/>
  </mergeCells>
  <conditionalFormatting sqref="K72:K79">
    <cfRule type="expression" dxfId="21" priority="13" stopIfTrue="1">
      <formula>OR(A72="BANCOS",A72="MUTUALES", A72="FONDOS", A72="COOPERATIVAS", A72="TOTAL")</formula>
    </cfRule>
  </conditionalFormatting>
  <conditionalFormatting sqref="K24 K93:K138 K29 K31:K36 K38:K68">
    <cfRule type="expression" dxfId="20" priority="25" stopIfTrue="1">
      <formula>OR(A24="BANCOS",A24="MUTUALES", A24="FONDOS", A24="COOPERATIVAS", A24="TOTAL")</formula>
    </cfRule>
  </conditionalFormatting>
  <conditionalFormatting sqref="K24 G76:J76 K93:K182 G88:J92 K29 K82:K84 K31:K36 K38:K68">
    <cfRule type="expression" dxfId="19" priority="26" stopIfTrue="1">
      <formula>OR(#REF!="BANCOS",#REF!="MUTUALES",#REF!= "FFP",#REF!= "COOPERATIVAS",#REF!= "TOTAL")</formula>
    </cfRule>
  </conditionalFormatting>
  <conditionalFormatting sqref="K24 G76:J76 K93:K182 G88:J92 K29 K82:K84 K31:K36 K38:K68">
    <cfRule type="expression" dxfId="18" priority="27" stopIfTrue="1">
      <formula>OR(#REF!="BANCOS",#REF!="MUTUALES",#REF!= "FONDOS",#REF!= "COOPERATIVAS",#REF!= "TOTAL")</formula>
    </cfRule>
  </conditionalFormatting>
  <conditionalFormatting sqref="G76:J76">
    <cfRule type="expression" dxfId="17" priority="29" stopIfTrue="1">
      <formula>OR(A76="BANCOS",A76="MUTUALES", A76="FONDOS", A76="COOPERATIVAS", A76="TOTAL")</formula>
    </cfRule>
  </conditionalFormatting>
  <conditionalFormatting sqref="K72:K79">
    <cfRule type="expression" dxfId="16" priority="14" stopIfTrue="1">
      <formula>OR(#REF!="BANCOS",#REF!="MUTUALES",#REF!= "FFP",#REF!= "COOPERATIVAS",#REF!= "TOTAL")</formula>
    </cfRule>
  </conditionalFormatting>
  <conditionalFormatting sqref="K72:K79">
    <cfRule type="expression" dxfId="15" priority="15" stopIfTrue="1">
      <formula>OR(#REF!="BANCOS",#REF!="MUTUALES",#REF!= "FONDOS",#REF!= "COOPERATIVAS",#REF!= "TOTAL")</formula>
    </cfRule>
  </conditionalFormatting>
  <conditionalFormatting sqref="G88:J92">
    <cfRule type="expression" dxfId="14" priority="539" stopIfTrue="1">
      <formula>OR(#REF!="BANCOS",#REF!="MUTUALES", #REF!="FONDOS", #REF!="COOPERATIVAS", #REF!="TOTAL")</formula>
    </cfRule>
  </conditionalFormatting>
  <conditionalFormatting sqref="K71">
    <cfRule type="expression" dxfId="13" priority="10" stopIfTrue="1">
      <formula>OR(A71="BANCOS",A71="MUTUALES", A71="FONDOS", A71="COOPERATIVAS", A71="TOTAL")</formula>
    </cfRule>
  </conditionalFormatting>
  <conditionalFormatting sqref="K71">
    <cfRule type="expression" dxfId="12" priority="11" stopIfTrue="1">
      <formula>OR(#REF!="BANCOS",#REF!="MUTUALES",#REF!= "FFP",#REF!= "COOPERATIVAS",#REF!= "TOTAL")</formula>
    </cfRule>
  </conditionalFormatting>
  <conditionalFormatting sqref="K71">
    <cfRule type="expression" dxfId="11" priority="12" stopIfTrue="1">
      <formula>OR(#REF!="BANCOS",#REF!="MUTUALES",#REF!= "FONDOS",#REF!= "COOPERATIVAS",#REF!= "TOTAL")</formula>
    </cfRule>
  </conditionalFormatting>
  <conditionalFormatting sqref="K70">
    <cfRule type="expression" dxfId="10" priority="7" stopIfTrue="1">
      <formula>OR(A70="BANCOS",A70="MUTUALES", A70="FONDOS", A70="COOPERATIVAS", A70="TOTAL")</formula>
    </cfRule>
  </conditionalFormatting>
  <conditionalFormatting sqref="K70">
    <cfRule type="expression" dxfId="9" priority="8" stopIfTrue="1">
      <formula>OR(#REF!="BANCOS",#REF!="MUTUALES",#REF!= "FFP",#REF!= "COOPERATIVAS",#REF!= "TOTAL")</formula>
    </cfRule>
  </conditionalFormatting>
  <conditionalFormatting sqref="K70">
    <cfRule type="expression" dxfId="8" priority="9" stopIfTrue="1">
      <formula>OR(#REF!="BANCOS",#REF!="MUTUALES",#REF!= "FONDOS",#REF!= "COOPERATIVAS",#REF!= "TOTAL")</formula>
    </cfRule>
  </conditionalFormatting>
  <conditionalFormatting sqref="K69">
    <cfRule type="expression" dxfId="7" priority="4" stopIfTrue="1">
      <formula>OR(A69="BANCOS",A69="MUTUALES", A69="FONDOS", A69="COOPERATIVAS", A69="TOTAL")</formula>
    </cfRule>
  </conditionalFormatting>
  <conditionalFormatting sqref="K69">
    <cfRule type="expression" dxfId="6" priority="5" stopIfTrue="1">
      <formula>OR(#REF!="BANCOS",#REF!="MUTUALES",#REF!= "FFP",#REF!= "COOPERATIVAS",#REF!= "TOTAL")</formula>
    </cfRule>
  </conditionalFormatting>
  <conditionalFormatting sqref="K69">
    <cfRule type="expression" dxfId="5" priority="6" stopIfTrue="1">
      <formula>OR(#REF!="BANCOS",#REF!="MUTUALES",#REF!= "FONDOS",#REF!= "COOPERATIVAS",#REF!= "TOTAL")</formula>
    </cfRule>
  </conditionalFormatting>
  <conditionalFormatting sqref="K80">
    <cfRule type="expression" dxfId="4" priority="1" stopIfTrue="1">
      <formula>OR(A80="BANCOS",A80="MUTUALES", A80="FONDOS", A80="COOPERATIVAS", A80="TOTAL")</formula>
    </cfRule>
  </conditionalFormatting>
  <conditionalFormatting sqref="K80">
    <cfRule type="expression" dxfId="3" priority="2" stopIfTrue="1">
      <formula>OR(#REF!="BANCOS",#REF!="MUTUALES",#REF!= "FFP",#REF!= "COOPERATIVAS",#REF!= "TOTAL")</formula>
    </cfRule>
  </conditionalFormatting>
  <conditionalFormatting sqref="K80">
    <cfRule type="expression" dxfId="2" priority="3" stopIfTrue="1">
      <formula>OR(#REF!="BANCOS",#REF!="MUTUALES",#REF!= "FONDOS",#REF!= "COOPERATIVAS",#REF!= "TOTAL")</formula>
    </cfRule>
  </conditionalFormatting>
  <conditionalFormatting sqref="K82:K84">
    <cfRule type="expression" dxfId="1" priority="667" stopIfTrue="1">
      <formula>OR(#REF!="BANCOS",#REF!="MUTUALES", #REF!="FONDOS", #REF!="COOPERATIVAS", #REF!="TOTAL")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M194"/>
  <sheetViews>
    <sheetView showGridLines="0" zoomScale="85" zoomScaleNormal="85" workbookViewId="0">
      <selection activeCell="L22" sqref="L22"/>
    </sheetView>
  </sheetViews>
  <sheetFormatPr defaultColWidth="11.42578125" defaultRowHeight="15"/>
  <cols>
    <col min="1" max="1" width="23.85546875" style="20" customWidth="1"/>
    <col min="2" max="2" width="22.5703125" style="40" customWidth="1"/>
    <col min="3" max="3" width="21.7109375" style="40" customWidth="1"/>
    <col min="4" max="4" width="23.85546875" style="40" customWidth="1"/>
    <col min="5" max="5" width="23" style="40" customWidth="1"/>
    <col min="6" max="6" width="24" style="40" customWidth="1"/>
    <col min="7" max="7" width="15.7109375" style="40" customWidth="1"/>
    <col min="8" max="8" width="19.5703125" style="40" customWidth="1"/>
    <col min="9" max="9" width="20" style="40" customWidth="1"/>
    <col min="10" max="10" width="18.42578125" style="40" customWidth="1"/>
    <col min="11" max="11" width="20.140625" style="40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3" ht="7.5" customHeight="1">
      <c r="A1" s="393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3" s="1" customFormat="1" ht="27.75" customHeight="1">
      <c r="A2" s="785" t="s">
        <v>667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</row>
    <row r="3" spans="1:13" s="1" customFormat="1" ht="20.25" customHeight="1">
      <c r="A3" s="785" t="s">
        <v>85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</row>
    <row r="4" spans="1:13" s="1" customFormat="1" ht="24" customHeight="1">
      <c r="A4" s="785" t="s">
        <v>846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</row>
    <row r="5" spans="1:13" s="33" customFormat="1" ht="28.5" customHeight="1" thickBot="1">
      <c r="A5" s="797" t="s">
        <v>673</v>
      </c>
      <c r="B5" s="797"/>
      <c r="C5" s="797"/>
      <c r="D5" s="797"/>
      <c r="E5" s="797"/>
      <c r="F5" s="797"/>
      <c r="G5" s="797"/>
      <c r="H5" s="797"/>
      <c r="I5" s="797"/>
      <c r="J5" s="797"/>
      <c r="K5" s="797"/>
    </row>
    <row r="6" spans="1:13" s="34" customFormat="1" ht="17.25" thickTop="1" thickBot="1">
      <c r="A6" s="481" t="s">
        <v>610</v>
      </c>
      <c r="B6" s="482" t="s">
        <v>86</v>
      </c>
      <c r="C6" s="482" t="s">
        <v>87</v>
      </c>
      <c r="D6" s="482" t="s">
        <v>88</v>
      </c>
      <c r="E6" s="482" t="s">
        <v>89</v>
      </c>
      <c r="F6" s="482" t="s">
        <v>90</v>
      </c>
      <c r="G6" s="483" t="s">
        <v>6</v>
      </c>
      <c r="H6" s="483" t="s">
        <v>91</v>
      </c>
      <c r="I6" s="483" t="s">
        <v>8</v>
      </c>
      <c r="J6" s="483" t="s">
        <v>92</v>
      </c>
      <c r="K6" s="483" t="s">
        <v>93</v>
      </c>
    </row>
    <row r="7" spans="1:13" s="34" customFormat="1" ht="18.75" customHeight="1" thickTop="1">
      <c r="A7" s="484" t="s">
        <v>590</v>
      </c>
      <c r="B7" s="484"/>
      <c r="C7" s="484"/>
      <c r="D7" s="484"/>
      <c r="E7" s="484"/>
      <c r="F7" s="484"/>
      <c r="G7" s="484"/>
      <c r="H7" s="484"/>
      <c r="I7" s="484"/>
      <c r="J7" s="485"/>
      <c r="K7" s="486"/>
    </row>
    <row r="8" spans="1:13" s="34" customFormat="1">
      <c r="A8" s="487" t="s">
        <v>48</v>
      </c>
      <c r="B8" s="470">
        <v>86458.707070000004</v>
      </c>
      <c r="C8" s="470">
        <v>929808.69656000007</v>
      </c>
      <c r="D8" s="470">
        <v>774476.09242</v>
      </c>
      <c r="E8" s="470">
        <v>54253.694600000003</v>
      </c>
      <c r="F8" s="470">
        <v>9680.7750400000004</v>
      </c>
      <c r="G8" s="470">
        <v>72037.098259999999</v>
      </c>
      <c r="H8" s="470">
        <v>2424424.7548399996</v>
      </c>
      <c r="I8" s="470">
        <v>10859.24538</v>
      </c>
      <c r="J8" s="470">
        <v>0</v>
      </c>
      <c r="K8" s="470">
        <v>4361999.0641700001</v>
      </c>
      <c r="L8" s="419"/>
      <c r="M8" s="36"/>
    </row>
    <row r="9" spans="1:13" s="34" customFormat="1">
      <c r="A9" s="487" t="s">
        <v>50</v>
      </c>
      <c r="B9" s="470">
        <v>0</v>
      </c>
      <c r="C9" s="470">
        <v>6750</v>
      </c>
      <c r="D9" s="470">
        <v>0</v>
      </c>
      <c r="E9" s="470">
        <v>0</v>
      </c>
      <c r="F9" s="470">
        <v>0</v>
      </c>
      <c r="G9" s="470">
        <v>0</v>
      </c>
      <c r="H9" s="470">
        <v>167517.00474</v>
      </c>
      <c r="I9" s="470">
        <v>0</v>
      </c>
      <c r="J9" s="470">
        <v>0</v>
      </c>
      <c r="K9" s="470">
        <v>174267.00474</v>
      </c>
      <c r="L9" s="419"/>
      <c r="M9" s="36"/>
    </row>
    <row r="10" spans="1:13" s="34" customFormat="1">
      <c r="A10" s="487" t="s">
        <v>53</v>
      </c>
      <c r="B10" s="470">
        <v>2410.3702599999997</v>
      </c>
      <c r="C10" s="470">
        <v>345893.36238999991</v>
      </c>
      <c r="D10" s="470">
        <v>455663.8412400001</v>
      </c>
      <c r="E10" s="470">
        <v>0</v>
      </c>
      <c r="F10" s="470">
        <v>0</v>
      </c>
      <c r="G10" s="470">
        <v>22990.816260000007</v>
      </c>
      <c r="H10" s="470">
        <v>2017622.5843399998</v>
      </c>
      <c r="I10" s="470">
        <v>0</v>
      </c>
      <c r="J10" s="470">
        <v>0</v>
      </c>
      <c r="K10" s="470">
        <v>2844580.9744899999</v>
      </c>
      <c r="L10" s="419"/>
      <c r="M10" s="36"/>
    </row>
    <row r="11" spans="1:13" s="34" customFormat="1">
      <c r="A11" s="487" t="s">
        <v>57</v>
      </c>
      <c r="B11" s="470">
        <v>33194.826800000003</v>
      </c>
      <c r="C11" s="470">
        <v>288472.45603999996</v>
      </c>
      <c r="D11" s="470">
        <v>177135.18385</v>
      </c>
      <c r="E11" s="470">
        <v>52847.241230000007</v>
      </c>
      <c r="F11" s="470">
        <v>0</v>
      </c>
      <c r="G11" s="470">
        <v>73995.489320000022</v>
      </c>
      <c r="H11" s="470">
        <v>340078.84969000006</v>
      </c>
      <c r="I11" s="470">
        <v>0</v>
      </c>
      <c r="J11" s="470">
        <v>0</v>
      </c>
      <c r="K11" s="470">
        <v>965724.04693000007</v>
      </c>
      <c r="L11" s="419"/>
      <c r="M11" s="36"/>
    </row>
    <row r="12" spans="1:13" s="34" customFormat="1">
      <c r="A12" s="487" t="s">
        <v>585</v>
      </c>
      <c r="B12" s="470">
        <v>68856.344360000017</v>
      </c>
      <c r="C12" s="470">
        <v>375377.99034000008</v>
      </c>
      <c r="D12" s="470">
        <v>287764.4656</v>
      </c>
      <c r="E12" s="470">
        <v>23891.970740000001</v>
      </c>
      <c r="F12" s="470">
        <v>12056.157299999997</v>
      </c>
      <c r="G12" s="470">
        <v>60309.416959999995</v>
      </c>
      <c r="H12" s="470">
        <v>4176164.7165200012</v>
      </c>
      <c r="I12" s="470">
        <v>0</v>
      </c>
      <c r="J12" s="470">
        <v>0</v>
      </c>
      <c r="K12" s="470">
        <v>5004421.0618200013</v>
      </c>
      <c r="L12" s="419"/>
      <c r="M12" s="36"/>
    </row>
    <row r="13" spans="1:13" s="34" customFormat="1">
      <c r="A13" s="487" t="s">
        <v>55</v>
      </c>
      <c r="B13" s="470">
        <v>4421.3708699999997</v>
      </c>
      <c r="C13" s="470">
        <v>126761.78714999999</v>
      </c>
      <c r="D13" s="470">
        <v>128776.75476999999</v>
      </c>
      <c r="E13" s="470">
        <v>4564.0977999999996</v>
      </c>
      <c r="F13" s="470">
        <v>0</v>
      </c>
      <c r="G13" s="470">
        <v>31397.4584</v>
      </c>
      <c r="H13" s="470">
        <v>2094356.9880600004</v>
      </c>
      <c r="I13" s="470">
        <v>217612.00503</v>
      </c>
      <c r="J13" s="470">
        <v>0</v>
      </c>
      <c r="K13" s="470">
        <v>2607890.4620800004</v>
      </c>
      <c r="L13" s="419"/>
      <c r="M13" s="36"/>
    </row>
    <row r="14" spans="1:13" s="34" customFormat="1">
      <c r="A14" s="487" t="s">
        <v>56</v>
      </c>
      <c r="B14" s="470">
        <v>154335.68799999999</v>
      </c>
      <c r="C14" s="470">
        <v>1455831.21013</v>
      </c>
      <c r="D14" s="470">
        <v>471326.34571000002</v>
      </c>
      <c r="E14" s="470">
        <v>78300.813840000017</v>
      </c>
      <c r="F14" s="470">
        <v>174102.51461999997</v>
      </c>
      <c r="G14" s="470">
        <v>212903.51907999997</v>
      </c>
      <c r="H14" s="470">
        <v>1081175.70793</v>
      </c>
      <c r="I14" s="470">
        <v>65303.508660000007</v>
      </c>
      <c r="J14" s="470">
        <v>54024.366479999997</v>
      </c>
      <c r="K14" s="470">
        <v>3747303.6744499998</v>
      </c>
      <c r="L14" s="419"/>
      <c r="M14" s="36"/>
    </row>
    <row r="15" spans="1:13" s="34" customFormat="1">
      <c r="A15" s="487" t="s">
        <v>51</v>
      </c>
      <c r="B15" s="470">
        <v>89749.914820000005</v>
      </c>
      <c r="C15" s="470">
        <v>1579301.5727200001</v>
      </c>
      <c r="D15" s="470">
        <v>891396.82228999992</v>
      </c>
      <c r="E15" s="470">
        <v>44114.237630000003</v>
      </c>
      <c r="F15" s="470">
        <v>176581.48354999998</v>
      </c>
      <c r="G15" s="470">
        <v>262310.93839999998</v>
      </c>
      <c r="H15" s="470">
        <v>2576663.9519099998</v>
      </c>
      <c r="I15" s="470">
        <v>76258.979160000003</v>
      </c>
      <c r="J15" s="470">
        <v>30261.211219999994</v>
      </c>
      <c r="K15" s="470">
        <v>5726639.1116999993</v>
      </c>
      <c r="L15" s="419"/>
      <c r="M15" s="36"/>
    </row>
    <row r="16" spans="1:13" s="34" customFormat="1">
      <c r="A16" s="487" t="s">
        <v>47</v>
      </c>
      <c r="B16" s="470">
        <v>272768.39373000001</v>
      </c>
      <c r="C16" s="470">
        <v>1202023.99131</v>
      </c>
      <c r="D16" s="470">
        <v>985692.09312999982</v>
      </c>
      <c r="E16" s="470">
        <v>67544.32819</v>
      </c>
      <c r="F16" s="470">
        <v>52661.290890000018</v>
      </c>
      <c r="G16" s="470">
        <v>228714.47409999999</v>
      </c>
      <c r="H16" s="470">
        <v>2875043.1867300011</v>
      </c>
      <c r="I16" s="470">
        <v>136403.94344999999</v>
      </c>
      <c r="J16" s="470">
        <v>18446.262830000003</v>
      </c>
      <c r="K16" s="470">
        <v>5839297.9643600015</v>
      </c>
      <c r="L16" s="419"/>
      <c r="M16" s="36"/>
    </row>
    <row r="17" spans="1:13" s="34" customFormat="1">
      <c r="A17" s="487" t="s">
        <v>49</v>
      </c>
      <c r="B17" s="470">
        <v>0</v>
      </c>
      <c r="C17" s="470">
        <v>0</v>
      </c>
      <c r="D17" s="470">
        <v>0</v>
      </c>
      <c r="E17" s="470">
        <v>0</v>
      </c>
      <c r="F17" s="470">
        <v>0</v>
      </c>
      <c r="G17" s="470">
        <v>0</v>
      </c>
      <c r="H17" s="470">
        <v>74068.494449999984</v>
      </c>
      <c r="I17" s="470">
        <v>0</v>
      </c>
      <c r="J17" s="470">
        <v>0</v>
      </c>
      <c r="K17" s="470">
        <v>74068.494449999984</v>
      </c>
      <c r="L17" s="419"/>
      <c r="M17" s="36"/>
    </row>
    <row r="18" spans="1:13" s="34" customFormat="1">
      <c r="A18" s="487" t="s">
        <v>46</v>
      </c>
      <c r="B18" s="470">
        <v>70723.775440000012</v>
      </c>
      <c r="C18" s="470">
        <v>1206636.5801999997</v>
      </c>
      <c r="D18" s="470">
        <v>1077095.76927</v>
      </c>
      <c r="E18" s="470">
        <v>234439.54543000003</v>
      </c>
      <c r="F18" s="470">
        <v>72827.033900000009</v>
      </c>
      <c r="G18" s="470">
        <v>132920.44435999999</v>
      </c>
      <c r="H18" s="470">
        <v>2192026.8048100001</v>
      </c>
      <c r="I18" s="470">
        <v>84270.814549999996</v>
      </c>
      <c r="J18" s="470">
        <v>2391.5406400000002</v>
      </c>
      <c r="K18" s="470">
        <v>5073332.3086000001</v>
      </c>
      <c r="L18" s="419"/>
      <c r="M18" s="36"/>
    </row>
    <row r="19" spans="1:13" s="34" customFormat="1">
      <c r="A19" s="487" t="s">
        <v>584</v>
      </c>
      <c r="B19" s="470">
        <v>114844.19787999999</v>
      </c>
      <c r="C19" s="470">
        <v>788410.51774999977</v>
      </c>
      <c r="D19" s="470">
        <v>876529.64171999949</v>
      </c>
      <c r="E19" s="470">
        <v>37595.284699999997</v>
      </c>
      <c r="F19" s="470">
        <v>99131.206829999996</v>
      </c>
      <c r="G19" s="470">
        <v>126632.33566000003</v>
      </c>
      <c r="H19" s="470">
        <v>619531.21302999998</v>
      </c>
      <c r="I19" s="470">
        <v>164053.42774000001</v>
      </c>
      <c r="J19" s="470">
        <v>27189.652049999997</v>
      </c>
      <c r="K19" s="470">
        <v>2853917.4773599994</v>
      </c>
      <c r="L19" s="419"/>
      <c r="M19" s="36"/>
    </row>
    <row r="20" spans="1:13" s="34" customFormat="1">
      <c r="A20" s="487" t="s">
        <v>54</v>
      </c>
      <c r="B20" s="470">
        <v>178311.34503999999</v>
      </c>
      <c r="C20" s="470">
        <v>1641847.0334799995</v>
      </c>
      <c r="D20" s="470">
        <v>1088629.7275399999</v>
      </c>
      <c r="E20" s="470">
        <v>52544.630420000001</v>
      </c>
      <c r="F20" s="470">
        <v>42280.571599999996</v>
      </c>
      <c r="G20" s="470">
        <v>153060.29582999999</v>
      </c>
      <c r="H20" s="470">
        <v>888874.48223000008</v>
      </c>
      <c r="I20" s="470">
        <v>24020.873629999998</v>
      </c>
      <c r="J20" s="470">
        <v>13960.893610000001</v>
      </c>
      <c r="K20" s="470">
        <v>4083529.8533799993</v>
      </c>
      <c r="L20" s="419"/>
      <c r="M20" s="36"/>
    </row>
    <row r="21" spans="1:13" s="34" customFormat="1">
      <c r="A21" s="487" t="s">
        <v>52</v>
      </c>
      <c r="B21" s="470">
        <v>319815.38598000002</v>
      </c>
      <c r="C21" s="470">
        <v>1596971.3121100001</v>
      </c>
      <c r="D21" s="470">
        <v>1257168.1132700001</v>
      </c>
      <c r="E21" s="470">
        <v>139272.59302999996</v>
      </c>
      <c r="F21" s="470">
        <v>146442.52750000003</v>
      </c>
      <c r="G21" s="470">
        <v>249956.74078000002</v>
      </c>
      <c r="H21" s="470">
        <v>2130361.3568300004</v>
      </c>
      <c r="I21" s="470">
        <v>85679.875820000001</v>
      </c>
      <c r="J21" s="470">
        <v>53387.149759999993</v>
      </c>
      <c r="K21" s="470">
        <v>5979055.0550800003</v>
      </c>
      <c r="L21" s="419"/>
      <c r="M21" s="36"/>
    </row>
    <row r="22" spans="1:13" s="34" customFormat="1">
      <c r="A22" s="487" t="s">
        <v>58</v>
      </c>
      <c r="B22" s="470">
        <v>1395890.3202500003</v>
      </c>
      <c r="C22" s="470">
        <v>11544086.51018</v>
      </c>
      <c r="D22" s="470">
        <v>8471654.8508099988</v>
      </c>
      <c r="E22" s="470">
        <v>789368.43761000002</v>
      </c>
      <c r="F22" s="470">
        <v>785763.56122999999</v>
      </c>
      <c r="G22" s="470">
        <v>1627229.0274099999</v>
      </c>
      <c r="H22" s="470">
        <v>23657910.096110005</v>
      </c>
      <c r="I22" s="470">
        <v>864462.67342000012</v>
      </c>
      <c r="J22" s="470">
        <v>199661.07658999998</v>
      </c>
      <c r="K22" s="470">
        <v>49336026.553610004</v>
      </c>
      <c r="L22" s="419"/>
      <c r="M22" s="36"/>
    </row>
    <row r="23" spans="1:13" s="34" customFormat="1" ht="12.75">
      <c r="A23" s="484" t="s">
        <v>586</v>
      </c>
      <c r="B23" s="484"/>
      <c r="C23" s="484"/>
      <c r="D23" s="484"/>
      <c r="E23" s="484"/>
      <c r="F23" s="484"/>
      <c r="G23" s="484"/>
      <c r="H23" s="484"/>
      <c r="I23" s="484"/>
      <c r="J23" s="484"/>
      <c r="K23" s="484" t="s">
        <v>94</v>
      </c>
    </row>
    <row r="24" spans="1:13" s="34" customFormat="1" ht="12.75">
      <c r="A24" s="487" t="s">
        <v>588</v>
      </c>
      <c r="B24" s="470">
        <v>0</v>
      </c>
      <c r="C24" s="470">
        <v>71140.837370000008</v>
      </c>
      <c r="D24" s="470">
        <v>293607.71480000007</v>
      </c>
      <c r="E24" s="470">
        <v>0</v>
      </c>
      <c r="F24" s="470">
        <v>0</v>
      </c>
      <c r="G24" s="470">
        <v>0</v>
      </c>
      <c r="H24" s="470">
        <v>64643.911140000004</v>
      </c>
      <c r="I24" s="470">
        <v>0</v>
      </c>
      <c r="J24" s="470">
        <v>0</v>
      </c>
      <c r="K24" s="470">
        <v>429392.46331000008</v>
      </c>
    </row>
    <row r="25" spans="1:13" s="34" customFormat="1" ht="12.75">
      <c r="A25" s="487" t="s">
        <v>589</v>
      </c>
      <c r="B25" s="470">
        <v>81399.395300000004</v>
      </c>
      <c r="C25" s="470">
        <v>299353.13995000004</v>
      </c>
      <c r="D25" s="470">
        <v>223974.42246999996</v>
      </c>
      <c r="E25" s="470">
        <v>79522.264599999995</v>
      </c>
      <c r="F25" s="470">
        <v>52642.960360000012</v>
      </c>
      <c r="G25" s="470">
        <v>86850.387300000031</v>
      </c>
      <c r="H25" s="470">
        <v>311012.44622999994</v>
      </c>
      <c r="I25" s="470">
        <v>57009.656720000014</v>
      </c>
      <c r="J25" s="470">
        <v>1039.09736</v>
      </c>
      <c r="K25" s="470">
        <v>1192803.7702900001</v>
      </c>
    </row>
    <row r="26" spans="1:13" s="34" customFormat="1" ht="12.75">
      <c r="A26" s="487" t="s">
        <v>58</v>
      </c>
      <c r="B26" s="470">
        <v>81399.395300000004</v>
      </c>
      <c r="C26" s="470">
        <v>370493.97732000006</v>
      </c>
      <c r="D26" s="470">
        <v>517582.13727000006</v>
      </c>
      <c r="E26" s="470">
        <v>79522.264599999995</v>
      </c>
      <c r="F26" s="470">
        <v>52642.960360000012</v>
      </c>
      <c r="G26" s="470">
        <v>86850.387300000031</v>
      </c>
      <c r="H26" s="470">
        <v>375656.35736999993</v>
      </c>
      <c r="I26" s="470">
        <v>57009.656720000014</v>
      </c>
      <c r="J26" s="470">
        <v>1039.09736</v>
      </c>
      <c r="K26" s="470">
        <v>1622196.2336000002</v>
      </c>
    </row>
    <row r="27" spans="1:13" s="34" customFormat="1" ht="12.75">
      <c r="A27" s="488" t="s">
        <v>776</v>
      </c>
      <c r="B27" s="484"/>
      <c r="C27" s="484"/>
      <c r="D27" s="484"/>
      <c r="E27" s="484"/>
      <c r="F27" s="484"/>
      <c r="G27" s="484"/>
      <c r="H27" s="484"/>
      <c r="I27" s="484"/>
      <c r="J27" s="484"/>
      <c r="K27" s="484" t="s">
        <v>94</v>
      </c>
    </row>
    <row r="28" spans="1:13" s="34" customFormat="1" ht="12.75">
      <c r="A28" s="487" t="s">
        <v>751</v>
      </c>
      <c r="B28" s="470">
        <v>0</v>
      </c>
      <c r="C28" s="470">
        <v>81716.52168999998</v>
      </c>
      <c r="D28" s="470">
        <v>1057.3907300000001</v>
      </c>
      <c r="E28" s="470">
        <v>0</v>
      </c>
      <c r="F28" s="470">
        <v>0</v>
      </c>
      <c r="G28" s="470">
        <v>15831.133619999997</v>
      </c>
      <c r="H28" s="470">
        <v>13556.19695</v>
      </c>
      <c r="I28" s="470">
        <v>0</v>
      </c>
      <c r="J28" s="470">
        <v>0</v>
      </c>
      <c r="K28" s="470">
        <v>112161.24298999997</v>
      </c>
    </row>
    <row r="29" spans="1:13" s="34" customFormat="1" ht="12.75">
      <c r="A29" s="487" t="s">
        <v>755</v>
      </c>
      <c r="B29" s="470">
        <v>6374.7436699999998</v>
      </c>
      <c r="C29" s="470">
        <v>0</v>
      </c>
      <c r="D29" s="470">
        <v>0</v>
      </c>
      <c r="E29" s="470">
        <v>0</v>
      </c>
      <c r="F29" s="470">
        <v>0</v>
      </c>
      <c r="G29" s="470">
        <v>0</v>
      </c>
      <c r="H29" s="470">
        <v>0</v>
      </c>
      <c r="I29" s="470">
        <v>0</v>
      </c>
      <c r="J29" s="470">
        <v>0</v>
      </c>
      <c r="K29" s="470">
        <v>6374.7436699999998</v>
      </c>
    </row>
    <row r="30" spans="1:13" s="34" customFormat="1" ht="12.75">
      <c r="A30" s="487" t="s">
        <v>757</v>
      </c>
      <c r="B30" s="470">
        <v>0</v>
      </c>
      <c r="C30" s="470">
        <v>0</v>
      </c>
      <c r="D30" s="470">
        <v>0</v>
      </c>
      <c r="E30" s="470">
        <v>0</v>
      </c>
      <c r="F30" s="470">
        <v>0</v>
      </c>
      <c r="G30" s="470">
        <v>0</v>
      </c>
      <c r="H30" s="470">
        <v>0</v>
      </c>
      <c r="I30" s="470">
        <v>0</v>
      </c>
      <c r="J30" s="470">
        <v>1532.8890800000001</v>
      </c>
      <c r="K30" s="470">
        <v>1532.8890800000001</v>
      </c>
    </row>
    <row r="31" spans="1:13" s="34" customFormat="1" ht="12.75">
      <c r="A31" s="487" t="s">
        <v>754</v>
      </c>
      <c r="B31" s="470">
        <v>0</v>
      </c>
      <c r="C31" s="470">
        <v>0</v>
      </c>
      <c r="D31" s="470">
        <v>0</v>
      </c>
      <c r="E31" s="470">
        <v>13092.666999999999</v>
      </c>
      <c r="F31" s="470">
        <v>0</v>
      </c>
      <c r="G31" s="470">
        <v>0</v>
      </c>
      <c r="H31" s="470">
        <v>0</v>
      </c>
      <c r="I31" s="470">
        <v>0</v>
      </c>
      <c r="J31" s="470">
        <v>0</v>
      </c>
      <c r="K31" s="470">
        <v>13092.666999999999</v>
      </c>
    </row>
    <row r="32" spans="1:13" s="34" customFormat="1" ht="12.75">
      <c r="A32" s="487" t="s">
        <v>753</v>
      </c>
      <c r="B32" s="470">
        <v>0</v>
      </c>
      <c r="C32" s="470">
        <v>0</v>
      </c>
      <c r="D32" s="470">
        <v>12084.26295</v>
      </c>
      <c r="E32" s="470">
        <v>0</v>
      </c>
      <c r="F32" s="470">
        <v>0</v>
      </c>
      <c r="G32" s="470">
        <v>0</v>
      </c>
      <c r="H32" s="470">
        <v>0</v>
      </c>
      <c r="I32" s="470">
        <v>0</v>
      </c>
      <c r="J32" s="470">
        <v>0</v>
      </c>
      <c r="K32" s="470">
        <v>12084.26295</v>
      </c>
    </row>
    <row r="33" spans="1:11" s="34" customFormat="1" ht="12.75">
      <c r="A33" s="487" t="s">
        <v>756</v>
      </c>
      <c r="B33" s="470">
        <v>0</v>
      </c>
      <c r="C33" s="470">
        <v>0</v>
      </c>
      <c r="D33" s="470">
        <v>0</v>
      </c>
      <c r="E33" s="470">
        <v>0</v>
      </c>
      <c r="F33" s="470">
        <v>1130.81423</v>
      </c>
      <c r="G33" s="470">
        <v>0</v>
      </c>
      <c r="H33" s="470">
        <v>0</v>
      </c>
      <c r="I33" s="470">
        <v>0</v>
      </c>
      <c r="J33" s="470">
        <v>0</v>
      </c>
      <c r="K33" s="470">
        <v>1130.81423</v>
      </c>
    </row>
    <row r="34" spans="1:11" s="34" customFormat="1" ht="12.75">
      <c r="A34" s="487" t="s">
        <v>758</v>
      </c>
      <c r="B34" s="470">
        <v>0</v>
      </c>
      <c r="C34" s="470">
        <v>0</v>
      </c>
      <c r="D34" s="470">
        <v>0</v>
      </c>
      <c r="E34" s="470">
        <v>0</v>
      </c>
      <c r="F34" s="470">
        <v>0</v>
      </c>
      <c r="G34" s="470">
        <v>0</v>
      </c>
      <c r="H34" s="470">
        <v>0</v>
      </c>
      <c r="I34" s="470">
        <v>2044.7346500000001</v>
      </c>
      <c r="J34" s="470">
        <v>0</v>
      </c>
      <c r="K34" s="470">
        <v>2044.7346500000001</v>
      </c>
    </row>
    <row r="35" spans="1:11" s="34" customFormat="1" ht="12.75">
      <c r="A35" s="487" t="s">
        <v>58</v>
      </c>
      <c r="B35" s="470">
        <v>6374.7436699999998</v>
      </c>
      <c r="C35" s="470">
        <v>81716.52168999998</v>
      </c>
      <c r="D35" s="470">
        <v>13141.653679999999</v>
      </c>
      <c r="E35" s="470">
        <v>13092.666999999999</v>
      </c>
      <c r="F35" s="470">
        <v>1130.81423</v>
      </c>
      <c r="G35" s="470">
        <v>15831.133619999997</v>
      </c>
      <c r="H35" s="470">
        <v>13556.19695</v>
      </c>
      <c r="I35" s="470">
        <v>2044.7346500000001</v>
      </c>
      <c r="J35" s="470">
        <v>1532.8890800000001</v>
      </c>
      <c r="K35" s="470">
        <v>148421.35457</v>
      </c>
    </row>
    <row r="36" spans="1:11" s="34" customFormat="1" ht="12.75">
      <c r="A36" s="488" t="s">
        <v>275</v>
      </c>
      <c r="B36" s="484"/>
      <c r="C36" s="484"/>
      <c r="D36" s="484"/>
      <c r="E36" s="484"/>
      <c r="F36" s="484"/>
      <c r="G36" s="484"/>
      <c r="H36" s="484"/>
      <c r="I36" s="484"/>
      <c r="J36" s="484"/>
      <c r="K36" s="484" t="s">
        <v>94</v>
      </c>
    </row>
    <row r="37" spans="1:11" s="34" customFormat="1" ht="12.75">
      <c r="A37" s="487" t="s">
        <v>80</v>
      </c>
      <c r="B37" s="470">
        <v>0</v>
      </c>
      <c r="C37" s="470">
        <v>0</v>
      </c>
      <c r="D37" s="470">
        <v>0</v>
      </c>
      <c r="E37" s="470">
        <v>1290.20533</v>
      </c>
      <c r="F37" s="470">
        <v>2583.4162800000004</v>
      </c>
      <c r="G37" s="470">
        <v>0</v>
      </c>
      <c r="H37" s="470">
        <v>0</v>
      </c>
      <c r="I37" s="470">
        <v>0</v>
      </c>
      <c r="J37" s="470">
        <v>0</v>
      </c>
      <c r="K37" s="470">
        <v>3873.6216100000001</v>
      </c>
    </row>
    <row r="38" spans="1:11" s="34" customFormat="1" ht="12.75">
      <c r="A38" s="487" t="s">
        <v>65</v>
      </c>
      <c r="B38" s="470">
        <v>0</v>
      </c>
      <c r="C38" s="470">
        <v>0</v>
      </c>
      <c r="D38" s="470">
        <v>0</v>
      </c>
      <c r="E38" s="470">
        <v>0</v>
      </c>
      <c r="F38" s="470">
        <v>0</v>
      </c>
      <c r="G38" s="470">
        <v>4690.8083899999983</v>
      </c>
      <c r="H38" s="470">
        <v>0</v>
      </c>
      <c r="I38" s="470">
        <v>0</v>
      </c>
      <c r="J38" s="470">
        <v>0</v>
      </c>
      <c r="K38" s="470">
        <v>4690.8083899999983</v>
      </c>
    </row>
    <row r="39" spans="1:11" s="34" customFormat="1" ht="12.75">
      <c r="A39" s="487" t="s">
        <v>84</v>
      </c>
      <c r="B39" s="470">
        <v>0</v>
      </c>
      <c r="C39" s="470">
        <v>0</v>
      </c>
      <c r="D39" s="470">
        <v>12347.16437</v>
      </c>
      <c r="E39" s="470">
        <v>0</v>
      </c>
      <c r="F39" s="470">
        <v>0</v>
      </c>
      <c r="G39" s="470">
        <v>0</v>
      </c>
      <c r="H39" s="470">
        <v>0</v>
      </c>
      <c r="I39" s="470">
        <v>0</v>
      </c>
      <c r="J39" s="470">
        <v>0</v>
      </c>
      <c r="K39" s="470">
        <v>12347.16437</v>
      </c>
    </row>
    <row r="40" spans="1:11" s="34" customFormat="1" ht="12.75">
      <c r="A40" s="487" t="s">
        <v>780</v>
      </c>
      <c r="B40" s="470">
        <v>0</v>
      </c>
      <c r="C40" s="470">
        <v>0</v>
      </c>
      <c r="D40" s="470">
        <v>36629.503109999998</v>
      </c>
      <c r="E40" s="470">
        <v>0</v>
      </c>
      <c r="F40" s="470">
        <v>0</v>
      </c>
      <c r="G40" s="470">
        <v>0</v>
      </c>
      <c r="H40" s="470">
        <v>0</v>
      </c>
      <c r="I40" s="470">
        <v>0</v>
      </c>
      <c r="J40" s="470">
        <v>0</v>
      </c>
      <c r="K40" s="470">
        <v>36629.503109999998</v>
      </c>
    </row>
    <row r="41" spans="1:11" s="34" customFormat="1" ht="12.75">
      <c r="A41" s="487" t="s">
        <v>72</v>
      </c>
      <c r="B41" s="470">
        <v>0</v>
      </c>
      <c r="C41" s="470">
        <v>0</v>
      </c>
      <c r="D41" s="470">
        <v>0</v>
      </c>
      <c r="E41" s="470">
        <v>0</v>
      </c>
      <c r="F41" s="470">
        <v>0</v>
      </c>
      <c r="G41" s="470">
        <v>0</v>
      </c>
      <c r="H41" s="470">
        <v>29079.377479999992</v>
      </c>
      <c r="I41" s="470">
        <v>0</v>
      </c>
      <c r="J41" s="470">
        <v>0</v>
      </c>
      <c r="K41" s="470">
        <v>29079.377479999992</v>
      </c>
    </row>
    <row r="42" spans="1:11" s="34" customFormat="1" ht="12.75">
      <c r="A42" s="487" t="s">
        <v>79</v>
      </c>
      <c r="B42" s="470">
        <v>678.30540999999994</v>
      </c>
      <c r="C42" s="470">
        <v>0</v>
      </c>
      <c r="D42" s="470">
        <v>0</v>
      </c>
      <c r="E42" s="470">
        <v>0</v>
      </c>
      <c r="F42" s="470">
        <v>7200.2825899999998</v>
      </c>
      <c r="G42" s="470">
        <v>0</v>
      </c>
      <c r="H42" s="470">
        <v>0</v>
      </c>
      <c r="I42" s="470">
        <v>0</v>
      </c>
      <c r="J42" s="470">
        <v>0</v>
      </c>
      <c r="K42" s="470">
        <v>7878.5879999999997</v>
      </c>
    </row>
    <row r="43" spans="1:11" s="34" customFormat="1" ht="12.75">
      <c r="A43" s="487" t="s">
        <v>75</v>
      </c>
      <c r="B43" s="470">
        <v>0</v>
      </c>
      <c r="C43" s="470">
        <v>0</v>
      </c>
      <c r="D43" s="470">
        <v>0</v>
      </c>
      <c r="E43" s="470">
        <v>0</v>
      </c>
      <c r="F43" s="470">
        <v>19312.948189999999</v>
      </c>
      <c r="G43" s="470">
        <v>1265.1329099999998</v>
      </c>
      <c r="H43" s="470">
        <v>0</v>
      </c>
      <c r="I43" s="470">
        <v>0</v>
      </c>
      <c r="J43" s="470">
        <v>0</v>
      </c>
      <c r="K43" s="470">
        <v>20578.081099999999</v>
      </c>
    </row>
    <row r="44" spans="1:11" s="34" customFormat="1" ht="12.75">
      <c r="A44" s="487" t="s">
        <v>78</v>
      </c>
      <c r="B44" s="470">
        <v>0</v>
      </c>
      <c r="C44" s="470">
        <v>0</v>
      </c>
      <c r="D44" s="470">
        <v>0</v>
      </c>
      <c r="E44" s="470">
        <v>0</v>
      </c>
      <c r="F44" s="470">
        <v>0</v>
      </c>
      <c r="G44" s="470">
        <v>1751.55035</v>
      </c>
      <c r="H44" s="470">
        <v>0</v>
      </c>
      <c r="I44" s="470">
        <v>0</v>
      </c>
      <c r="J44" s="470">
        <v>0</v>
      </c>
      <c r="K44" s="470">
        <v>1751.55035</v>
      </c>
    </row>
    <row r="45" spans="1:11" s="34" customFormat="1" ht="12.75">
      <c r="A45" s="487" t="s">
        <v>61</v>
      </c>
      <c r="B45" s="470">
        <v>0</v>
      </c>
      <c r="C45" s="470">
        <v>0</v>
      </c>
      <c r="D45" s="470">
        <v>0</v>
      </c>
      <c r="E45" s="470">
        <v>0</v>
      </c>
      <c r="F45" s="470">
        <v>0</v>
      </c>
      <c r="G45" s="470">
        <v>0</v>
      </c>
      <c r="H45" s="470">
        <v>35839.885139999999</v>
      </c>
      <c r="I45" s="470">
        <v>0</v>
      </c>
      <c r="J45" s="470">
        <v>0</v>
      </c>
      <c r="K45" s="470">
        <v>35839.885139999999</v>
      </c>
    </row>
    <row r="46" spans="1:11" s="34" customFormat="1" ht="12.75">
      <c r="A46" s="487" t="s">
        <v>68</v>
      </c>
      <c r="B46" s="470">
        <v>0</v>
      </c>
      <c r="C46" s="470">
        <v>0</v>
      </c>
      <c r="D46" s="470">
        <v>22570.103049999998</v>
      </c>
      <c r="E46" s="470">
        <v>0</v>
      </c>
      <c r="F46" s="470">
        <v>0</v>
      </c>
      <c r="G46" s="470">
        <v>0</v>
      </c>
      <c r="H46" s="470">
        <v>0</v>
      </c>
      <c r="I46" s="470">
        <v>0</v>
      </c>
      <c r="J46" s="470">
        <v>0</v>
      </c>
      <c r="K46" s="470">
        <v>22570.103049999998</v>
      </c>
    </row>
    <row r="47" spans="1:11" s="34" customFormat="1" ht="12.75">
      <c r="A47" s="487" t="s">
        <v>81</v>
      </c>
      <c r="B47" s="470">
        <v>0</v>
      </c>
      <c r="C47" s="470">
        <v>0</v>
      </c>
      <c r="D47" s="470">
        <v>0</v>
      </c>
      <c r="E47" s="470">
        <v>0</v>
      </c>
      <c r="F47" s="470">
        <v>0</v>
      </c>
      <c r="G47" s="470">
        <v>5515.9311799999996</v>
      </c>
      <c r="H47" s="470">
        <v>0</v>
      </c>
      <c r="I47" s="470">
        <v>0</v>
      </c>
      <c r="J47" s="470">
        <v>0</v>
      </c>
      <c r="K47" s="470">
        <v>5515.9311799999996</v>
      </c>
    </row>
    <row r="48" spans="1:11" s="34" customFormat="1" ht="12.75">
      <c r="A48" s="487" t="s">
        <v>59</v>
      </c>
      <c r="B48" s="470">
        <v>0</v>
      </c>
      <c r="C48" s="470">
        <v>0</v>
      </c>
      <c r="D48" s="470">
        <v>15379.033259999998</v>
      </c>
      <c r="E48" s="470">
        <v>0</v>
      </c>
      <c r="F48" s="470">
        <v>0</v>
      </c>
      <c r="G48" s="470">
        <v>0</v>
      </c>
      <c r="H48" s="470">
        <v>68417.836729999995</v>
      </c>
      <c r="I48" s="470">
        <v>13984.13471</v>
      </c>
      <c r="J48" s="470">
        <v>3711.4177100000006</v>
      </c>
      <c r="K48" s="470">
        <v>101492.42240999998</v>
      </c>
    </row>
    <row r="49" spans="1:11" s="34" customFormat="1" ht="12.75">
      <c r="A49" s="487" t="s">
        <v>83</v>
      </c>
      <c r="B49" s="470">
        <v>0</v>
      </c>
      <c r="C49" s="470">
        <v>0</v>
      </c>
      <c r="D49" s="470">
        <v>8687.8324900000007</v>
      </c>
      <c r="E49" s="470">
        <v>0</v>
      </c>
      <c r="F49" s="470">
        <v>0</v>
      </c>
      <c r="G49" s="470">
        <v>0</v>
      </c>
      <c r="H49" s="470">
        <v>0</v>
      </c>
      <c r="I49" s="470">
        <v>0</v>
      </c>
      <c r="J49" s="470">
        <v>0</v>
      </c>
      <c r="K49" s="470">
        <v>8687.8324900000007</v>
      </c>
    </row>
    <row r="50" spans="1:11" s="34" customFormat="1" ht="12.75">
      <c r="A50" s="487" t="s">
        <v>70</v>
      </c>
      <c r="B50" s="470">
        <v>0</v>
      </c>
      <c r="C50" s="470">
        <v>0</v>
      </c>
      <c r="D50" s="470">
        <v>34071.080910000004</v>
      </c>
      <c r="E50" s="470">
        <v>0</v>
      </c>
      <c r="F50" s="470">
        <v>0</v>
      </c>
      <c r="G50" s="470">
        <v>0</v>
      </c>
      <c r="H50" s="470">
        <v>0</v>
      </c>
      <c r="I50" s="470">
        <v>0</v>
      </c>
      <c r="J50" s="470">
        <v>0</v>
      </c>
      <c r="K50" s="470">
        <v>34071.080910000004</v>
      </c>
    </row>
    <row r="51" spans="1:11" s="34" customFormat="1" ht="12.75">
      <c r="A51" s="487" t="s">
        <v>64</v>
      </c>
      <c r="B51" s="470">
        <v>0</v>
      </c>
      <c r="C51" s="470">
        <v>0</v>
      </c>
      <c r="D51" s="470">
        <v>16795.475190000001</v>
      </c>
      <c r="E51" s="470">
        <v>0</v>
      </c>
      <c r="F51" s="470">
        <v>0</v>
      </c>
      <c r="G51" s="470">
        <v>0</v>
      </c>
      <c r="H51" s="470">
        <v>0</v>
      </c>
      <c r="I51" s="470">
        <v>0</v>
      </c>
      <c r="J51" s="470">
        <v>0</v>
      </c>
      <c r="K51" s="470">
        <v>16795.475190000001</v>
      </c>
    </row>
    <row r="52" spans="1:11" s="34" customFormat="1" ht="12.75">
      <c r="A52" s="487" t="s">
        <v>62</v>
      </c>
      <c r="B52" s="470">
        <v>0</v>
      </c>
      <c r="C52" s="470">
        <v>0</v>
      </c>
      <c r="D52" s="470">
        <v>0</v>
      </c>
      <c r="E52" s="470">
        <v>0</v>
      </c>
      <c r="F52" s="470">
        <v>0</v>
      </c>
      <c r="G52" s="470">
        <v>0</v>
      </c>
      <c r="H52" s="470">
        <v>30124.208130000003</v>
      </c>
      <c r="I52" s="470">
        <v>474.31574000000001</v>
      </c>
      <c r="J52" s="470">
        <v>0</v>
      </c>
      <c r="K52" s="470">
        <v>30598.523870000005</v>
      </c>
    </row>
    <row r="53" spans="1:11" s="34" customFormat="1" ht="12.75">
      <c r="A53" s="487" t="s">
        <v>76</v>
      </c>
      <c r="B53" s="470">
        <v>0</v>
      </c>
      <c r="C53" s="470">
        <v>0</v>
      </c>
      <c r="D53" s="470">
        <v>0</v>
      </c>
      <c r="E53" s="470">
        <v>0</v>
      </c>
      <c r="F53" s="470">
        <v>3054.4793200000004</v>
      </c>
      <c r="G53" s="470">
        <v>642.08637999999996</v>
      </c>
      <c r="H53" s="470">
        <v>0</v>
      </c>
      <c r="I53" s="470">
        <v>0</v>
      </c>
      <c r="J53" s="470">
        <v>0</v>
      </c>
      <c r="K53" s="470">
        <v>3696.5657000000001</v>
      </c>
    </row>
    <row r="54" spans="1:11" s="34" customFormat="1" ht="12.75">
      <c r="A54" s="487" t="s">
        <v>77</v>
      </c>
      <c r="B54" s="470">
        <v>0</v>
      </c>
      <c r="C54" s="470">
        <v>0</v>
      </c>
      <c r="D54" s="470">
        <v>0</v>
      </c>
      <c r="E54" s="470">
        <v>0</v>
      </c>
      <c r="F54" s="470">
        <v>0</v>
      </c>
      <c r="G54" s="470">
        <v>2823.0181199999997</v>
      </c>
      <c r="H54" s="470">
        <v>0</v>
      </c>
      <c r="I54" s="470">
        <v>0</v>
      </c>
      <c r="J54" s="470">
        <v>0</v>
      </c>
      <c r="K54" s="470">
        <v>2823.0181199999997</v>
      </c>
    </row>
    <row r="55" spans="1:11" s="34" customFormat="1" ht="12.75">
      <c r="A55" s="487" t="s">
        <v>82</v>
      </c>
      <c r="B55" s="470">
        <v>0</v>
      </c>
      <c r="C55" s="470">
        <v>0</v>
      </c>
      <c r="D55" s="470">
        <v>0</v>
      </c>
      <c r="E55" s="470">
        <v>0</v>
      </c>
      <c r="F55" s="470">
        <v>0</v>
      </c>
      <c r="G55" s="470">
        <v>7600.0593500000023</v>
      </c>
      <c r="H55" s="470">
        <v>0</v>
      </c>
      <c r="I55" s="470">
        <v>0</v>
      </c>
      <c r="J55" s="470">
        <v>0</v>
      </c>
      <c r="K55" s="470">
        <v>7600.0593500000023</v>
      </c>
    </row>
    <row r="56" spans="1:11" s="34" customFormat="1" ht="12.75">
      <c r="A56" s="487" t="s">
        <v>786</v>
      </c>
      <c r="B56" s="470">
        <v>0</v>
      </c>
      <c r="C56" s="470">
        <v>0</v>
      </c>
      <c r="D56" s="470">
        <v>0</v>
      </c>
      <c r="E56" s="470">
        <v>0</v>
      </c>
      <c r="F56" s="470">
        <v>0</v>
      </c>
      <c r="G56" s="470">
        <v>0</v>
      </c>
      <c r="H56" s="470">
        <v>47888.217579999997</v>
      </c>
      <c r="I56" s="470">
        <v>0</v>
      </c>
      <c r="J56" s="470">
        <v>0</v>
      </c>
      <c r="K56" s="470">
        <v>47888.217579999997</v>
      </c>
    </row>
    <row r="57" spans="1:11" s="34" customFormat="1" ht="12.75">
      <c r="A57" s="487" t="s">
        <v>67</v>
      </c>
      <c r="B57" s="470">
        <v>0</v>
      </c>
      <c r="C57" s="470">
        <v>0</v>
      </c>
      <c r="D57" s="470">
        <v>13037.131240000002</v>
      </c>
      <c r="E57" s="470">
        <v>0</v>
      </c>
      <c r="F57" s="470">
        <v>0</v>
      </c>
      <c r="G57" s="470">
        <v>0</v>
      </c>
      <c r="H57" s="470">
        <v>0</v>
      </c>
      <c r="I57" s="470">
        <v>0</v>
      </c>
      <c r="J57" s="470">
        <v>0</v>
      </c>
      <c r="K57" s="470">
        <v>13037.131240000002</v>
      </c>
    </row>
    <row r="58" spans="1:11" s="34" customFormat="1" ht="12.75">
      <c r="A58" s="487" t="s">
        <v>69</v>
      </c>
      <c r="B58" s="470">
        <v>0</v>
      </c>
      <c r="C58" s="470">
        <v>0</v>
      </c>
      <c r="D58" s="470">
        <v>62697.732450000003</v>
      </c>
      <c r="E58" s="470">
        <v>0</v>
      </c>
      <c r="F58" s="470">
        <v>0</v>
      </c>
      <c r="G58" s="470">
        <v>0</v>
      </c>
      <c r="H58" s="470">
        <v>0</v>
      </c>
      <c r="I58" s="470">
        <v>0</v>
      </c>
      <c r="J58" s="470">
        <v>0</v>
      </c>
      <c r="K58" s="470">
        <v>62697.732450000003</v>
      </c>
    </row>
    <row r="59" spans="1:11" s="34" customFormat="1" ht="12.75">
      <c r="A59" s="487" t="s">
        <v>66</v>
      </c>
      <c r="B59" s="470">
        <v>0</v>
      </c>
      <c r="C59" s="470">
        <v>0</v>
      </c>
      <c r="D59" s="470">
        <v>17197.417510000003</v>
      </c>
      <c r="E59" s="470">
        <v>0</v>
      </c>
      <c r="F59" s="470">
        <v>0</v>
      </c>
      <c r="G59" s="470">
        <v>0</v>
      </c>
      <c r="H59" s="470">
        <v>0</v>
      </c>
      <c r="I59" s="470">
        <v>0</v>
      </c>
      <c r="J59" s="470">
        <v>0</v>
      </c>
      <c r="K59" s="470">
        <v>17197.417510000003</v>
      </c>
    </row>
    <row r="60" spans="1:11" s="34" customFormat="1" ht="12.75">
      <c r="A60" s="487" t="s">
        <v>60</v>
      </c>
      <c r="B60" s="470">
        <v>7388.2813399999995</v>
      </c>
      <c r="C60" s="470">
        <v>0</v>
      </c>
      <c r="D60" s="470">
        <v>2820.1296499999999</v>
      </c>
      <c r="E60" s="470">
        <v>0</v>
      </c>
      <c r="F60" s="470">
        <v>0</v>
      </c>
      <c r="G60" s="470">
        <v>17185.296730000002</v>
      </c>
      <c r="H60" s="470">
        <v>34870.474180000005</v>
      </c>
      <c r="I60" s="470">
        <v>0</v>
      </c>
      <c r="J60" s="470">
        <v>0</v>
      </c>
      <c r="K60" s="470">
        <v>62264.181900000011</v>
      </c>
    </row>
    <row r="61" spans="1:11" s="34" customFormat="1" ht="12.75">
      <c r="A61" s="487" t="s">
        <v>63</v>
      </c>
      <c r="B61" s="470">
        <v>0</v>
      </c>
      <c r="C61" s="470">
        <v>0</v>
      </c>
      <c r="D61" s="470">
        <v>1546.55304</v>
      </c>
      <c r="E61" s="470">
        <v>0</v>
      </c>
      <c r="F61" s="470">
        <v>0</v>
      </c>
      <c r="G61" s="470">
        <v>0</v>
      </c>
      <c r="H61" s="470">
        <v>0</v>
      </c>
      <c r="I61" s="470">
        <v>0</v>
      </c>
      <c r="J61" s="470">
        <v>0</v>
      </c>
      <c r="K61" s="470">
        <v>1546.55304</v>
      </c>
    </row>
    <row r="62" spans="1:11" s="34" customFormat="1" ht="12.75">
      <c r="A62" s="487" t="s">
        <v>73</v>
      </c>
      <c r="B62" s="470">
        <v>9378.1299999999992</v>
      </c>
      <c r="C62" s="470">
        <v>0</v>
      </c>
      <c r="D62" s="470">
        <v>0</v>
      </c>
      <c r="E62" s="470">
        <v>0</v>
      </c>
      <c r="F62" s="470">
        <v>0</v>
      </c>
      <c r="G62" s="470">
        <v>0</v>
      </c>
      <c r="H62" s="470">
        <v>0</v>
      </c>
      <c r="I62" s="470">
        <v>0</v>
      </c>
      <c r="J62" s="470">
        <v>0</v>
      </c>
      <c r="K62" s="470">
        <v>9378.1299999999992</v>
      </c>
    </row>
    <row r="63" spans="1:11" s="34" customFormat="1" ht="12.75">
      <c r="A63" s="487" t="s">
        <v>74</v>
      </c>
      <c r="B63" s="470">
        <v>0</v>
      </c>
      <c r="C63" s="470">
        <v>0</v>
      </c>
      <c r="D63" s="470">
        <v>0</v>
      </c>
      <c r="E63" s="470">
        <v>0</v>
      </c>
      <c r="F63" s="470">
        <v>0</v>
      </c>
      <c r="G63" s="470">
        <v>0</v>
      </c>
      <c r="H63" s="470">
        <v>24284.793939999992</v>
      </c>
      <c r="I63" s="470">
        <v>0</v>
      </c>
      <c r="J63" s="470">
        <v>0</v>
      </c>
      <c r="K63" s="470">
        <v>24284.793939999992</v>
      </c>
    </row>
    <row r="64" spans="1:11" s="34" customFormat="1" ht="12.75">
      <c r="A64" s="487" t="s">
        <v>71</v>
      </c>
      <c r="B64" s="470">
        <v>0</v>
      </c>
      <c r="C64" s="470">
        <v>0</v>
      </c>
      <c r="D64" s="470">
        <v>0</v>
      </c>
      <c r="E64" s="470">
        <v>0</v>
      </c>
      <c r="F64" s="470">
        <v>0</v>
      </c>
      <c r="G64" s="470">
        <v>0</v>
      </c>
      <c r="H64" s="470">
        <v>0</v>
      </c>
      <c r="I64" s="470">
        <v>3290.4923899999999</v>
      </c>
      <c r="J64" s="470">
        <v>0</v>
      </c>
      <c r="K64" s="470">
        <v>3290.4923899999999</v>
      </c>
    </row>
    <row r="65" spans="1:11" s="34" customFormat="1" ht="12.75">
      <c r="A65" s="487" t="s">
        <v>840</v>
      </c>
      <c r="B65" s="470">
        <v>0</v>
      </c>
      <c r="C65" s="470">
        <v>11817.987969999996</v>
      </c>
      <c r="D65" s="470">
        <v>0</v>
      </c>
      <c r="E65" s="470">
        <v>0</v>
      </c>
      <c r="F65" s="470">
        <v>0</v>
      </c>
      <c r="G65" s="470">
        <v>0</v>
      </c>
      <c r="H65" s="470">
        <v>0</v>
      </c>
      <c r="I65" s="470">
        <v>0</v>
      </c>
      <c r="J65" s="470">
        <v>0</v>
      </c>
      <c r="K65" s="470">
        <v>11817.987969999996</v>
      </c>
    </row>
    <row r="66" spans="1:11" s="34" customFormat="1" ht="12.75">
      <c r="A66" s="487" t="s">
        <v>841</v>
      </c>
      <c r="B66" s="470">
        <v>7380.2811300000012</v>
      </c>
      <c r="C66" s="470">
        <v>0</v>
      </c>
      <c r="D66" s="470">
        <v>0</v>
      </c>
      <c r="E66" s="470">
        <v>0</v>
      </c>
      <c r="F66" s="470">
        <v>0</v>
      </c>
      <c r="G66" s="470">
        <v>0</v>
      </c>
      <c r="H66" s="470">
        <v>0</v>
      </c>
      <c r="I66" s="470">
        <v>0</v>
      </c>
      <c r="J66" s="470">
        <v>0</v>
      </c>
      <c r="K66" s="470">
        <v>7380.2811300000012</v>
      </c>
    </row>
    <row r="67" spans="1:11" s="34" customFormat="1" ht="12.75">
      <c r="A67" s="487" t="s">
        <v>58</v>
      </c>
      <c r="B67" s="470">
        <v>24824.997880000003</v>
      </c>
      <c r="C67" s="470">
        <v>11817.987969999996</v>
      </c>
      <c r="D67" s="470">
        <v>243779.15626999998</v>
      </c>
      <c r="E67" s="470">
        <v>1290.20533</v>
      </c>
      <c r="F67" s="470">
        <v>32151.126380000002</v>
      </c>
      <c r="G67" s="470">
        <v>41473.883410000002</v>
      </c>
      <c r="H67" s="470">
        <v>270504.79317999998</v>
      </c>
      <c r="I67" s="470">
        <v>17748.94284</v>
      </c>
      <c r="J67" s="470">
        <v>3711.4177100000006</v>
      </c>
      <c r="K67" s="470">
        <v>647302.51097000006</v>
      </c>
    </row>
    <row r="68" spans="1:11" s="34" customFormat="1" ht="12.75">
      <c r="A68" s="488" t="s">
        <v>801</v>
      </c>
      <c r="B68" s="484"/>
      <c r="C68" s="484"/>
      <c r="D68" s="484"/>
      <c r="E68" s="484"/>
      <c r="F68" s="484"/>
      <c r="G68" s="484"/>
      <c r="H68" s="484"/>
      <c r="I68" s="484"/>
      <c r="J68" s="484"/>
      <c r="K68" s="484"/>
    </row>
    <row r="69" spans="1:11" s="34" customFormat="1" ht="12.75">
      <c r="A69" s="487" t="s">
        <v>811</v>
      </c>
      <c r="B69" s="470">
        <v>16307.475850000001</v>
      </c>
      <c r="C69" s="470">
        <v>36870.961929999998</v>
      </c>
      <c r="D69" s="470">
        <v>127781.11997999997</v>
      </c>
      <c r="E69" s="470">
        <v>20030.283459999999</v>
      </c>
      <c r="F69" s="470">
        <v>2891.8900900000003</v>
      </c>
      <c r="G69" s="470">
        <v>10235.875910000001</v>
      </c>
      <c r="H69" s="470">
        <v>124981.93954000002</v>
      </c>
      <c r="I69" s="470">
        <v>1924.65688</v>
      </c>
      <c r="J69" s="470">
        <v>384.47348999999997</v>
      </c>
      <c r="K69" s="470">
        <v>341408.67713000003</v>
      </c>
    </row>
    <row r="70" spans="1:11" s="34" customFormat="1" ht="12.75">
      <c r="A70" s="487" t="s">
        <v>812</v>
      </c>
      <c r="B70" s="470">
        <v>49955.861189999996</v>
      </c>
      <c r="C70" s="470">
        <v>119624.42518999999</v>
      </c>
      <c r="D70" s="470">
        <v>64749.443360000034</v>
      </c>
      <c r="E70" s="470">
        <v>20638.759639999997</v>
      </c>
      <c r="F70" s="470">
        <v>19835.41417</v>
      </c>
      <c r="G70" s="470">
        <v>19741.425289999992</v>
      </c>
      <c r="H70" s="470">
        <v>68076.23391000001</v>
      </c>
      <c r="I70" s="470">
        <v>9809.5312699999995</v>
      </c>
      <c r="J70" s="470">
        <v>349.55823000000004</v>
      </c>
      <c r="K70" s="470">
        <v>372780.65225000004</v>
      </c>
    </row>
    <row r="71" spans="1:11" s="34" customFormat="1" ht="12.75">
      <c r="A71" s="487" t="s">
        <v>813</v>
      </c>
      <c r="B71" s="470">
        <v>4432.74352</v>
      </c>
      <c r="C71" s="470">
        <v>136205.57367000001</v>
      </c>
      <c r="D71" s="470">
        <v>3362.3964699999997</v>
      </c>
      <c r="E71" s="470">
        <v>3442.4889399999997</v>
      </c>
      <c r="F71" s="470">
        <v>1235.27729</v>
      </c>
      <c r="G71" s="470">
        <v>228.23810999999998</v>
      </c>
      <c r="H71" s="470">
        <v>1354.9667499999998</v>
      </c>
      <c r="I71" s="470">
        <v>19662.284700000004</v>
      </c>
      <c r="J71" s="470">
        <v>0</v>
      </c>
      <c r="K71" s="470">
        <v>169923.96945000003</v>
      </c>
    </row>
    <row r="72" spans="1:11" s="34" customFormat="1" ht="12.75">
      <c r="A72" s="487" t="s">
        <v>814</v>
      </c>
      <c r="B72" s="470">
        <v>0</v>
      </c>
      <c r="C72" s="470">
        <v>0</v>
      </c>
      <c r="D72" s="470">
        <v>0</v>
      </c>
      <c r="E72" s="470">
        <v>0</v>
      </c>
      <c r="F72" s="470">
        <v>0</v>
      </c>
      <c r="G72" s="470">
        <v>1819.30575</v>
      </c>
      <c r="H72" s="470">
        <v>85974.232130000004</v>
      </c>
      <c r="I72" s="470">
        <v>0</v>
      </c>
      <c r="J72" s="470">
        <v>0</v>
      </c>
      <c r="K72" s="470">
        <v>87793.537880000003</v>
      </c>
    </row>
    <row r="73" spans="1:11" s="34" customFormat="1" ht="12.75">
      <c r="A73" s="487" t="s">
        <v>815</v>
      </c>
      <c r="B73" s="470">
        <v>3794.5870100000002</v>
      </c>
      <c r="C73" s="470">
        <v>1168.9947200000001</v>
      </c>
      <c r="D73" s="470">
        <v>73571.490749999983</v>
      </c>
      <c r="E73" s="470">
        <v>12270.259360000002</v>
      </c>
      <c r="F73" s="470">
        <v>8568.0977199999979</v>
      </c>
      <c r="G73" s="470">
        <v>3914.0415100000009</v>
      </c>
      <c r="H73" s="470">
        <v>17879.568740000002</v>
      </c>
      <c r="I73" s="470">
        <v>0</v>
      </c>
      <c r="J73" s="470">
        <v>0</v>
      </c>
      <c r="K73" s="470">
        <v>121167.03980999999</v>
      </c>
    </row>
    <row r="74" spans="1:11" s="34" customFormat="1" ht="12.75">
      <c r="A74" s="487" t="s">
        <v>816</v>
      </c>
      <c r="B74" s="470">
        <v>38705.792139999998</v>
      </c>
      <c r="C74" s="470">
        <v>12457.823779999993</v>
      </c>
      <c r="D74" s="470">
        <v>9650.207910000001</v>
      </c>
      <c r="E74" s="470">
        <v>38277.146580000015</v>
      </c>
      <c r="F74" s="470">
        <v>20114.969310000004</v>
      </c>
      <c r="G74" s="470">
        <v>39422.512759999998</v>
      </c>
      <c r="H74" s="470">
        <v>21559.340589999996</v>
      </c>
      <c r="I74" s="470">
        <v>1788.6406700000002</v>
      </c>
      <c r="J74" s="470">
        <v>13688.292230000001</v>
      </c>
      <c r="K74" s="470">
        <v>195664.72597</v>
      </c>
    </row>
    <row r="75" spans="1:11" s="34" customFormat="1" ht="12.75">
      <c r="A75" s="487" t="s">
        <v>817</v>
      </c>
      <c r="B75" s="470">
        <v>0</v>
      </c>
      <c r="C75" s="470">
        <v>10890.002170000005</v>
      </c>
      <c r="D75" s="470">
        <v>0</v>
      </c>
      <c r="E75" s="470">
        <v>0</v>
      </c>
      <c r="F75" s="470">
        <v>0</v>
      </c>
      <c r="G75" s="470">
        <v>0</v>
      </c>
      <c r="H75" s="470">
        <v>0</v>
      </c>
      <c r="I75" s="470">
        <v>0</v>
      </c>
      <c r="J75" s="470">
        <v>0</v>
      </c>
      <c r="K75" s="470">
        <v>10890.002170000005</v>
      </c>
    </row>
    <row r="76" spans="1:11" s="34" customFormat="1" ht="12.75">
      <c r="A76" s="487" t="s">
        <v>58</v>
      </c>
      <c r="B76" s="470">
        <v>113196.45971</v>
      </c>
      <c r="C76" s="470">
        <v>317217.78146000003</v>
      </c>
      <c r="D76" s="470">
        <v>279114.65846999997</v>
      </c>
      <c r="E76" s="470">
        <v>94658.937980000017</v>
      </c>
      <c r="F76" s="470">
        <v>52645.648580000008</v>
      </c>
      <c r="G76" s="470">
        <v>75361.399329999986</v>
      </c>
      <c r="H76" s="470">
        <v>319826.28166000004</v>
      </c>
      <c r="I76" s="470">
        <v>33185.113520000006</v>
      </c>
      <c r="J76" s="470">
        <v>14422.323950000002</v>
      </c>
      <c r="K76" s="470">
        <v>1299628.6046600002</v>
      </c>
    </row>
    <row r="77" spans="1:11" s="34" customFormat="1" ht="13.5" thickBot="1">
      <c r="A77" s="488" t="s">
        <v>44</v>
      </c>
      <c r="B77" s="484">
        <v>1621685.9168100003</v>
      </c>
      <c r="C77" s="484">
        <v>12325332.778620001</v>
      </c>
      <c r="D77" s="484">
        <v>9525272.4564999994</v>
      </c>
      <c r="E77" s="484">
        <v>977932.51252000011</v>
      </c>
      <c r="F77" s="484">
        <v>924334.11077999999</v>
      </c>
      <c r="G77" s="484">
        <v>1846745.8310699998</v>
      </c>
      <c r="H77" s="484">
        <v>24637453.725270003</v>
      </c>
      <c r="I77" s="484">
        <v>974451.12115000014</v>
      </c>
      <c r="J77" s="484">
        <v>220366.80468999999</v>
      </c>
      <c r="K77" s="484">
        <v>53053575.257410005</v>
      </c>
    </row>
    <row r="78" spans="1:11" s="34" customFormat="1" ht="24" customHeight="1" thickTop="1">
      <c r="A78" s="796" t="s">
        <v>739</v>
      </c>
      <c r="B78" s="796"/>
      <c r="C78" s="796"/>
      <c r="D78" s="796"/>
      <c r="E78" s="796"/>
      <c r="F78" s="796"/>
      <c r="G78" s="796"/>
      <c r="H78" s="796"/>
      <c r="I78" s="796"/>
      <c r="J78" s="796"/>
      <c r="K78" s="796"/>
    </row>
    <row r="79" spans="1:11" s="34" customFormat="1" ht="12.75">
      <c r="A79" s="795" t="s">
        <v>777</v>
      </c>
      <c r="B79" s="795"/>
      <c r="C79" s="795"/>
      <c r="D79" s="795"/>
      <c r="E79" s="795"/>
      <c r="F79" s="795"/>
      <c r="G79" s="795"/>
      <c r="H79" s="795"/>
      <c r="I79" s="795"/>
      <c r="J79" s="795"/>
      <c r="K79" s="795"/>
    </row>
    <row r="80" spans="1:11" s="34" customFormat="1" ht="12.75" customHeight="1">
      <c r="A80" s="689"/>
      <c r="B80" s="688"/>
      <c r="C80" s="688"/>
      <c r="D80" s="688"/>
      <c r="E80" s="688"/>
      <c r="F80" s="688"/>
      <c r="G80" s="688"/>
      <c r="H80" s="688"/>
      <c r="I80" s="688"/>
      <c r="J80" s="688"/>
      <c r="K80" s="688" t="s">
        <v>94</v>
      </c>
    </row>
    <row r="81" spans="1:11" s="34" customFormat="1" ht="12.75">
      <c r="A81" s="39"/>
      <c r="B81" s="36"/>
      <c r="C81" s="36"/>
      <c r="D81" s="36"/>
      <c r="E81" s="36"/>
      <c r="F81" s="36"/>
      <c r="G81" s="36"/>
      <c r="H81" s="36"/>
      <c r="I81" s="36"/>
      <c r="J81" s="36"/>
      <c r="K81" s="41" t="s">
        <v>94</v>
      </c>
    </row>
    <row r="82" spans="1:11" s="34" customFormat="1" ht="12.75">
      <c r="A82" s="39"/>
      <c r="B82" s="36"/>
      <c r="C82" s="36"/>
      <c r="D82" s="36"/>
      <c r="E82" s="36"/>
      <c r="F82" s="36"/>
      <c r="G82" s="36"/>
      <c r="H82" s="36"/>
      <c r="I82" s="36"/>
      <c r="J82" s="36"/>
      <c r="K82" s="41" t="s">
        <v>94</v>
      </c>
    </row>
    <row r="83" spans="1:11" s="34" customFormat="1" ht="12.75">
      <c r="A83" s="39"/>
      <c r="B83" s="36"/>
      <c r="C83" s="36"/>
      <c r="D83" s="36"/>
      <c r="E83" s="36"/>
      <c r="F83" s="36"/>
      <c r="G83" s="36"/>
      <c r="H83" s="36"/>
      <c r="I83" s="36"/>
      <c r="J83" s="36"/>
      <c r="K83" s="41" t="s">
        <v>94</v>
      </c>
    </row>
    <row r="84" spans="1:11" s="34" customFormat="1" ht="12.75">
      <c r="A84" s="39"/>
      <c r="B84" s="36"/>
      <c r="C84" s="36"/>
      <c r="D84" s="36"/>
      <c r="E84" s="36"/>
      <c r="F84" s="36"/>
      <c r="G84" s="36"/>
      <c r="H84" s="36"/>
      <c r="I84" s="36"/>
      <c r="J84" s="36"/>
      <c r="K84" s="41" t="s">
        <v>94</v>
      </c>
    </row>
    <row r="85" spans="1:11" s="34" customFormat="1" ht="12.75">
      <c r="A85" s="39"/>
      <c r="B85" s="36"/>
      <c r="C85" s="36"/>
      <c r="D85" s="36"/>
      <c r="E85" s="36"/>
      <c r="F85" s="36"/>
      <c r="G85" s="36"/>
      <c r="H85" s="36"/>
      <c r="I85" s="36"/>
      <c r="J85" s="36"/>
      <c r="K85" s="41" t="s">
        <v>94</v>
      </c>
    </row>
    <row r="86" spans="1:11" s="34" customFormat="1" ht="12.75">
      <c r="A86" s="39"/>
      <c r="B86" s="36"/>
      <c r="C86" s="36"/>
      <c r="D86" s="36"/>
      <c r="E86" s="36"/>
      <c r="F86" s="36"/>
      <c r="G86" s="36"/>
      <c r="H86" s="36"/>
      <c r="I86" s="36"/>
      <c r="J86" s="36"/>
      <c r="K86" s="41" t="s">
        <v>94</v>
      </c>
    </row>
    <row r="87" spans="1:11" s="34" customFormat="1" ht="12.75">
      <c r="A87" s="39"/>
      <c r="B87" s="36"/>
      <c r="C87" s="36"/>
      <c r="D87" s="36"/>
      <c r="E87" s="36"/>
      <c r="F87" s="36"/>
      <c r="G87" s="36"/>
      <c r="H87" s="36"/>
      <c r="I87" s="36"/>
      <c r="J87" s="36"/>
      <c r="K87" s="41" t="s">
        <v>94</v>
      </c>
    </row>
    <row r="88" spans="1:11" s="34" customFormat="1" ht="12.75">
      <c r="A88" s="39"/>
      <c r="B88" s="36"/>
      <c r="C88" s="36"/>
      <c r="D88" s="36"/>
      <c r="E88" s="36"/>
      <c r="F88" s="36"/>
      <c r="G88" s="36"/>
      <c r="H88" s="36"/>
      <c r="I88" s="36"/>
      <c r="J88" s="36"/>
      <c r="K88" s="41" t="s">
        <v>94</v>
      </c>
    </row>
    <row r="89" spans="1:11" s="34" customFormat="1" ht="12.75">
      <c r="A89" s="39"/>
      <c r="B89" s="36"/>
      <c r="C89" s="36"/>
      <c r="D89" s="36"/>
      <c r="E89" s="36"/>
      <c r="F89" s="36"/>
      <c r="G89" s="36"/>
      <c r="H89" s="36"/>
      <c r="I89" s="36"/>
      <c r="J89" s="36"/>
      <c r="K89" s="41" t="s">
        <v>94</v>
      </c>
    </row>
    <row r="90" spans="1:11" s="34" customFormat="1" ht="12.75">
      <c r="A90" s="39"/>
      <c r="B90" s="36"/>
      <c r="C90" s="36"/>
      <c r="D90" s="36"/>
      <c r="E90" s="36"/>
      <c r="F90" s="36"/>
      <c r="G90" s="36"/>
      <c r="H90" s="36"/>
      <c r="I90" s="36"/>
      <c r="J90" s="36"/>
      <c r="K90" s="41" t="s">
        <v>94</v>
      </c>
    </row>
    <row r="91" spans="1:11" s="34" customFormat="1" ht="12.75">
      <c r="A91" s="39"/>
      <c r="B91" s="36"/>
      <c r="C91" s="36"/>
      <c r="D91" s="36"/>
      <c r="E91" s="36"/>
      <c r="F91" s="36"/>
      <c r="G91" s="36"/>
      <c r="H91" s="36"/>
      <c r="I91" s="36"/>
      <c r="J91" s="36"/>
      <c r="K91" s="41" t="s">
        <v>94</v>
      </c>
    </row>
    <row r="92" spans="1:11" s="34" customFormat="1" ht="12.75">
      <c r="A92" s="39"/>
      <c r="B92" s="36"/>
      <c r="C92" s="36"/>
      <c r="D92" s="36"/>
      <c r="E92" s="36"/>
      <c r="F92" s="36"/>
      <c r="G92" s="36"/>
      <c r="H92" s="36"/>
      <c r="I92" s="36"/>
      <c r="J92" s="36"/>
      <c r="K92" s="41" t="s">
        <v>94</v>
      </c>
    </row>
    <row r="93" spans="1:11" s="34" customFormat="1" ht="12.75">
      <c r="A93" s="39"/>
      <c r="B93" s="36"/>
      <c r="C93" s="36"/>
      <c r="D93" s="36"/>
      <c r="E93" s="36"/>
      <c r="F93" s="36"/>
      <c r="G93" s="36"/>
      <c r="H93" s="36"/>
      <c r="I93" s="36"/>
      <c r="J93" s="36"/>
      <c r="K93" s="41" t="s">
        <v>94</v>
      </c>
    </row>
    <row r="94" spans="1:11" s="34" customFormat="1" ht="12.75">
      <c r="A94" s="39"/>
      <c r="B94" s="36"/>
      <c r="C94" s="36"/>
      <c r="D94" s="36"/>
      <c r="E94" s="36"/>
      <c r="F94" s="36"/>
      <c r="G94" s="36"/>
      <c r="H94" s="36"/>
      <c r="I94" s="36"/>
      <c r="J94" s="36"/>
      <c r="K94" s="41" t="s">
        <v>94</v>
      </c>
    </row>
    <row r="95" spans="1:11" s="34" customFormat="1" ht="12.75">
      <c r="A95" s="39"/>
      <c r="B95" s="36"/>
      <c r="C95" s="36"/>
      <c r="D95" s="36"/>
      <c r="E95" s="36"/>
      <c r="F95" s="36"/>
      <c r="G95" s="36"/>
      <c r="H95" s="36"/>
      <c r="I95" s="36"/>
      <c r="J95" s="36"/>
      <c r="K95" s="41" t="s">
        <v>94</v>
      </c>
    </row>
    <row r="96" spans="1:11" s="34" customFormat="1" ht="12.75">
      <c r="A96" s="39"/>
      <c r="B96" s="36"/>
      <c r="C96" s="36"/>
      <c r="D96" s="36"/>
      <c r="E96" s="36"/>
      <c r="F96" s="36"/>
      <c r="G96" s="36"/>
      <c r="H96" s="36"/>
      <c r="I96" s="36"/>
      <c r="J96" s="36"/>
      <c r="K96" s="41" t="s">
        <v>94</v>
      </c>
    </row>
    <row r="97" spans="1:11" s="34" customFormat="1" ht="12.75">
      <c r="A97" s="39"/>
      <c r="B97" s="36"/>
      <c r="C97" s="36"/>
      <c r="D97" s="36"/>
      <c r="E97" s="36"/>
      <c r="F97" s="36"/>
      <c r="G97" s="36"/>
      <c r="H97" s="36"/>
      <c r="I97" s="36"/>
      <c r="J97" s="36"/>
      <c r="K97" s="41" t="s">
        <v>94</v>
      </c>
    </row>
    <row r="98" spans="1:11" s="34" customFormat="1" ht="12.75">
      <c r="A98" s="39"/>
      <c r="B98" s="36"/>
      <c r="C98" s="36"/>
      <c r="D98" s="36"/>
      <c r="E98" s="36"/>
      <c r="F98" s="36"/>
      <c r="G98" s="36"/>
      <c r="H98" s="36"/>
      <c r="I98" s="36"/>
      <c r="J98" s="36"/>
      <c r="K98" s="41" t="s">
        <v>94</v>
      </c>
    </row>
    <row r="99" spans="1:11" s="34" customFormat="1" ht="12.75">
      <c r="A99" s="39"/>
      <c r="B99" s="36"/>
      <c r="C99" s="36"/>
      <c r="D99" s="36"/>
      <c r="E99" s="36"/>
      <c r="F99" s="36"/>
      <c r="G99" s="36"/>
      <c r="H99" s="36"/>
      <c r="I99" s="36"/>
      <c r="J99" s="36"/>
      <c r="K99" s="41" t="s">
        <v>94</v>
      </c>
    </row>
    <row r="100" spans="1:11" s="34" customFormat="1" ht="12.75">
      <c r="A100" s="39"/>
      <c r="B100" s="36"/>
      <c r="C100" s="36"/>
      <c r="D100" s="36"/>
      <c r="E100" s="36"/>
      <c r="F100" s="36"/>
      <c r="G100" s="36"/>
      <c r="H100" s="36"/>
      <c r="I100" s="36"/>
      <c r="J100" s="36"/>
      <c r="K100" s="41" t="s">
        <v>94</v>
      </c>
    </row>
    <row r="101" spans="1:11" s="34" customFormat="1" ht="12.75">
      <c r="A101" s="39"/>
      <c r="B101" s="36"/>
      <c r="C101" s="36"/>
      <c r="D101" s="36"/>
      <c r="E101" s="36"/>
      <c r="F101" s="36"/>
      <c r="G101" s="36"/>
      <c r="H101" s="36"/>
      <c r="I101" s="36"/>
      <c r="J101" s="36"/>
      <c r="K101" s="41" t="s">
        <v>94</v>
      </c>
    </row>
    <row r="102" spans="1:11" s="34" customFormat="1" ht="12.75">
      <c r="A102" s="39"/>
      <c r="B102" s="36"/>
      <c r="C102" s="36"/>
      <c r="D102" s="36"/>
      <c r="E102" s="36"/>
      <c r="F102" s="36"/>
      <c r="G102" s="36"/>
      <c r="H102" s="36"/>
      <c r="I102" s="36"/>
      <c r="J102" s="36"/>
      <c r="K102" s="41" t="s">
        <v>94</v>
      </c>
    </row>
    <row r="103" spans="1:11" s="34" customFormat="1" ht="12.75">
      <c r="A103" s="39"/>
      <c r="B103" s="36"/>
      <c r="C103" s="36"/>
      <c r="D103" s="36"/>
      <c r="E103" s="36"/>
      <c r="F103" s="36"/>
      <c r="G103" s="36"/>
      <c r="H103" s="36"/>
      <c r="I103" s="36"/>
      <c r="J103" s="36"/>
      <c r="K103" s="41" t="s">
        <v>94</v>
      </c>
    </row>
    <row r="104" spans="1:11" s="34" customFormat="1" ht="12.75">
      <c r="A104" s="39"/>
      <c r="B104" s="36"/>
      <c r="C104" s="36"/>
      <c r="D104" s="36"/>
      <c r="E104" s="36"/>
      <c r="F104" s="36"/>
      <c r="G104" s="36"/>
      <c r="H104" s="36"/>
      <c r="I104" s="36"/>
      <c r="J104" s="36"/>
      <c r="K104" s="41" t="s">
        <v>94</v>
      </c>
    </row>
    <row r="105" spans="1:11" s="34" customFormat="1" ht="12.75">
      <c r="A105" s="39"/>
      <c r="B105" s="36"/>
      <c r="C105" s="36"/>
      <c r="D105" s="36"/>
      <c r="E105" s="36"/>
      <c r="F105" s="36"/>
      <c r="G105" s="36"/>
      <c r="H105" s="36"/>
      <c r="I105" s="36"/>
      <c r="J105" s="36"/>
      <c r="K105" s="41" t="s">
        <v>94</v>
      </c>
    </row>
    <row r="106" spans="1:11" s="34" customFormat="1" ht="12.75">
      <c r="A106" s="39"/>
      <c r="B106" s="36"/>
      <c r="C106" s="36"/>
      <c r="D106" s="36"/>
      <c r="E106" s="36"/>
      <c r="F106" s="36"/>
      <c r="G106" s="36"/>
      <c r="H106" s="36"/>
      <c r="I106" s="36"/>
      <c r="J106" s="36"/>
      <c r="K106" s="41" t="s">
        <v>94</v>
      </c>
    </row>
    <row r="107" spans="1:11" s="34" customFormat="1" ht="12.75">
      <c r="A107" s="39"/>
      <c r="B107" s="36"/>
      <c r="C107" s="36"/>
      <c r="D107" s="36"/>
      <c r="E107" s="36"/>
      <c r="F107" s="36"/>
      <c r="G107" s="36"/>
      <c r="H107" s="36"/>
      <c r="I107" s="36"/>
      <c r="J107" s="36"/>
      <c r="K107" s="41" t="s">
        <v>94</v>
      </c>
    </row>
    <row r="108" spans="1:11" s="34" customFormat="1" ht="12.75">
      <c r="A108" s="39"/>
      <c r="B108" s="36"/>
      <c r="C108" s="36"/>
      <c r="D108" s="36"/>
      <c r="E108" s="36"/>
      <c r="F108" s="36"/>
      <c r="G108" s="36"/>
      <c r="H108" s="36"/>
      <c r="I108" s="36"/>
      <c r="J108" s="36"/>
      <c r="K108" s="41" t="s">
        <v>94</v>
      </c>
    </row>
    <row r="109" spans="1:11" s="34" customFormat="1" ht="12.75">
      <c r="A109" s="39"/>
      <c r="B109" s="36"/>
      <c r="C109" s="36"/>
      <c r="D109" s="36"/>
      <c r="E109" s="36"/>
      <c r="F109" s="36"/>
      <c r="G109" s="36"/>
      <c r="H109" s="36"/>
      <c r="I109" s="36"/>
      <c r="J109" s="36"/>
      <c r="K109" s="41" t="s">
        <v>94</v>
      </c>
    </row>
    <row r="110" spans="1:11" s="34" customFormat="1" ht="12.75">
      <c r="A110" s="39"/>
      <c r="B110" s="36"/>
      <c r="C110" s="36"/>
      <c r="D110" s="36"/>
      <c r="E110" s="36"/>
      <c r="F110" s="36"/>
      <c r="G110" s="36"/>
      <c r="H110" s="36"/>
      <c r="I110" s="36"/>
      <c r="J110" s="36"/>
      <c r="K110" s="41" t="s">
        <v>94</v>
      </c>
    </row>
    <row r="111" spans="1:11" s="34" customFormat="1" ht="12.75">
      <c r="A111" s="39"/>
      <c r="B111" s="36"/>
      <c r="C111" s="36"/>
      <c r="D111" s="36"/>
      <c r="E111" s="36"/>
      <c r="F111" s="36"/>
      <c r="G111" s="36"/>
      <c r="H111" s="36"/>
      <c r="I111" s="36"/>
      <c r="J111" s="36"/>
      <c r="K111" s="41" t="s">
        <v>94</v>
      </c>
    </row>
    <row r="112" spans="1:11" s="34" customFormat="1" ht="12.75">
      <c r="A112" s="39"/>
      <c r="B112" s="36"/>
      <c r="C112" s="36"/>
      <c r="D112" s="36"/>
      <c r="E112" s="36"/>
      <c r="F112" s="36"/>
      <c r="G112" s="36"/>
      <c r="H112" s="36"/>
      <c r="I112" s="36"/>
      <c r="J112" s="36"/>
      <c r="K112" s="41" t="s">
        <v>94</v>
      </c>
    </row>
    <row r="113" spans="1:11" s="34" customFormat="1" ht="12.75">
      <c r="A113" s="39"/>
      <c r="B113" s="36"/>
      <c r="C113" s="36"/>
      <c r="D113" s="36"/>
      <c r="E113" s="36"/>
      <c r="F113" s="36"/>
      <c r="G113" s="36"/>
      <c r="H113" s="36"/>
      <c r="I113" s="36"/>
      <c r="J113" s="36"/>
      <c r="K113" s="41" t="s">
        <v>94</v>
      </c>
    </row>
    <row r="114" spans="1:11" s="34" customFormat="1" ht="12.75">
      <c r="A114" s="39"/>
      <c r="B114" s="36"/>
      <c r="C114" s="36"/>
      <c r="D114" s="36"/>
      <c r="E114" s="36"/>
      <c r="F114" s="36"/>
      <c r="G114" s="36"/>
      <c r="H114" s="36"/>
      <c r="I114" s="36"/>
      <c r="J114" s="36"/>
      <c r="K114" s="41" t="s">
        <v>94</v>
      </c>
    </row>
    <row r="115" spans="1:11" s="34" customFormat="1" ht="12.75">
      <c r="A115" s="39"/>
      <c r="B115" s="36"/>
      <c r="C115" s="36"/>
      <c r="D115" s="36"/>
      <c r="E115" s="36"/>
      <c r="F115" s="36"/>
      <c r="G115" s="36"/>
      <c r="H115" s="36"/>
      <c r="I115" s="36"/>
      <c r="J115" s="36"/>
      <c r="K115" s="41" t="s">
        <v>94</v>
      </c>
    </row>
    <row r="116" spans="1:11" s="34" customFormat="1" ht="12.75">
      <c r="A116" s="39"/>
      <c r="B116" s="36"/>
      <c r="C116" s="36"/>
      <c r="D116" s="36"/>
      <c r="E116" s="36"/>
      <c r="F116" s="36"/>
      <c r="G116" s="36"/>
      <c r="H116" s="36"/>
      <c r="I116" s="36"/>
      <c r="J116" s="36"/>
      <c r="K116" s="41" t="s">
        <v>94</v>
      </c>
    </row>
    <row r="117" spans="1:11" s="34" customFormat="1" ht="12.75">
      <c r="A117" s="39"/>
      <c r="B117" s="36"/>
      <c r="C117" s="36"/>
      <c r="D117" s="36"/>
      <c r="E117" s="36"/>
      <c r="F117" s="36"/>
      <c r="G117" s="36"/>
      <c r="H117" s="36"/>
      <c r="I117" s="36"/>
      <c r="J117" s="36"/>
      <c r="K117" s="41" t="s">
        <v>94</v>
      </c>
    </row>
    <row r="118" spans="1:11" s="34" customFormat="1" ht="12.75">
      <c r="A118" s="39"/>
      <c r="B118" s="36"/>
      <c r="C118" s="36"/>
      <c r="D118" s="36"/>
      <c r="E118" s="36"/>
      <c r="F118" s="36"/>
      <c r="G118" s="36"/>
      <c r="H118" s="36"/>
      <c r="I118" s="36"/>
      <c r="J118" s="36"/>
      <c r="K118" s="41" t="s">
        <v>94</v>
      </c>
    </row>
    <row r="119" spans="1:11" s="34" customFormat="1" ht="12.75">
      <c r="A119" s="39"/>
      <c r="B119" s="36"/>
      <c r="C119" s="36"/>
      <c r="D119" s="36"/>
      <c r="E119" s="36"/>
      <c r="F119" s="36"/>
      <c r="G119" s="36"/>
      <c r="H119" s="36"/>
      <c r="I119" s="36"/>
      <c r="J119" s="36"/>
      <c r="K119" s="41" t="s">
        <v>94</v>
      </c>
    </row>
    <row r="120" spans="1:11" s="34" customFormat="1" ht="12.75">
      <c r="A120" s="39"/>
      <c r="B120" s="36"/>
      <c r="C120" s="36"/>
      <c r="D120" s="36"/>
      <c r="E120" s="36"/>
      <c r="F120" s="36"/>
      <c r="G120" s="36"/>
      <c r="H120" s="36"/>
      <c r="I120" s="36"/>
      <c r="J120" s="36"/>
      <c r="K120" s="41" t="s">
        <v>94</v>
      </c>
    </row>
    <row r="121" spans="1:11" s="34" customFormat="1" ht="12.75">
      <c r="A121" s="39"/>
      <c r="B121" s="36"/>
      <c r="C121" s="36"/>
      <c r="D121" s="36"/>
      <c r="E121" s="36"/>
      <c r="F121" s="36"/>
      <c r="G121" s="36"/>
      <c r="H121" s="36"/>
      <c r="I121" s="36"/>
      <c r="J121" s="36"/>
      <c r="K121" s="41" t="s">
        <v>94</v>
      </c>
    </row>
    <row r="122" spans="1:11" s="34" customFormat="1" ht="12.75">
      <c r="A122" s="39"/>
      <c r="B122" s="36"/>
      <c r="C122" s="36"/>
      <c r="D122" s="36"/>
      <c r="E122" s="36"/>
      <c r="F122" s="36"/>
      <c r="G122" s="36"/>
      <c r="H122" s="36"/>
      <c r="I122" s="36"/>
      <c r="J122" s="36"/>
      <c r="K122" s="41" t="s">
        <v>94</v>
      </c>
    </row>
    <row r="123" spans="1:11" s="34" customFormat="1" ht="12.75">
      <c r="A123" s="39"/>
      <c r="B123" s="36"/>
      <c r="C123" s="36"/>
      <c r="D123" s="36"/>
      <c r="E123" s="36"/>
      <c r="F123" s="36"/>
      <c r="G123" s="36"/>
      <c r="H123" s="36"/>
      <c r="I123" s="36"/>
      <c r="J123" s="36"/>
      <c r="K123" s="41" t="s">
        <v>94</v>
      </c>
    </row>
    <row r="124" spans="1:11" s="34" customFormat="1" ht="12.75">
      <c r="A124" s="39"/>
      <c r="B124" s="36"/>
      <c r="C124" s="36"/>
      <c r="D124" s="36"/>
      <c r="E124" s="36"/>
      <c r="F124" s="36"/>
      <c r="G124" s="36"/>
      <c r="H124" s="36"/>
      <c r="I124" s="36"/>
      <c r="J124" s="36"/>
      <c r="K124" s="36"/>
    </row>
    <row r="125" spans="1:11" s="34" customFormat="1" ht="12.75">
      <c r="A125" s="39"/>
      <c r="B125" s="36"/>
      <c r="C125" s="36"/>
      <c r="D125" s="36"/>
      <c r="E125" s="36"/>
      <c r="F125" s="36"/>
      <c r="G125" s="36"/>
      <c r="H125" s="36"/>
      <c r="I125" s="36"/>
      <c r="J125" s="36"/>
      <c r="K125" s="36"/>
    </row>
    <row r="126" spans="1:11" s="34" customFormat="1" ht="12.75">
      <c r="A126" s="39"/>
      <c r="B126" s="36"/>
      <c r="C126" s="36"/>
      <c r="D126" s="36"/>
      <c r="E126" s="36"/>
      <c r="F126" s="36"/>
      <c r="G126" s="36"/>
      <c r="H126" s="36"/>
      <c r="I126" s="36"/>
      <c r="J126" s="36"/>
      <c r="K126" s="36"/>
    </row>
    <row r="127" spans="1:11" s="34" customFormat="1" ht="12.75">
      <c r="A127" s="39"/>
      <c r="B127" s="36"/>
      <c r="C127" s="36"/>
      <c r="D127" s="36"/>
      <c r="E127" s="36"/>
      <c r="F127" s="36"/>
      <c r="G127" s="36"/>
      <c r="H127" s="36"/>
      <c r="I127" s="36"/>
      <c r="J127" s="36"/>
      <c r="K127" s="36"/>
    </row>
    <row r="128" spans="1:11" s="34" customFormat="1" ht="12.75">
      <c r="A128" s="39"/>
      <c r="B128" s="36"/>
      <c r="C128" s="36"/>
      <c r="D128" s="36"/>
      <c r="E128" s="36"/>
      <c r="F128" s="36"/>
      <c r="G128" s="36"/>
      <c r="H128" s="36"/>
      <c r="I128" s="36"/>
      <c r="J128" s="36"/>
      <c r="K128" s="36"/>
    </row>
    <row r="129" spans="1:11" s="34" customFormat="1" ht="12.75">
      <c r="A129" s="39"/>
      <c r="B129" s="36"/>
      <c r="C129" s="36"/>
      <c r="D129" s="36"/>
      <c r="E129" s="36"/>
      <c r="F129" s="36"/>
      <c r="G129" s="36"/>
      <c r="H129" s="36"/>
      <c r="I129" s="36"/>
      <c r="J129" s="36"/>
      <c r="K129" s="36"/>
    </row>
    <row r="130" spans="1:11" s="34" customFormat="1" ht="12.75">
      <c r="A130" s="39"/>
      <c r="B130" s="36"/>
      <c r="C130" s="36"/>
      <c r="D130" s="36"/>
      <c r="E130" s="36"/>
      <c r="F130" s="36"/>
      <c r="G130" s="36"/>
      <c r="H130" s="36"/>
      <c r="I130" s="36"/>
      <c r="J130" s="36"/>
      <c r="K130" s="36"/>
    </row>
    <row r="131" spans="1:11" s="34" customFormat="1" ht="12.75">
      <c r="A131" s="39"/>
      <c r="B131" s="36"/>
      <c r="C131" s="36"/>
      <c r="D131" s="36"/>
      <c r="E131" s="36"/>
      <c r="F131" s="36"/>
      <c r="G131" s="36"/>
      <c r="H131" s="36"/>
      <c r="I131" s="36"/>
      <c r="J131" s="36"/>
      <c r="K131" s="36"/>
    </row>
    <row r="132" spans="1:11" s="34" customFormat="1" ht="12.75">
      <c r="A132" s="39"/>
      <c r="B132" s="36"/>
      <c r="C132" s="36"/>
      <c r="D132" s="36"/>
      <c r="E132" s="36"/>
      <c r="F132" s="36"/>
      <c r="G132" s="36"/>
      <c r="H132" s="36"/>
      <c r="I132" s="36"/>
      <c r="J132" s="36"/>
      <c r="K132" s="36"/>
    </row>
    <row r="133" spans="1:11" s="34" customFormat="1" ht="12.75">
      <c r="A133" s="39"/>
      <c r="B133" s="36"/>
      <c r="C133" s="36"/>
      <c r="D133" s="36"/>
      <c r="E133" s="36"/>
      <c r="F133" s="36"/>
      <c r="G133" s="36"/>
      <c r="H133" s="36"/>
      <c r="I133" s="36"/>
      <c r="J133" s="36"/>
      <c r="K133" s="36"/>
    </row>
    <row r="134" spans="1:11" s="34" customFormat="1" ht="12.75">
      <c r="A134" s="39"/>
      <c r="B134" s="36"/>
      <c r="C134" s="36"/>
      <c r="D134" s="36"/>
      <c r="E134" s="36"/>
      <c r="F134" s="36"/>
      <c r="G134" s="36"/>
      <c r="H134" s="36"/>
      <c r="I134" s="36"/>
      <c r="J134" s="36"/>
      <c r="K134" s="36"/>
    </row>
    <row r="135" spans="1:11" s="34" customFormat="1" ht="12.75">
      <c r="A135" s="39"/>
      <c r="B135" s="36"/>
      <c r="C135" s="36"/>
      <c r="D135" s="36"/>
      <c r="E135" s="36"/>
      <c r="F135" s="36"/>
      <c r="G135" s="36"/>
      <c r="H135" s="36"/>
      <c r="I135" s="36"/>
      <c r="J135" s="36"/>
      <c r="K135" s="36"/>
    </row>
    <row r="136" spans="1:11" s="34" customFormat="1" ht="12.75">
      <c r="A136" s="39"/>
      <c r="B136" s="36"/>
      <c r="C136" s="36"/>
      <c r="D136" s="36"/>
      <c r="E136" s="36"/>
      <c r="F136" s="36"/>
      <c r="G136" s="36"/>
      <c r="H136" s="36"/>
      <c r="I136" s="36"/>
      <c r="J136" s="36"/>
      <c r="K136" s="36"/>
    </row>
    <row r="137" spans="1:11" s="34" customFormat="1" ht="12.75">
      <c r="A137" s="39"/>
      <c r="B137" s="36"/>
      <c r="C137" s="36"/>
      <c r="D137" s="36"/>
      <c r="E137" s="36"/>
      <c r="F137" s="36"/>
      <c r="G137" s="36"/>
      <c r="H137" s="36"/>
      <c r="I137" s="36"/>
      <c r="J137" s="36"/>
      <c r="K137" s="36"/>
    </row>
    <row r="138" spans="1:11" s="34" customFormat="1" ht="12.75">
      <c r="A138" s="39"/>
      <c r="B138" s="36"/>
      <c r="C138" s="36"/>
      <c r="D138" s="36"/>
      <c r="E138" s="36"/>
      <c r="F138" s="36"/>
      <c r="G138" s="36"/>
      <c r="H138" s="36"/>
      <c r="I138" s="36"/>
      <c r="J138" s="36"/>
      <c r="K138" s="36"/>
    </row>
    <row r="139" spans="1:11" s="34" customFormat="1" ht="12.75">
      <c r="A139" s="39"/>
      <c r="B139" s="36"/>
      <c r="C139" s="36"/>
      <c r="D139" s="36"/>
      <c r="E139" s="36"/>
      <c r="F139" s="36"/>
      <c r="G139" s="36"/>
      <c r="H139" s="36"/>
      <c r="I139" s="36"/>
      <c r="J139" s="36"/>
      <c r="K139" s="36"/>
    </row>
    <row r="140" spans="1:11" s="34" customFormat="1" ht="12.75">
      <c r="A140" s="39"/>
      <c r="B140" s="36"/>
      <c r="C140" s="36"/>
      <c r="D140" s="36"/>
      <c r="E140" s="36"/>
      <c r="F140" s="36"/>
      <c r="G140" s="36"/>
      <c r="H140" s="36"/>
      <c r="I140" s="36"/>
      <c r="J140" s="36"/>
      <c r="K140" s="36"/>
    </row>
    <row r="141" spans="1:11" s="34" customFormat="1" ht="12.75">
      <c r="A141" s="39"/>
      <c r="B141" s="36"/>
      <c r="C141" s="36"/>
      <c r="D141" s="36"/>
      <c r="E141" s="36"/>
      <c r="F141" s="36"/>
      <c r="G141" s="36"/>
      <c r="H141" s="36"/>
      <c r="I141" s="36"/>
      <c r="J141" s="36"/>
      <c r="K141" s="36"/>
    </row>
    <row r="142" spans="1:11" s="34" customFormat="1" ht="12.75">
      <c r="A142" s="39"/>
      <c r="B142" s="36"/>
      <c r="C142" s="36"/>
      <c r="D142" s="36"/>
      <c r="E142" s="36"/>
      <c r="F142" s="36"/>
      <c r="G142" s="36"/>
      <c r="H142" s="36"/>
      <c r="I142" s="36"/>
      <c r="J142" s="36"/>
      <c r="K142" s="36"/>
    </row>
    <row r="143" spans="1:11" s="34" customFormat="1" ht="12.75">
      <c r="A143" s="39"/>
      <c r="B143" s="36"/>
      <c r="C143" s="36"/>
      <c r="D143" s="36"/>
      <c r="E143" s="36"/>
      <c r="F143" s="36"/>
      <c r="G143" s="36"/>
      <c r="H143" s="36"/>
      <c r="I143" s="36"/>
      <c r="J143" s="36"/>
      <c r="K143" s="36"/>
    </row>
    <row r="144" spans="1:11" s="34" customFormat="1" ht="12.75">
      <c r="A144" s="39"/>
      <c r="B144" s="36"/>
      <c r="C144" s="36"/>
      <c r="D144" s="36"/>
      <c r="E144" s="36"/>
      <c r="F144" s="36"/>
      <c r="G144" s="36"/>
      <c r="H144" s="36"/>
      <c r="I144" s="36"/>
      <c r="J144" s="36"/>
      <c r="K144" s="36"/>
    </row>
    <row r="145" spans="1:11" s="34" customFormat="1" ht="12.75">
      <c r="A145" s="39"/>
      <c r="B145" s="36"/>
      <c r="C145" s="36"/>
      <c r="D145" s="36"/>
      <c r="E145" s="36"/>
      <c r="F145" s="36"/>
      <c r="G145" s="36"/>
      <c r="H145" s="36"/>
      <c r="I145" s="36"/>
      <c r="J145" s="36"/>
      <c r="K145" s="36"/>
    </row>
    <row r="146" spans="1:11" s="34" customFormat="1" ht="12.75">
      <c r="A146" s="39"/>
      <c r="B146" s="36"/>
      <c r="C146" s="36"/>
      <c r="D146" s="36"/>
      <c r="E146" s="36"/>
      <c r="F146" s="36"/>
      <c r="G146" s="36"/>
      <c r="H146" s="36"/>
      <c r="I146" s="36"/>
      <c r="J146" s="36"/>
      <c r="K146" s="36"/>
    </row>
    <row r="147" spans="1:11" s="34" customFormat="1" ht="12.75">
      <c r="A147" s="39"/>
      <c r="B147" s="36"/>
      <c r="C147" s="36"/>
      <c r="D147" s="36"/>
      <c r="E147" s="36"/>
      <c r="F147" s="36"/>
      <c r="G147" s="36"/>
      <c r="H147" s="36"/>
      <c r="I147" s="36"/>
      <c r="J147" s="36"/>
      <c r="K147" s="36"/>
    </row>
    <row r="148" spans="1:11" s="34" customFormat="1" ht="12.75">
      <c r="A148" s="39"/>
      <c r="B148" s="36"/>
      <c r="C148" s="36"/>
      <c r="D148" s="36"/>
      <c r="E148" s="36"/>
      <c r="F148" s="36"/>
      <c r="G148" s="36"/>
      <c r="H148" s="36"/>
      <c r="I148" s="36"/>
      <c r="J148" s="36"/>
      <c r="K148" s="36"/>
    </row>
    <row r="149" spans="1:11" s="34" customFormat="1" ht="12.75">
      <c r="A149" s="39"/>
      <c r="B149" s="36"/>
      <c r="C149" s="36"/>
      <c r="D149" s="36"/>
      <c r="E149" s="36"/>
      <c r="F149" s="36"/>
      <c r="G149" s="36"/>
      <c r="H149" s="36"/>
      <c r="I149" s="36"/>
      <c r="J149" s="36"/>
      <c r="K149" s="36"/>
    </row>
    <row r="150" spans="1:11" s="34" customFormat="1" ht="12.75">
      <c r="A150" s="39"/>
      <c r="B150" s="36"/>
      <c r="C150" s="36"/>
      <c r="D150" s="36"/>
      <c r="E150" s="36"/>
      <c r="F150" s="36"/>
      <c r="G150" s="36"/>
      <c r="H150" s="36"/>
      <c r="I150" s="36"/>
      <c r="J150" s="36"/>
      <c r="K150" s="36"/>
    </row>
    <row r="151" spans="1:11" s="34" customFormat="1" ht="12.75">
      <c r="A151" s="39"/>
      <c r="B151" s="36"/>
      <c r="C151" s="36"/>
      <c r="D151" s="36"/>
      <c r="E151" s="36"/>
      <c r="F151" s="36"/>
      <c r="G151" s="36"/>
      <c r="H151" s="36"/>
      <c r="I151" s="36"/>
      <c r="J151" s="36"/>
      <c r="K151" s="36"/>
    </row>
    <row r="152" spans="1:11" s="34" customFormat="1" ht="12.75">
      <c r="A152" s="39"/>
      <c r="B152" s="36"/>
      <c r="C152" s="36"/>
      <c r="D152" s="36"/>
      <c r="E152" s="36"/>
      <c r="F152" s="36"/>
      <c r="G152" s="36"/>
      <c r="H152" s="36"/>
      <c r="I152" s="36"/>
      <c r="J152" s="36"/>
      <c r="K152" s="36"/>
    </row>
    <row r="153" spans="1:11" s="34" customFormat="1" ht="12.75">
      <c r="A153" s="39"/>
      <c r="B153" s="36"/>
      <c r="C153" s="36"/>
      <c r="D153" s="36"/>
      <c r="E153" s="36"/>
      <c r="F153" s="36"/>
      <c r="G153" s="36"/>
      <c r="H153" s="36"/>
      <c r="I153" s="36"/>
      <c r="J153" s="36"/>
      <c r="K153" s="36"/>
    </row>
    <row r="154" spans="1:11" s="34" customFormat="1" ht="12.75">
      <c r="A154" s="39"/>
      <c r="B154" s="36"/>
      <c r="C154" s="36"/>
      <c r="D154" s="36"/>
      <c r="E154" s="36"/>
      <c r="F154" s="36"/>
      <c r="G154" s="36"/>
      <c r="H154" s="36"/>
      <c r="I154" s="36"/>
      <c r="J154" s="36"/>
      <c r="K154" s="36"/>
    </row>
    <row r="155" spans="1:11" s="34" customFormat="1" ht="12.75">
      <c r="A155" s="39"/>
      <c r="B155" s="36"/>
      <c r="C155" s="36"/>
      <c r="D155" s="36"/>
      <c r="E155" s="36"/>
      <c r="F155" s="36"/>
      <c r="G155" s="36"/>
      <c r="H155" s="36"/>
      <c r="I155" s="36"/>
      <c r="J155" s="36"/>
      <c r="K155" s="36"/>
    </row>
    <row r="156" spans="1:11" s="34" customFormat="1" ht="12.75">
      <c r="A156" s="39"/>
      <c r="B156" s="36"/>
      <c r="C156" s="36"/>
      <c r="D156" s="36"/>
      <c r="E156" s="36"/>
      <c r="F156" s="36"/>
      <c r="G156" s="36"/>
      <c r="H156" s="36"/>
      <c r="I156" s="36"/>
      <c r="J156" s="36"/>
      <c r="K156" s="36"/>
    </row>
    <row r="157" spans="1:11" s="34" customFormat="1" ht="12.75">
      <c r="A157" s="39"/>
      <c r="B157" s="36"/>
      <c r="C157" s="36"/>
      <c r="D157" s="36"/>
      <c r="E157" s="36"/>
      <c r="F157" s="36"/>
      <c r="G157" s="36"/>
      <c r="H157" s="36"/>
      <c r="I157" s="36"/>
      <c r="J157" s="36"/>
      <c r="K157" s="36"/>
    </row>
    <row r="158" spans="1:11" s="34" customFormat="1" ht="12.75">
      <c r="A158" s="39"/>
      <c r="B158" s="36"/>
      <c r="C158" s="36"/>
      <c r="D158" s="36"/>
      <c r="E158" s="36"/>
      <c r="F158" s="36"/>
      <c r="G158" s="36"/>
      <c r="H158" s="36"/>
      <c r="I158" s="36"/>
      <c r="J158" s="36"/>
      <c r="K158" s="36"/>
    </row>
    <row r="159" spans="1:11" s="34" customFormat="1" ht="12.75">
      <c r="A159" s="39"/>
      <c r="B159" s="36"/>
      <c r="C159" s="36"/>
      <c r="D159" s="36"/>
      <c r="E159" s="36"/>
      <c r="F159" s="36"/>
      <c r="G159" s="36"/>
      <c r="H159" s="36"/>
      <c r="I159" s="36"/>
      <c r="J159" s="36"/>
      <c r="K159" s="36"/>
    </row>
    <row r="160" spans="1:11" s="34" customFormat="1" ht="12.75">
      <c r="A160" s="39"/>
      <c r="B160" s="36"/>
      <c r="C160" s="36"/>
      <c r="D160" s="36"/>
      <c r="E160" s="36"/>
      <c r="F160" s="36"/>
      <c r="G160" s="36"/>
      <c r="H160" s="36"/>
      <c r="I160" s="36"/>
      <c r="J160" s="36"/>
      <c r="K160" s="36"/>
    </row>
    <row r="161" spans="1:11" s="34" customFormat="1" ht="12.75">
      <c r="A161" s="39"/>
      <c r="B161" s="36"/>
      <c r="C161" s="36"/>
      <c r="D161" s="36"/>
      <c r="E161" s="36"/>
      <c r="F161" s="36"/>
      <c r="G161" s="36"/>
      <c r="H161" s="36"/>
      <c r="I161" s="36"/>
      <c r="J161" s="36"/>
      <c r="K161" s="36"/>
    </row>
    <row r="162" spans="1:11" s="34" customFormat="1" ht="12.75">
      <c r="A162" s="39"/>
      <c r="B162" s="36"/>
      <c r="C162" s="36"/>
      <c r="D162" s="36"/>
      <c r="E162" s="36"/>
      <c r="F162" s="36"/>
      <c r="G162" s="36"/>
      <c r="H162" s="36"/>
      <c r="I162" s="36"/>
      <c r="J162" s="36"/>
      <c r="K162" s="36"/>
    </row>
    <row r="163" spans="1:11" s="34" customFormat="1" ht="12.75">
      <c r="A163" s="39"/>
      <c r="B163" s="36"/>
      <c r="C163" s="36"/>
      <c r="D163" s="36"/>
      <c r="E163" s="36"/>
      <c r="F163" s="36"/>
      <c r="G163" s="36"/>
      <c r="H163" s="36"/>
      <c r="I163" s="36"/>
      <c r="J163" s="36"/>
      <c r="K163" s="36"/>
    </row>
    <row r="164" spans="1:11" s="34" customFormat="1" ht="12.75">
      <c r="A164" s="39"/>
      <c r="B164" s="36"/>
      <c r="C164" s="36"/>
      <c r="D164" s="36"/>
      <c r="E164" s="36"/>
      <c r="F164" s="36"/>
      <c r="G164" s="36"/>
      <c r="H164" s="36"/>
      <c r="I164" s="36"/>
      <c r="J164" s="36"/>
      <c r="K164" s="36"/>
    </row>
    <row r="165" spans="1:11" s="34" customFormat="1" ht="12.75">
      <c r="A165" s="39"/>
      <c r="B165" s="36"/>
      <c r="C165" s="36"/>
      <c r="D165" s="36"/>
      <c r="E165" s="36"/>
      <c r="F165" s="36"/>
      <c r="G165" s="36"/>
      <c r="H165" s="36"/>
      <c r="I165" s="36"/>
      <c r="J165" s="36"/>
      <c r="K165" s="36"/>
    </row>
    <row r="166" spans="1:11" s="34" customFormat="1" ht="12.75">
      <c r="A166" s="39"/>
      <c r="B166" s="36"/>
      <c r="C166" s="36"/>
      <c r="D166" s="36"/>
      <c r="E166" s="36"/>
      <c r="F166" s="36"/>
      <c r="G166" s="36"/>
      <c r="H166" s="36"/>
      <c r="I166" s="36"/>
      <c r="J166" s="36"/>
      <c r="K166" s="36"/>
    </row>
    <row r="167" spans="1:11" s="34" customFormat="1" ht="12.75">
      <c r="A167" s="39"/>
      <c r="B167" s="36"/>
      <c r="C167" s="36"/>
      <c r="D167" s="36"/>
      <c r="E167" s="36"/>
      <c r="F167" s="36"/>
      <c r="G167" s="36"/>
      <c r="H167" s="36"/>
      <c r="I167" s="36"/>
      <c r="J167" s="36"/>
      <c r="K167" s="36"/>
    </row>
    <row r="168" spans="1:11" s="34" customFormat="1" ht="12.75">
      <c r="A168" s="39"/>
      <c r="B168" s="36"/>
      <c r="C168" s="36"/>
      <c r="D168" s="36"/>
      <c r="E168" s="36"/>
      <c r="F168" s="36"/>
      <c r="G168" s="36"/>
      <c r="H168" s="36"/>
      <c r="I168" s="36"/>
      <c r="J168" s="36"/>
      <c r="K168" s="36"/>
    </row>
    <row r="169" spans="1:11" s="34" customFormat="1" ht="12.75">
      <c r="A169" s="39"/>
      <c r="B169" s="36"/>
      <c r="C169" s="36"/>
      <c r="D169" s="36"/>
      <c r="E169" s="36"/>
      <c r="F169" s="36"/>
      <c r="G169" s="36"/>
      <c r="H169" s="36"/>
      <c r="I169" s="36"/>
      <c r="J169" s="36"/>
      <c r="K169" s="36"/>
    </row>
    <row r="170" spans="1:11" s="34" customFormat="1" ht="12.75">
      <c r="A170" s="39"/>
      <c r="B170" s="36"/>
      <c r="C170" s="36"/>
      <c r="D170" s="36"/>
      <c r="E170" s="36"/>
      <c r="F170" s="36"/>
      <c r="G170" s="36"/>
      <c r="H170" s="36"/>
      <c r="I170" s="36"/>
      <c r="J170" s="36"/>
      <c r="K170" s="36"/>
    </row>
    <row r="171" spans="1:11" s="34" customFormat="1" ht="12.75">
      <c r="A171" s="39"/>
      <c r="B171" s="36"/>
      <c r="C171" s="36"/>
      <c r="D171" s="36"/>
      <c r="E171" s="36"/>
      <c r="F171" s="36"/>
      <c r="G171" s="36"/>
      <c r="H171" s="36"/>
      <c r="I171" s="36"/>
      <c r="J171" s="36"/>
      <c r="K171" s="36"/>
    </row>
    <row r="172" spans="1:11" s="34" customFormat="1" ht="12.75">
      <c r="A172" s="39"/>
      <c r="B172" s="36"/>
      <c r="C172" s="36"/>
      <c r="D172" s="36"/>
      <c r="E172" s="36"/>
      <c r="F172" s="36"/>
      <c r="G172" s="36"/>
      <c r="H172" s="36"/>
      <c r="I172" s="36"/>
      <c r="J172" s="36"/>
      <c r="K172" s="36"/>
    </row>
    <row r="173" spans="1:11" s="34" customFormat="1" ht="12.75">
      <c r="A173" s="39"/>
      <c r="B173" s="36"/>
      <c r="C173" s="36"/>
      <c r="D173" s="36"/>
      <c r="E173" s="36"/>
      <c r="F173" s="36"/>
      <c r="G173" s="36"/>
      <c r="H173" s="36"/>
      <c r="I173" s="36"/>
      <c r="J173" s="36"/>
      <c r="K173" s="36"/>
    </row>
    <row r="174" spans="1:11" s="34" customFormat="1" ht="12.75">
      <c r="A174" s="39"/>
      <c r="B174" s="36"/>
      <c r="C174" s="36"/>
      <c r="D174" s="36"/>
      <c r="E174" s="36"/>
      <c r="F174" s="36"/>
      <c r="G174" s="36"/>
      <c r="H174" s="36"/>
      <c r="I174" s="36"/>
      <c r="J174" s="36"/>
      <c r="K174" s="36"/>
    </row>
    <row r="175" spans="1:11" s="34" customFormat="1" ht="12.75">
      <c r="A175" s="39"/>
      <c r="B175" s="36"/>
      <c r="C175" s="36"/>
      <c r="D175" s="36"/>
      <c r="E175" s="36"/>
      <c r="F175" s="36"/>
      <c r="G175" s="36"/>
      <c r="H175" s="36"/>
      <c r="I175" s="36"/>
      <c r="J175" s="36"/>
      <c r="K175" s="36"/>
    </row>
    <row r="176" spans="1:11" s="34" customFormat="1" ht="12.75">
      <c r="A176" s="39"/>
      <c r="B176" s="36"/>
      <c r="C176" s="36"/>
      <c r="D176" s="36"/>
      <c r="E176" s="36"/>
      <c r="F176" s="36"/>
      <c r="G176" s="36"/>
      <c r="H176" s="36"/>
      <c r="I176" s="36"/>
      <c r="J176" s="36"/>
      <c r="K176" s="36"/>
    </row>
    <row r="177" spans="1:11" s="34" customFormat="1" ht="12.75">
      <c r="A177" s="39"/>
      <c r="B177" s="36"/>
      <c r="C177" s="36"/>
      <c r="D177" s="36"/>
      <c r="E177" s="36"/>
      <c r="F177" s="36"/>
      <c r="G177" s="36"/>
      <c r="H177" s="36"/>
      <c r="I177" s="36"/>
      <c r="J177" s="36"/>
      <c r="K177" s="36"/>
    </row>
    <row r="178" spans="1:11" s="34" customFormat="1" ht="12.75">
      <c r="A178" s="39"/>
      <c r="B178" s="36"/>
      <c r="C178" s="36"/>
      <c r="D178" s="36"/>
      <c r="E178" s="36"/>
      <c r="F178" s="36"/>
      <c r="G178" s="36"/>
      <c r="H178" s="36"/>
      <c r="I178" s="36"/>
      <c r="J178" s="36"/>
      <c r="K178" s="36"/>
    </row>
    <row r="179" spans="1:11" s="34" customFormat="1" ht="12.75">
      <c r="A179" s="39"/>
      <c r="B179" s="36"/>
      <c r="C179" s="36"/>
      <c r="D179" s="36"/>
      <c r="E179" s="36"/>
      <c r="F179" s="36"/>
      <c r="G179" s="36"/>
      <c r="H179" s="36"/>
      <c r="I179" s="36"/>
      <c r="J179" s="36"/>
      <c r="K179" s="36"/>
    </row>
    <row r="180" spans="1:11" s="34" customFormat="1" ht="12.75">
      <c r="A180" s="39"/>
      <c r="B180" s="36"/>
      <c r="C180" s="36"/>
      <c r="D180" s="36"/>
      <c r="E180" s="36"/>
      <c r="F180" s="36"/>
      <c r="G180" s="36"/>
      <c r="H180" s="36"/>
      <c r="I180" s="36"/>
      <c r="J180" s="36"/>
      <c r="K180" s="36"/>
    </row>
    <row r="181" spans="1:11" s="34" customFormat="1" ht="12.75">
      <c r="A181" s="39"/>
      <c r="B181" s="36"/>
      <c r="C181" s="36"/>
      <c r="D181" s="36"/>
      <c r="E181" s="36"/>
      <c r="F181" s="36"/>
      <c r="G181" s="36"/>
      <c r="H181" s="36"/>
      <c r="I181" s="36"/>
      <c r="J181" s="36"/>
      <c r="K181" s="36"/>
    </row>
    <row r="182" spans="1:11" s="34" customFormat="1" ht="12.75">
      <c r="A182" s="39"/>
      <c r="B182" s="36"/>
      <c r="C182" s="36"/>
      <c r="D182" s="36"/>
      <c r="E182" s="36"/>
      <c r="F182" s="36"/>
      <c r="G182" s="36"/>
      <c r="H182" s="36"/>
      <c r="I182" s="36"/>
      <c r="J182" s="36"/>
      <c r="K182" s="36"/>
    </row>
    <row r="183" spans="1:11" s="34" customFormat="1" ht="12.75">
      <c r="A183" s="39"/>
      <c r="B183" s="36"/>
      <c r="C183" s="36"/>
      <c r="D183" s="36"/>
      <c r="E183" s="36"/>
      <c r="F183" s="36"/>
      <c r="G183" s="36"/>
      <c r="H183" s="36"/>
      <c r="I183" s="36"/>
      <c r="J183" s="36"/>
      <c r="K183" s="36"/>
    </row>
    <row r="184" spans="1:11" s="34" customFormat="1" ht="12.75">
      <c r="A184" s="39"/>
      <c r="B184" s="36"/>
      <c r="C184" s="36"/>
      <c r="D184" s="36"/>
      <c r="E184" s="36"/>
      <c r="F184" s="36"/>
      <c r="G184" s="36"/>
      <c r="H184" s="36"/>
      <c r="I184" s="36"/>
      <c r="J184" s="36"/>
      <c r="K184" s="36"/>
    </row>
    <row r="185" spans="1:11" s="34" customFormat="1" ht="12.75">
      <c r="A185" s="39"/>
      <c r="B185" s="36"/>
      <c r="C185" s="36"/>
      <c r="D185" s="36"/>
      <c r="E185" s="36"/>
      <c r="F185" s="36"/>
      <c r="G185" s="36"/>
      <c r="H185" s="36"/>
      <c r="I185" s="36"/>
      <c r="J185" s="36"/>
      <c r="K185" s="36"/>
    </row>
    <row r="186" spans="1:11" s="34" customFormat="1" ht="12.75">
      <c r="A186" s="39"/>
      <c r="B186" s="36"/>
      <c r="C186" s="36"/>
      <c r="D186" s="36"/>
      <c r="E186" s="36"/>
      <c r="F186" s="36"/>
      <c r="G186" s="36"/>
      <c r="H186" s="36"/>
      <c r="I186" s="36"/>
      <c r="J186" s="36"/>
      <c r="K186" s="36"/>
    </row>
    <row r="187" spans="1:11" s="34" customFormat="1" ht="12.75">
      <c r="A187" s="39"/>
      <c r="B187" s="36"/>
      <c r="C187" s="36"/>
      <c r="D187" s="36"/>
      <c r="E187" s="36"/>
      <c r="F187" s="36"/>
      <c r="G187" s="36"/>
      <c r="H187" s="36"/>
      <c r="I187" s="36"/>
      <c r="J187" s="36"/>
      <c r="K187" s="36"/>
    </row>
    <row r="188" spans="1:11" s="34" customFormat="1" ht="12.75">
      <c r="A188" s="39"/>
      <c r="B188" s="36"/>
      <c r="C188" s="36"/>
      <c r="D188" s="36"/>
      <c r="E188" s="36"/>
      <c r="F188" s="36"/>
      <c r="G188" s="36"/>
      <c r="H188" s="36"/>
      <c r="I188" s="36"/>
      <c r="J188" s="36"/>
      <c r="K188" s="36"/>
    </row>
    <row r="189" spans="1:11" ht="15.75">
      <c r="A189" s="19"/>
    </row>
    <row r="190" spans="1:11" ht="15.75">
      <c r="A190" s="19"/>
    </row>
    <row r="191" spans="1:11" ht="15.75">
      <c r="A191" s="19"/>
    </row>
    <row r="192" spans="1:11" ht="15.75">
      <c r="A192" s="19"/>
    </row>
    <row r="193" spans="1:1" ht="15.75">
      <c r="A193" s="19"/>
    </row>
    <row r="194" spans="1:1" ht="15.75">
      <c r="A194" s="19"/>
    </row>
  </sheetData>
  <mergeCells count="6">
    <mergeCell ref="A79:K79"/>
    <mergeCell ref="A78:K78"/>
    <mergeCell ref="A2:K2"/>
    <mergeCell ref="A3:K3"/>
    <mergeCell ref="A4:K4"/>
    <mergeCell ref="A5:K5"/>
  </mergeCells>
  <conditionalFormatting sqref="K81:K396">
    <cfRule type="expression" dxfId="0" priority="6">
      <formula>OR(#REF!="BANCOS",#REF!="MUTUALES",#REF!= "FFP",#REF!= "COOPERATIVAS",#REF!= "TOTAL")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95"/>
  <sheetViews>
    <sheetView showGridLines="0" zoomScale="85" zoomScaleNormal="85" workbookViewId="0"/>
  </sheetViews>
  <sheetFormatPr defaultColWidth="11.42578125" defaultRowHeight="15"/>
  <cols>
    <col min="1" max="1" width="22" style="20" customWidth="1"/>
    <col min="2" max="2" width="24" style="40" customWidth="1"/>
    <col min="3" max="3" width="21.5703125" style="40" customWidth="1"/>
    <col min="4" max="4" width="17.28515625" style="40" customWidth="1"/>
    <col min="5" max="5" width="22.28515625" style="40" customWidth="1"/>
    <col min="6" max="6" width="20.140625" style="40" customWidth="1"/>
    <col min="7" max="7" width="20" style="40" customWidth="1"/>
    <col min="8" max="11" width="18.85546875" style="40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393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799" t="s">
        <v>667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30"/>
    </row>
    <row r="3" spans="1:12" s="1" customFormat="1" ht="20.25" customHeight="1">
      <c r="A3" s="799" t="s">
        <v>95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30"/>
    </row>
    <row r="4" spans="1:12" s="1" customFormat="1" ht="24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30"/>
    </row>
    <row r="5" spans="1:12" s="33" customFormat="1" ht="28.5" customHeight="1" thickBot="1">
      <c r="A5" s="800" t="s">
        <v>673</v>
      </c>
      <c r="B5" s="800"/>
      <c r="C5" s="800"/>
      <c r="D5" s="800"/>
      <c r="E5" s="800"/>
      <c r="F5" s="800"/>
      <c r="G5" s="800"/>
      <c r="H5" s="800"/>
      <c r="I5" s="800"/>
      <c r="J5" s="800"/>
      <c r="K5" s="800"/>
      <c r="L5" s="31"/>
    </row>
    <row r="6" spans="1:12" s="34" customFormat="1" ht="35.25" customHeight="1" thickTop="1" thickBot="1">
      <c r="A6" s="105" t="s">
        <v>610</v>
      </c>
      <c r="B6" s="106" t="s">
        <v>96</v>
      </c>
      <c r="C6" s="106" t="s">
        <v>97</v>
      </c>
      <c r="D6" s="106" t="s">
        <v>98</v>
      </c>
      <c r="E6" s="107" t="s">
        <v>99</v>
      </c>
      <c r="F6" s="107" t="s">
        <v>100</v>
      </c>
      <c r="G6" s="106" t="s">
        <v>101</v>
      </c>
      <c r="H6" s="107" t="s">
        <v>102</v>
      </c>
      <c r="I6" s="106" t="s">
        <v>740</v>
      </c>
      <c r="J6" s="106" t="s">
        <v>741</v>
      </c>
      <c r="K6" s="107" t="s">
        <v>93</v>
      </c>
      <c r="L6" s="29"/>
    </row>
    <row r="7" spans="1:12" s="34" customFormat="1" ht="13.5" thickTop="1">
      <c r="A7" s="9" t="s">
        <v>590</v>
      </c>
      <c r="B7" s="9"/>
      <c r="C7" s="9"/>
      <c r="D7" s="9"/>
      <c r="E7" s="9"/>
      <c r="F7" s="9"/>
      <c r="G7" s="9"/>
      <c r="H7" s="9"/>
      <c r="I7" s="9"/>
      <c r="J7" s="9"/>
      <c r="K7" s="9"/>
      <c r="L7" s="29"/>
    </row>
    <row r="8" spans="1:12" s="34" customFormat="1" ht="12.75">
      <c r="A8" s="35" t="s">
        <v>48</v>
      </c>
      <c r="B8" s="36">
        <v>615205.81191999989</v>
      </c>
      <c r="C8" s="36">
        <v>320.50997000000001</v>
      </c>
      <c r="D8" s="36">
        <v>4926.6455300000007</v>
      </c>
      <c r="E8" s="36">
        <v>13585.527809999998</v>
      </c>
      <c r="F8" s="36">
        <v>2569811.2844400005</v>
      </c>
      <c r="G8" s="36">
        <v>466933.28279000003</v>
      </c>
      <c r="H8" s="36">
        <v>462810.09445000003</v>
      </c>
      <c r="I8" s="36">
        <v>227026.36686999997</v>
      </c>
      <c r="J8" s="36">
        <v>1379.5403899999999</v>
      </c>
      <c r="K8" s="36">
        <v>4361999.0641700001</v>
      </c>
      <c r="L8" s="29"/>
    </row>
    <row r="9" spans="1:12" s="34" customFormat="1" ht="12.75">
      <c r="A9" s="35" t="s">
        <v>50</v>
      </c>
      <c r="B9" s="36">
        <v>14800</v>
      </c>
      <c r="C9" s="36">
        <v>0</v>
      </c>
      <c r="D9" s="36">
        <v>0</v>
      </c>
      <c r="E9" s="36">
        <v>0</v>
      </c>
      <c r="F9" s="36">
        <v>154747.25474</v>
      </c>
      <c r="G9" s="36">
        <v>4462.5</v>
      </c>
      <c r="H9" s="36">
        <v>257.25</v>
      </c>
      <c r="I9" s="36">
        <v>0</v>
      </c>
      <c r="J9" s="36">
        <v>0</v>
      </c>
      <c r="K9" s="36">
        <v>174267.00474</v>
      </c>
      <c r="L9" s="29"/>
    </row>
    <row r="10" spans="1:12" s="34" customFormat="1" ht="12.75">
      <c r="A10" s="35" t="s">
        <v>53</v>
      </c>
      <c r="B10" s="36">
        <v>762644.64165000035</v>
      </c>
      <c r="C10" s="36">
        <v>4343.9658600000002</v>
      </c>
      <c r="D10" s="36">
        <v>4118.5008999999991</v>
      </c>
      <c r="E10" s="36">
        <v>54914.32407000001</v>
      </c>
      <c r="F10" s="36">
        <v>1072378.8465199997</v>
      </c>
      <c r="G10" s="36">
        <v>981.30017999999995</v>
      </c>
      <c r="H10" s="36">
        <v>786515.23566000012</v>
      </c>
      <c r="I10" s="36">
        <v>156886.39666000003</v>
      </c>
      <c r="J10" s="36">
        <v>1797.7629899999999</v>
      </c>
      <c r="K10" s="36">
        <v>2844580.9744899999</v>
      </c>
      <c r="L10" s="29"/>
    </row>
    <row r="11" spans="1:12" s="34" customFormat="1" ht="12.75">
      <c r="A11" s="35" t="s">
        <v>57</v>
      </c>
      <c r="B11" s="36">
        <v>353305.96412000002</v>
      </c>
      <c r="C11" s="36">
        <v>1082.07052</v>
      </c>
      <c r="D11" s="36">
        <v>0</v>
      </c>
      <c r="E11" s="36">
        <v>8462.8428700000004</v>
      </c>
      <c r="F11" s="36">
        <v>300145.62612000003</v>
      </c>
      <c r="G11" s="36">
        <v>188.73602</v>
      </c>
      <c r="H11" s="36">
        <v>208688.44581999999</v>
      </c>
      <c r="I11" s="36">
        <v>93497.086190000016</v>
      </c>
      <c r="J11" s="36">
        <v>353.27527000000003</v>
      </c>
      <c r="K11" s="36">
        <v>965724.04693000007</v>
      </c>
      <c r="L11" s="29"/>
    </row>
    <row r="12" spans="1:12" s="34" customFormat="1" ht="12.75">
      <c r="A12" s="35" t="s">
        <v>585</v>
      </c>
      <c r="B12" s="36">
        <v>1854056.2855600012</v>
      </c>
      <c r="C12" s="36">
        <v>4196.5440500000004</v>
      </c>
      <c r="D12" s="36">
        <v>9230.5613900000008</v>
      </c>
      <c r="E12" s="36">
        <v>24890.57157</v>
      </c>
      <c r="F12" s="36">
        <v>1537408.4184699997</v>
      </c>
      <c r="G12" s="36">
        <v>43930.307839999994</v>
      </c>
      <c r="H12" s="36">
        <v>1265990.7219200004</v>
      </c>
      <c r="I12" s="36">
        <v>260703.90819000005</v>
      </c>
      <c r="J12" s="36">
        <v>4013.7428300000001</v>
      </c>
      <c r="K12" s="36">
        <v>5004421.0618200013</v>
      </c>
      <c r="L12" s="29"/>
    </row>
    <row r="13" spans="1:12" s="34" customFormat="1" ht="12.75">
      <c r="A13" s="35" t="s">
        <v>55</v>
      </c>
      <c r="B13" s="36">
        <v>1038960.80962</v>
      </c>
      <c r="C13" s="36">
        <v>83458.716259999987</v>
      </c>
      <c r="D13" s="36">
        <v>65485.154909999997</v>
      </c>
      <c r="E13" s="36">
        <v>2170.48686</v>
      </c>
      <c r="F13" s="36">
        <v>989271.98114000005</v>
      </c>
      <c r="G13" s="36">
        <v>63907.963409999997</v>
      </c>
      <c r="H13" s="36">
        <v>320167.46191000001</v>
      </c>
      <c r="I13" s="36">
        <v>44455.606930000009</v>
      </c>
      <c r="J13" s="36">
        <v>12.281040000000001</v>
      </c>
      <c r="K13" s="36">
        <v>2607890.4620799995</v>
      </c>
      <c r="L13" s="29"/>
    </row>
    <row r="14" spans="1:12" s="34" customFormat="1" ht="12.75">
      <c r="A14" s="35" t="s">
        <v>56</v>
      </c>
      <c r="B14" s="36">
        <v>1452318.0994800003</v>
      </c>
      <c r="C14" s="36">
        <v>19143.371269999996</v>
      </c>
      <c r="D14" s="36">
        <v>127.99798</v>
      </c>
      <c r="E14" s="36">
        <v>41722.294259999988</v>
      </c>
      <c r="F14" s="36">
        <v>1095103.4751900001</v>
      </c>
      <c r="G14" s="36">
        <v>88.610780000000005</v>
      </c>
      <c r="H14" s="36">
        <v>842708.88643000007</v>
      </c>
      <c r="I14" s="36">
        <v>294420.62852999999</v>
      </c>
      <c r="J14" s="36">
        <v>1670.3105300000002</v>
      </c>
      <c r="K14" s="36">
        <v>3747303.6744500003</v>
      </c>
      <c r="L14" s="29"/>
    </row>
    <row r="15" spans="1:12" s="34" customFormat="1" ht="12.75">
      <c r="A15" s="35" t="s">
        <v>51</v>
      </c>
      <c r="B15" s="36">
        <v>912446.6105800001</v>
      </c>
      <c r="C15" s="36">
        <v>22844.545569999995</v>
      </c>
      <c r="D15" s="36">
        <v>19530.35225</v>
      </c>
      <c r="E15" s="36">
        <v>184991.35295000003</v>
      </c>
      <c r="F15" s="36">
        <v>2656073.6014200002</v>
      </c>
      <c r="G15" s="36">
        <v>70784.795249999996</v>
      </c>
      <c r="H15" s="36">
        <v>1472845.0254200001</v>
      </c>
      <c r="I15" s="36">
        <v>367675.52086999995</v>
      </c>
      <c r="J15" s="36">
        <v>19447.307390000002</v>
      </c>
      <c r="K15" s="36">
        <v>5726639.1117000012</v>
      </c>
      <c r="L15" s="29"/>
    </row>
    <row r="16" spans="1:12" s="34" customFormat="1" ht="12.75">
      <c r="A16" s="35" t="s">
        <v>47</v>
      </c>
      <c r="B16" s="36">
        <v>965962.2811100008</v>
      </c>
      <c r="C16" s="36">
        <v>18194.118640000001</v>
      </c>
      <c r="D16" s="36">
        <v>53398.894740000003</v>
      </c>
      <c r="E16" s="36">
        <v>45571.156579999995</v>
      </c>
      <c r="F16" s="36">
        <v>2123998.9348599999</v>
      </c>
      <c r="G16" s="36">
        <v>134201.07615000001</v>
      </c>
      <c r="H16" s="36">
        <v>2239234.9057100001</v>
      </c>
      <c r="I16" s="36">
        <v>258250.90607999999</v>
      </c>
      <c r="J16" s="36">
        <v>485.69049000000007</v>
      </c>
      <c r="K16" s="36">
        <v>5839297.9643600006</v>
      </c>
      <c r="L16" s="29"/>
    </row>
    <row r="17" spans="1:12" s="34" customFormat="1" ht="12.75">
      <c r="A17" s="35" t="s">
        <v>49</v>
      </c>
      <c r="B17" s="36">
        <v>18551.694800000001</v>
      </c>
      <c r="C17" s="36">
        <v>0</v>
      </c>
      <c r="D17" s="36">
        <v>0</v>
      </c>
      <c r="E17" s="36">
        <v>0</v>
      </c>
      <c r="F17" s="36">
        <v>55279.57267999999</v>
      </c>
      <c r="G17" s="36">
        <v>0</v>
      </c>
      <c r="H17" s="36">
        <v>0</v>
      </c>
      <c r="I17" s="36">
        <v>237.22696999999999</v>
      </c>
      <c r="J17" s="36">
        <v>0</v>
      </c>
      <c r="K17" s="36">
        <v>74068.494449999984</v>
      </c>
      <c r="L17" s="29"/>
    </row>
    <row r="18" spans="1:12" s="34" customFormat="1" ht="12.75">
      <c r="A18" s="35" t="s">
        <v>46</v>
      </c>
      <c r="B18" s="36">
        <v>822952.55218</v>
      </c>
      <c r="C18" s="36">
        <v>311.39784999999995</v>
      </c>
      <c r="D18" s="36">
        <v>0.89942999999999995</v>
      </c>
      <c r="E18" s="36">
        <v>50840.32974999999</v>
      </c>
      <c r="F18" s="36">
        <v>2274297.6949600005</v>
      </c>
      <c r="G18" s="36">
        <v>95104.609110000005</v>
      </c>
      <c r="H18" s="36">
        <v>1661729.4575599998</v>
      </c>
      <c r="I18" s="36">
        <v>151972.22946999999</v>
      </c>
      <c r="J18" s="36">
        <v>16123.138290000001</v>
      </c>
      <c r="K18" s="36">
        <v>5073332.3086000001</v>
      </c>
      <c r="L18" s="29"/>
    </row>
    <row r="19" spans="1:12" s="34" customFormat="1" ht="12.75">
      <c r="A19" s="35" t="s">
        <v>584</v>
      </c>
      <c r="B19" s="36">
        <v>1320389.5198999997</v>
      </c>
      <c r="C19" s="36">
        <v>34250.02227999999</v>
      </c>
      <c r="D19" s="36">
        <v>0</v>
      </c>
      <c r="E19" s="36">
        <v>67187.338360000009</v>
      </c>
      <c r="F19" s="36">
        <v>877485.87818</v>
      </c>
      <c r="G19" s="36">
        <v>1075.05178</v>
      </c>
      <c r="H19" s="36">
        <v>96338.652400000006</v>
      </c>
      <c r="I19" s="36">
        <v>455946.47608999972</v>
      </c>
      <c r="J19" s="36">
        <v>1244.53837</v>
      </c>
      <c r="K19" s="36">
        <v>2853917.477359999</v>
      </c>
      <c r="L19" s="29"/>
    </row>
    <row r="20" spans="1:12" s="34" customFormat="1" ht="12.75">
      <c r="A20" s="35" t="s">
        <v>54</v>
      </c>
      <c r="B20" s="36">
        <v>468052.0879900002</v>
      </c>
      <c r="C20" s="36">
        <v>2736.6901499999999</v>
      </c>
      <c r="D20" s="36">
        <v>0</v>
      </c>
      <c r="E20" s="36">
        <v>28626.253019999996</v>
      </c>
      <c r="F20" s="36">
        <v>1976203.8449399993</v>
      </c>
      <c r="G20" s="36">
        <v>5270.5356600000005</v>
      </c>
      <c r="H20" s="36">
        <v>1050257.4693200001</v>
      </c>
      <c r="I20" s="36">
        <v>544640.58659000008</v>
      </c>
      <c r="J20" s="36">
        <v>7742.3857099999987</v>
      </c>
      <c r="K20" s="36">
        <v>4083529.8533799998</v>
      </c>
      <c r="L20" s="29"/>
    </row>
    <row r="21" spans="1:12" s="34" customFormat="1" ht="12.75">
      <c r="A21" s="35" t="s">
        <v>52</v>
      </c>
      <c r="B21" s="36">
        <v>1019324.3299400002</v>
      </c>
      <c r="C21" s="36">
        <v>9720.2734999999993</v>
      </c>
      <c r="D21" s="36">
        <v>0</v>
      </c>
      <c r="E21" s="36">
        <v>26677.149289999998</v>
      </c>
      <c r="F21" s="36">
        <v>2002441.7306400002</v>
      </c>
      <c r="G21" s="36">
        <v>430210.82450999995</v>
      </c>
      <c r="H21" s="36">
        <v>2318707.7198799998</v>
      </c>
      <c r="I21" s="36">
        <v>171371.67150000003</v>
      </c>
      <c r="J21" s="36">
        <v>601.35582000000011</v>
      </c>
      <c r="K21" s="36">
        <v>5979055.0550800003</v>
      </c>
      <c r="L21" s="29"/>
    </row>
    <row r="22" spans="1:12" s="34" customFormat="1" ht="12.75">
      <c r="A22" s="35" t="s">
        <v>58</v>
      </c>
      <c r="B22" s="36">
        <v>11618970.688850002</v>
      </c>
      <c r="C22" s="36">
        <v>200602.22592</v>
      </c>
      <c r="D22" s="36">
        <v>156819.00712999998</v>
      </c>
      <c r="E22" s="36">
        <v>549639.62739000004</v>
      </c>
      <c r="F22" s="36">
        <v>19684648.144299999</v>
      </c>
      <c r="G22" s="36">
        <v>1317139.5934799998</v>
      </c>
      <c r="H22" s="36">
        <v>12726251.326479999</v>
      </c>
      <c r="I22" s="36">
        <v>3027084.61094</v>
      </c>
      <c r="J22" s="36">
        <v>54871.329119999995</v>
      </c>
      <c r="K22" s="36">
        <v>49336026.553609997</v>
      </c>
      <c r="L22" s="29"/>
    </row>
    <row r="23" spans="1:12" s="34" customFormat="1" ht="12.75">
      <c r="A23" s="37" t="s">
        <v>586</v>
      </c>
      <c r="B23" s="38"/>
      <c r="C23" s="38"/>
      <c r="D23" s="38"/>
      <c r="E23" s="38"/>
      <c r="F23" s="38"/>
      <c r="G23" s="38"/>
      <c r="H23" s="38"/>
      <c r="I23" s="38"/>
      <c r="J23" s="38"/>
      <c r="K23" s="38" t="s">
        <v>94</v>
      </c>
      <c r="L23" s="29"/>
    </row>
    <row r="24" spans="1:12" s="34" customFormat="1" ht="12.75">
      <c r="A24" s="35" t="s">
        <v>588</v>
      </c>
      <c r="B24" s="36">
        <v>62611.76758</v>
      </c>
      <c r="C24" s="36">
        <v>6433.4353300000002</v>
      </c>
      <c r="D24" s="36">
        <v>0</v>
      </c>
      <c r="E24" s="36">
        <v>10715.32317</v>
      </c>
      <c r="F24" s="36">
        <v>150967.62399000005</v>
      </c>
      <c r="G24" s="36">
        <v>567.8973400000001</v>
      </c>
      <c r="H24" s="36">
        <v>144447.36806000001</v>
      </c>
      <c r="I24" s="36">
        <v>53419.910400000008</v>
      </c>
      <c r="J24" s="36">
        <v>229.13744</v>
      </c>
      <c r="K24" s="36">
        <v>429392.46331000002</v>
      </c>
      <c r="L24" s="29"/>
    </row>
    <row r="25" spans="1:12" s="34" customFormat="1" ht="12.75">
      <c r="A25" s="35" t="s">
        <v>589</v>
      </c>
      <c r="B25" s="36">
        <v>688646.36894999992</v>
      </c>
      <c r="C25" s="36">
        <v>9419.4887900000012</v>
      </c>
      <c r="D25" s="36">
        <v>0</v>
      </c>
      <c r="E25" s="36">
        <v>40261.044040000001</v>
      </c>
      <c r="F25" s="36">
        <v>308878.33237999998</v>
      </c>
      <c r="G25" s="36">
        <v>1226.6808000000001</v>
      </c>
      <c r="H25" s="36">
        <v>32784.271819999994</v>
      </c>
      <c r="I25" s="36">
        <v>110559.64477000001</v>
      </c>
      <c r="J25" s="36">
        <v>1027.9387400000001</v>
      </c>
      <c r="K25" s="36">
        <v>1192803.7702899997</v>
      </c>
      <c r="L25" s="29"/>
    </row>
    <row r="26" spans="1:12" s="34" customFormat="1" ht="12.75">
      <c r="A26" s="35" t="s">
        <v>58</v>
      </c>
      <c r="B26" s="36">
        <v>751258.1365299999</v>
      </c>
      <c r="C26" s="36">
        <v>15852.924120000001</v>
      </c>
      <c r="D26" s="36">
        <v>0</v>
      </c>
      <c r="E26" s="36">
        <v>50976.367209999997</v>
      </c>
      <c r="F26" s="36">
        <v>459845.95637000003</v>
      </c>
      <c r="G26" s="36">
        <v>1794.5781400000001</v>
      </c>
      <c r="H26" s="36">
        <v>177231.63988</v>
      </c>
      <c r="I26" s="36">
        <v>163979.55517000001</v>
      </c>
      <c r="J26" s="36">
        <v>1257.07618</v>
      </c>
      <c r="K26" s="36">
        <v>1622196.2335999997</v>
      </c>
      <c r="L26" s="29"/>
    </row>
    <row r="27" spans="1:12" s="34" customFormat="1" ht="12.75">
      <c r="A27" s="37" t="s">
        <v>776</v>
      </c>
      <c r="B27" s="38"/>
      <c r="C27" s="38"/>
      <c r="D27" s="38"/>
      <c r="E27" s="38"/>
      <c r="F27" s="38"/>
      <c r="G27" s="38"/>
      <c r="H27" s="38"/>
      <c r="I27" s="38"/>
      <c r="J27" s="38"/>
      <c r="K27" s="38" t="s">
        <v>94</v>
      </c>
      <c r="L27" s="29"/>
    </row>
    <row r="28" spans="1:12" s="34" customFormat="1" ht="12.75">
      <c r="A28" s="35" t="s">
        <v>751</v>
      </c>
      <c r="B28" s="36">
        <v>564.71726999999998</v>
      </c>
      <c r="C28" s="36">
        <v>253.76751999999999</v>
      </c>
      <c r="D28" s="36">
        <v>0</v>
      </c>
      <c r="E28" s="36">
        <v>0</v>
      </c>
      <c r="F28" s="36">
        <v>11345.745879999999</v>
      </c>
      <c r="G28" s="36">
        <v>205.06973000000002</v>
      </c>
      <c r="H28" s="36">
        <v>87000.923799999975</v>
      </c>
      <c r="I28" s="36">
        <v>11964.294530000001</v>
      </c>
      <c r="J28" s="36">
        <v>826.72425999999996</v>
      </c>
      <c r="K28" s="36">
        <v>112161.24299</v>
      </c>
      <c r="L28" s="29"/>
    </row>
    <row r="29" spans="1:12" s="34" customFormat="1" ht="12.75">
      <c r="A29" s="35" t="s">
        <v>755</v>
      </c>
      <c r="B29" s="36">
        <v>0</v>
      </c>
      <c r="C29" s="36">
        <v>0</v>
      </c>
      <c r="D29" s="36">
        <v>0</v>
      </c>
      <c r="E29" s="36">
        <v>0</v>
      </c>
      <c r="F29" s="36">
        <v>1516.03467</v>
      </c>
      <c r="G29" s="36">
        <v>0</v>
      </c>
      <c r="H29" s="36">
        <v>4501.2646500000001</v>
      </c>
      <c r="I29" s="36">
        <v>357.44434999999999</v>
      </c>
      <c r="J29" s="36">
        <v>0</v>
      </c>
      <c r="K29" s="36">
        <v>6374.7436699999998</v>
      </c>
      <c r="L29" s="29"/>
    </row>
    <row r="30" spans="1:12" s="34" customFormat="1" ht="12.75">
      <c r="A30" s="35" t="s">
        <v>757</v>
      </c>
      <c r="B30" s="36">
        <v>1029.7750100000001</v>
      </c>
      <c r="C30" s="36">
        <v>89.31765</v>
      </c>
      <c r="D30" s="36">
        <v>0</v>
      </c>
      <c r="E30" s="36">
        <v>0</v>
      </c>
      <c r="F30" s="36">
        <v>69.771140000000003</v>
      </c>
      <c r="G30" s="36">
        <v>0</v>
      </c>
      <c r="H30" s="36">
        <v>344.02527999999995</v>
      </c>
      <c r="I30" s="36">
        <v>0</v>
      </c>
      <c r="J30" s="36">
        <v>0</v>
      </c>
      <c r="K30" s="36">
        <v>1532.8890799999999</v>
      </c>
      <c r="L30" s="29"/>
    </row>
    <row r="31" spans="1:12" s="34" customFormat="1" ht="12.75">
      <c r="A31" s="35" t="s">
        <v>754</v>
      </c>
      <c r="B31" s="36">
        <v>202.53584000000001</v>
      </c>
      <c r="C31" s="36">
        <v>0</v>
      </c>
      <c r="D31" s="36">
        <v>0</v>
      </c>
      <c r="E31" s="36">
        <v>1557.04846</v>
      </c>
      <c r="F31" s="36">
        <v>3179.4199800000001</v>
      </c>
      <c r="G31" s="36">
        <v>0</v>
      </c>
      <c r="H31" s="36">
        <v>7019.6320300000007</v>
      </c>
      <c r="I31" s="36">
        <v>1042.8446799999999</v>
      </c>
      <c r="J31" s="36">
        <v>91.186009999999996</v>
      </c>
      <c r="K31" s="36">
        <v>13092.666999999999</v>
      </c>
      <c r="L31" s="29"/>
    </row>
    <row r="32" spans="1:12" s="34" customFormat="1" ht="12.75">
      <c r="A32" s="35" t="s">
        <v>753</v>
      </c>
      <c r="B32" s="36">
        <v>507.74634000000003</v>
      </c>
      <c r="C32" s="36">
        <v>0</v>
      </c>
      <c r="D32" s="36">
        <v>0</v>
      </c>
      <c r="E32" s="36">
        <v>0</v>
      </c>
      <c r="F32" s="36">
        <v>753.05174999999997</v>
      </c>
      <c r="G32" s="36">
        <v>0</v>
      </c>
      <c r="H32" s="36">
        <v>9590.3504700000012</v>
      </c>
      <c r="I32" s="36">
        <v>1233.1143900000002</v>
      </c>
      <c r="J32" s="36">
        <v>0</v>
      </c>
      <c r="K32" s="36">
        <v>12084.26295</v>
      </c>
      <c r="L32" s="29"/>
    </row>
    <row r="33" spans="1:12" s="34" customFormat="1" ht="12.75">
      <c r="A33" s="35" t="s">
        <v>756</v>
      </c>
      <c r="B33" s="36">
        <v>0</v>
      </c>
      <c r="C33" s="36">
        <v>0</v>
      </c>
      <c r="D33" s="36">
        <v>0</v>
      </c>
      <c r="E33" s="36">
        <v>50.192889999999998</v>
      </c>
      <c r="F33" s="36">
        <v>787.60037999999997</v>
      </c>
      <c r="G33" s="36">
        <v>0</v>
      </c>
      <c r="H33" s="36">
        <v>285.40946000000002</v>
      </c>
      <c r="I33" s="36">
        <v>7.6115000000000004</v>
      </c>
      <c r="J33" s="36">
        <v>0</v>
      </c>
      <c r="K33" s="36">
        <v>1130.81423</v>
      </c>
      <c r="L33" s="29"/>
    </row>
    <row r="34" spans="1:12" s="34" customFormat="1" ht="12.75">
      <c r="A34" s="35" t="s">
        <v>758</v>
      </c>
      <c r="B34" s="36">
        <v>967.40849000000003</v>
      </c>
      <c r="C34" s="36">
        <v>0</v>
      </c>
      <c r="D34" s="36">
        <v>0</v>
      </c>
      <c r="E34" s="36">
        <v>0</v>
      </c>
      <c r="F34" s="36">
        <v>42.728360000000002</v>
      </c>
      <c r="G34" s="36">
        <v>65</v>
      </c>
      <c r="H34" s="36">
        <v>438.85967999999997</v>
      </c>
      <c r="I34" s="36">
        <v>530.73811999999998</v>
      </c>
      <c r="J34" s="36">
        <v>0</v>
      </c>
      <c r="K34" s="36">
        <v>2044.7346499999999</v>
      </c>
      <c r="L34" s="29"/>
    </row>
    <row r="35" spans="1:12" s="34" customFormat="1" ht="12.75">
      <c r="A35" s="35" t="s">
        <v>58</v>
      </c>
      <c r="B35" s="36">
        <v>3272.1829500000003</v>
      </c>
      <c r="C35" s="36">
        <v>343.08517000000001</v>
      </c>
      <c r="D35" s="36">
        <v>0</v>
      </c>
      <c r="E35" s="36">
        <v>1607.2413499999998</v>
      </c>
      <c r="F35" s="36">
        <v>17694.352159999999</v>
      </c>
      <c r="G35" s="36">
        <v>270.06972999999999</v>
      </c>
      <c r="H35" s="36">
        <v>109180.46536999999</v>
      </c>
      <c r="I35" s="36">
        <v>15136.047570000001</v>
      </c>
      <c r="J35" s="36">
        <v>917.91026999999997</v>
      </c>
      <c r="K35" s="36">
        <v>148421.35457</v>
      </c>
      <c r="L35" s="29"/>
    </row>
    <row r="36" spans="1:12" s="34" customFormat="1" ht="12.75">
      <c r="A36" s="37" t="s">
        <v>275</v>
      </c>
      <c r="B36" s="38"/>
      <c r="C36" s="38"/>
      <c r="D36" s="38"/>
      <c r="E36" s="38"/>
      <c r="F36" s="38"/>
      <c r="G36" s="38"/>
      <c r="H36" s="38"/>
      <c r="I36" s="38"/>
      <c r="J36" s="38"/>
      <c r="K36" s="38" t="s">
        <v>94</v>
      </c>
      <c r="L36" s="29"/>
    </row>
    <row r="37" spans="1:12" s="34" customFormat="1" ht="12.75">
      <c r="A37" s="35" t="s">
        <v>80</v>
      </c>
      <c r="B37" s="36">
        <v>4.9710000000000001</v>
      </c>
      <c r="C37" s="36">
        <v>0</v>
      </c>
      <c r="D37" s="36">
        <v>0</v>
      </c>
      <c r="E37" s="36">
        <v>1062.1406000000002</v>
      </c>
      <c r="F37" s="36">
        <v>1522.1991699999999</v>
      </c>
      <c r="G37" s="36">
        <v>50.305879999999995</v>
      </c>
      <c r="H37" s="36">
        <v>741.25827000000004</v>
      </c>
      <c r="I37" s="36">
        <v>492.74669</v>
      </c>
      <c r="J37" s="36">
        <v>0</v>
      </c>
      <c r="K37" s="36">
        <v>3873.6216099999997</v>
      </c>
      <c r="L37" s="29"/>
    </row>
    <row r="38" spans="1:12" s="34" customFormat="1" ht="12.75">
      <c r="A38" s="35" t="s">
        <v>65</v>
      </c>
      <c r="B38" s="36">
        <v>558.91301999999985</v>
      </c>
      <c r="C38" s="36">
        <v>0</v>
      </c>
      <c r="D38" s="36">
        <v>0</v>
      </c>
      <c r="E38" s="36">
        <v>0</v>
      </c>
      <c r="F38" s="36">
        <v>1592.5456299999996</v>
      </c>
      <c r="G38" s="36">
        <v>0</v>
      </c>
      <c r="H38" s="36">
        <v>1597.2928200000001</v>
      </c>
      <c r="I38" s="36">
        <v>942.05691999999976</v>
      </c>
      <c r="J38" s="36">
        <v>0</v>
      </c>
      <c r="K38" s="36">
        <v>4690.8083899999992</v>
      </c>
      <c r="L38" s="29"/>
    </row>
    <row r="39" spans="1:12" s="34" customFormat="1" ht="12.75">
      <c r="A39" s="35" t="s">
        <v>84</v>
      </c>
      <c r="B39" s="36">
        <v>4397.0698600000005</v>
      </c>
      <c r="C39" s="36">
        <v>0</v>
      </c>
      <c r="D39" s="36">
        <v>0</v>
      </c>
      <c r="E39" s="36">
        <v>58.294050000000006</v>
      </c>
      <c r="F39" s="36">
        <v>3440.3373800000004</v>
      </c>
      <c r="G39" s="36">
        <v>0</v>
      </c>
      <c r="H39" s="36">
        <v>1174.1339599999999</v>
      </c>
      <c r="I39" s="36">
        <v>3277.3291200000003</v>
      </c>
      <c r="J39" s="36">
        <v>0</v>
      </c>
      <c r="K39" s="36">
        <v>12347.16437</v>
      </c>
      <c r="L39" s="29"/>
    </row>
    <row r="40" spans="1:12" s="34" customFormat="1" ht="12.75">
      <c r="A40" s="35" t="s">
        <v>780</v>
      </c>
      <c r="B40" s="36">
        <v>26374.562689999999</v>
      </c>
      <c r="C40" s="36">
        <v>271.62068999999997</v>
      </c>
      <c r="D40" s="36">
        <v>0</v>
      </c>
      <c r="E40" s="36">
        <v>205.83485999999999</v>
      </c>
      <c r="F40" s="36">
        <v>3759.2414199999994</v>
      </c>
      <c r="G40" s="36">
        <v>0</v>
      </c>
      <c r="H40" s="36">
        <v>2872.7183200000004</v>
      </c>
      <c r="I40" s="36">
        <v>3145.52513</v>
      </c>
      <c r="J40" s="36">
        <v>0</v>
      </c>
      <c r="K40" s="36">
        <v>36629.503109999998</v>
      </c>
      <c r="L40" s="29"/>
    </row>
    <row r="41" spans="1:12" s="34" customFormat="1" ht="12.75">
      <c r="A41" s="35" t="s">
        <v>72</v>
      </c>
      <c r="B41" s="36">
        <v>27270.253409999994</v>
      </c>
      <c r="C41" s="36">
        <v>0</v>
      </c>
      <c r="D41" s="36">
        <v>0</v>
      </c>
      <c r="E41" s="36">
        <v>13.299719999999999</v>
      </c>
      <c r="F41" s="36">
        <v>668.78224</v>
      </c>
      <c r="G41" s="36">
        <v>0</v>
      </c>
      <c r="H41" s="36">
        <v>197.58289000000002</v>
      </c>
      <c r="I41" s="36">
        <v>929.45921999999996</v>
      </c>
      <c r="J41" s="36">
        <v>0</v>
      </c>
      <c r="K41" s="36">
        <v>29079.377479999988</v>
      </c>
      <c r="L41" s="29"/>
    </row>
    <row r="42" spans="1:12" s="34" customFormat="1" ht="12.75">
      <c r="A42" s="35" t="s">
        <v>79</v>
      </c>
      <c r="B42" s="36">
        <v>337.66290999999995</v>
      </c>
      <c r="C42" s="36">
        <v>0</v>
      </c>
      <c r="D42" s="36">
        <v>0</v>
      </c>
      <c r="E42" s="36">
        <v>337.96173000000005</v>
      </c>
      <c r="F42" s="36">
        <v>1726.61627</v>
      </c>
      <c r="G42" s="36">
        <v>208.11985000000001</v>
      </c>
      <c r="H42" s="36">
        <v>1670.4068300000001</v>
      </c>
      <c r="I42" s="36">
        <v>3597.8204100000003</v>
      </c>
      <c r="J42" s="36">
        <v>0</v>
      </c>
      <c r="K42" s="36">
        <v>7878.5879999999997</v>
      </c>
      <c r="L42" s="29"/>
    </row>
    <row r="43" spans="1:12" s="34" customFormat="1" ht="12.75">
      <c r="A43" s="35" t="s">
        <v>75</v>
      </c>
      <c r="B43" s="36">
        <v>573.28652</v>
      </c>
      <c r="C43" s="36">
        <v>0</v>
      </c>
      <c r="D43" s="36">
        <v>0</v>
      </c>
      <c r="E43" s="36">
        <v>1667.8275599999999</v>
      </c>
      <c r="F43" s="36">
        <v>5322.7976200000003</v>
      </c>
      <c r="G43" s="36">
        <v>0</v>
      </c>
      <c r="H43" s="36">
        <v>2940.9899599999999</v>
      </c>
      <c r="I43" s="36">
        <v>10073.179439999998</v>
      </c>
      <c r="J43" s="36">
        <v>0</v>
      </c>
      <c r="K43" s="36">
        <v>20578.081099999999</v>
      </c>
      <c r="L43" s="29"/>
    </row>
    <row r="44" spans="1:12" s="34" customFormat="1" ht="12.75">
      <c r="A44" s="35" t="s">
        <v>78</v>
      </c>
      <c r="B44" s="36">
        <v>353.04248999999999</v>
      </c>
      <c r="C44" s="36">
        <v>0</v>
      </c>
      <c r="D44" s="36">
        <v>0</v>
      </c>
      <c r="E44" s="36">
        <v>0</v>
      </c>
      <c r="F44" s="36">
        <v>1073.11907</v>
      </c>
      <c r="G44" s="36">
        <v>0</v>
      </c>
      <c r="H44" s="36">
        <v>95.916269999999997</v>
      </c>
      <c r="I44" s="36">
        <v>229.47252</v>
      </c>
      <c r="J44" s="36">
        <v>0</v>
      </c>
      <c r="K44" s="36">
        <v>1751.55035</v>
      </c>
      <c r="L44" s="29"/>
    </row>
    <row r="45" spans="1:12" s="34" customFormat="1" ht="12.75">
      <c r="A45" s="35" t="s">
        <v>61</v>
      </c>
      <c r="B45" s="36">
        <v>1900.0987600000001</v>
      </c>
      <c r="C45" s="36">
        <v>48.641719999999999</v>
      </c>
      <c r="D45" s="36">
        <v>0</v>
      </c>
      <c r="E45" s="36">
        <v>0</v>
      </c>
      <c r="F45" s="36">
        <v>10421.45649</v>
      </c>
      <c r="G45" s="36">
        <v>0</v>
      </c>
      <c r="H45" s="36">
        <v>15410.110810000002</v>
      </c>
      <c r="I45" s="36">
        <v>8059.5773600000002</v>
      </c>
      <c r="J45" s="36">
        <v>0</v>
      </c>
      <c r="K45" s="36">
        <v>35839.885139999999</v>
      </c>
      <c r="L45" s="29"/>
    </row>
    <row r="46" spans="1:12" s="34" customFormat="1" ht="12.75">
      <c r="A46" s="35" t="s">
        <v>68</v>
      </c>
      <c r="B46" s="36">
        <v>4093.0564599999998</v>
      </c>
      <c r="C46" s="36">
        <v>0</v>
      </c>
      <c r="D46" s="36">
        <v>0</v>
      </c>
      <c r="E46" s="36">
        <v>0</v>
      </c>
      <c r="F46" s="36">
        <v>6716.5631899999998</v>
      </c>
      <c r="G46" s="36">
        <v>413.87279000000001</v>
      </c>
      <c r="H46" s="36">
        <v>5119.8439300000009</v>
      </c>
      <c r="I46" s="36">
        <v>6226.7666799999988</v>
      </c>
      <c r="J46" s="36">
        <v>0</v>
      </c>
      <c r="K46" s="36">
        <v>22570.103049999998</v>
      </c>
      <c r="L46" s="29"/>
    </row>
    <row r="47" spans="1:12" s="34" customFormat="1" ht="12.75">
      <c r="A47" s="35" t="s">
        <v>81</v>
      </c>
      <c r="B47" s="36">
        <v>3361.2080099999998</v>
      </c>
      <c r="C47" s="36">
        <v>0</v>
      </c>
      <c r="D47" s="36">
        <v>0</v>
      </c>
      <c r="E47" s="36">
        <v>0</v>
      </c>
      <c r="F47" s="36">
        <v>885.98325</v>
      </c>
      <c r="G47" s="36">
        <v>0</v>
      </c>
      <c r="H47" s="36">
        <v>483.93920000000003</v>
      </c>
      <c r="I47" s="36">
        <v>784.80072000000018</v>
      </c>
      <c r="J47" s="36">
        <v>0</v>
      </c>
      <c r="K47" s="36">
        <v>5515.9311799999996</v>
      </c>
      <c r="L47" s="29"/>
    </row>
    <row r="48" spans="1:12" s="34" customFormat="1" ht="12.75">
      <c r="A48" s="35" t="s">
        <v>59</v>
      </c>
      <c r="B48" s="36">
        <v>28138.878320000003</v>
      </c>
      <c r="C48" s="36">
        <v>3248.46047</v>
      </c>
      <c r="D48" s="36">
        <v>0</v>
      </c>
      <c r="E48" s="36">
        <v>935.9471299999999</v>
      </c>
      <c r="F48" s="36">
        <v>42986.925039999987</v>
      </c>
      <c r="G48" s="36">
        <v>591.59474</v>
      </c>
      <c r="H48" s="36">
        <v>19382.734679999998</v>
      </c>
      <c r="I48" s="36">
        <v>6207.8820300000007</v>
      </c>
      <c r="J48" s="36">
        <v>0</v>
      </c>
      <c r="K48" s="36">
        <v>101492.42240999997</v>
      </c>
      <c r="L48" s="29"/>
    </row>
    <row r="49" spans="1:12" s="34" customFormat="1" ht="12.75">
      <c r="A49" s="35" t="s">
        <v>83</v>
      </c>
      <c r="B49" s="36">
        <v>674.01238000000001</v>
      </c>
      <c r="C49" s="36">
        <v>0</v>
      </c>
      <c r="D49" s="36">
        <v>0</v>
      </c>
      <c r="E49" s="36">
        <v>0</v>
      </c>
      <c r="F49" s="36">
        <v>5260.9627099999989</v>
      </c>
      <c r="G49" s="36">
        <v>0</v>
      </c>
      <c r="H49" s="36">
        <v>2334.4036099999998</v>
      </c>
      <c r="I49" s="36">
        <v>381.07967000000002</v>
      </c>
      <c r="J49" s="36">
        <v>37.374120000000005</v>
      </c>
      <c r="K49" s="36">
        <v>8687.8324899999989</v>
      </c>
      <c r="L49" s="29"/>
    </row>
    <row r="50" spans="1:12" s="34" customFormat="1" ht="12.75">
      <c r="A50" s="35" t="s">
        <v>70</v>
      </c>
      <c r="B50" s="36">
        <v>8482.5970300000008</v>
      </c>
      <c r="C50" s="36">
        <v>82.586850000000013</v>
      </c>
      <c r="D50" s="36">
        <v>0</v>
      </c>
      <c r="E50" s="36">
        <v>706.99923999999999</v>
      </c>
      <c r="F50" s="36">
        <v>5790.955750000001</v>
      </c>
      <c r="G50" s="36">
        <v>266.72376000000003</v>
      </c>
      <c r="H50" s="36">
        <v>1457.7284200000001</v>
      </c>
      <c r="I50" s="36">
        <v>17283.489859999998</v>
      </c>
      <c r="J50" s="36">
        <v>0</v>
      </c>
      <c r="K50" s="36">
        <v>34071.080909999997</v>
      </c>
      <c r="L50" s="29"/>
    </row>
    <row r="51" spans="1:12" s="34" customFormat="1" ht="12.75">
      <c r="A51" s="35" t="s">
        <v>64</v>
      </c>
      <c r="B51" s="36">
        <v>686.54187999999999</v>
      </c>
      <c r="C51" s="36">
        <v>513.875</v>
      </c>
      <c r="D51" s="36">
        <v>0</v>
      </c>
      <c r="E51" s="36">
        <v>204.05095</v>
      </c>
      <c r="F51" s="36">
        <v>5350.5149199999996</v>
      </c>
      <c r="G51" s="36">
        <v>0</v>
      </c>
      <c r="H51" s="36">
        <v>8498.3522900000007</v>
      </c>
      <c r="I51" s="36">
        <v>1542.1401500000002</v>
      </c>
      <c r="J51" s="36">
        <v>0</v>
      </c>
      <c r="K51" s="36">
        <v>16795.475190000001</v>
      </c>
      <c r="L51" s="29"/>
    </row>
    <row r="52" spans="1:12" s="34" customFormat="1" ht="12.75">
      <c r="A52" s="35" t="s">
        <v>62</v>
      </c>
      <c r="B52" s="36">
        <v>16769.069189999998</v>
      </c>
      <c r="C52" s="36">
        <v>869.17284999999993</v>
      </c>
      <c r="D52" s="36">
        <v>0</v>
      </c>
      <c r="E52" s="36">
        <v>438.35424</v>
      </c>
      <c r="F52" s="36">
        <v>5453.5204900000008</v>
      </c>
      <c r="G52" s="36">
        <v>0</v>
      </c>
      <c r="H52" s="36">
        <v>3961.6962199999998</v>
      </c>
      <c r="I52" s="36">
        <v>3106.7108800000001</v>
      </c>
      <c r="J52" s="36">
        <v>0</v>
      </c>
      <c r="K52" s="36">
        <v>30598.523869999997</v>
      </c>
      <c r="L52" s="29"/>
    </row>
    <row r="53" spans="1:12" s="34" customFormat="1" ht="12.75">
      <c r="A53" s="35" t="s">
        <v>76</v>
      </c>
      <c r="B53" s="36">
        <v>771.27269999999999</v>
      </c>
      <c r="C53" s="36">
        <v>0</v>
      </c>
      <c r="D53" s="36">
        <v>0</v>
      </c>
      <c r="E53" s="36">
        <v>0.97665999999999997</v>
      </c>
      <c r="F53" s="36">
        <v>771.32992000000002</v>
      </c>
      <c r="G53" s="36">
        <v>218.51776999999998</v>
      </c>
      <c r="H53" s="36">
        <v>1332.83222</v>
      </c>
      <c r="I53" s="36">
        <v>601.6364299999999</v>
      </c>
      <c r="J53" s="36">
        <v>0</v>
      </c>
      <c r="K53" s="36">
        <v>3696.5657000000001</v>
      </c>
      <c r="L53" s="29"/>
    </row>
    <row r="54" spans="1:12" s="34" customFormat="1" ht="12.75">
      <c r="A54" s="35" t="s">
        <v>77</v>
      </c>
      <c r="B54" s="36">
        <v>1584.7901199999997</v>
      </c>
      <c r="C54" s="36">
        <v>0</v>
      </c>
      <c r="D54" s="36">
        <v>0</v>
      </c>
      <c r="E54" s="36">
        <v>0</v>
      </c>
      <c r="F54" s="36">
        <v>643.92137999999989</v>
      </c>
      <c r="G54" s="36">
        <v>10.12003</v>
      </c>
      <c r="H54" s="36">
        <v>253.72062</v>
      </c>
      <c r="I54" s="36">
        <v>330.46596999999997</v>
      </c>
      <c r="J54" s="36">
        <v>0</v>
      </c>
      <c r="K54" s="36">
        <v>2823.0181199999993</v>
      </c>
      <c r="L54" s="29"/>
    </row>
    <row r="55" spans="1:12" s="34" customFormat="1" ht="12.75">
      <c r="A55" s="35" t="s">
        <v>82</v>
      </c>
      <c r="B55" s="36">
        <v>735.4122000000001</v>
      </c>
      <c r="C55" s="36">
        <v>0</v>
      </c>
      <c r="D55" s="36">
        <v>0</v>
      </c>
      <c r="E55" s="36">
        <v>134.35101</v>
      </c>
      <c r="F55" s="36">
        <v>1024.8877299999999</v>
      </c>
      <c r="G55" s="36">
        <v>0</v>
      </c>
      <c r="H55" s="36">
        <v>97.545860000000005</v>
      </c>
      <c r="I55" s="36">
        <v>5553.3561400000017</v>
      </c>
      <c r="J55" s="36">
        <v>54.506410000000002</v>
      </c>
      <c r="K55" s="36">
        <v>7600.0593500000014</v>
      </c>
      <c r="L55" s="29"/>
    </row>
    <row r="56" spans="1:12" s="34" customFormat="1" ht="12.75">
      <c r="A56" s="35" t="s">
        <v>786</v>
      </c>
      <c r="B56" s="36">
        <v>25099.29062</v>
      </c>
      <c r="C56" s="36">
        <v>114.76242999999999</v>
      </c>
      <c r="D56" s="36">
        <v>0</v>
      </c>
      <c r="E56" s="36">
        <v>101.37586</v>
      </c>
      <c r="F56" s="36">
        <v>4982.2634600000001</v>
      </c>
      <c r="G56" s="36">
        <v>0</v>
      </c>
      <c r="H56" s="36">
        <v>6025.9100099999996</v>
      </c>
      <c r="I56" s="36">
        <v>11564.615199999997</v>
      </c>
      <c r="J56" s="36">
        <v>0</v>
      </c>
      <c r="K56" s="36">
        <v>47888.217579999997</v>
      </c>
      <c r="L56" s="29"/>
    </row>
    <row r="57" spans="1:12" s="34" customFormat="1" ht="12.75">
      <c r="A57" s="35" t="s">
        <v>67</v>
      </c>
      <c r="B57" s="36">
        <v>7861.1368200000006</v>
      </c>
      <c r="C57" s="36">
        <v>51.791370000000001</v>
      </c>
      <c r="D57" s="36">
        <v>0</v>
      </c>
      <c r="E57" s="36">
        <v>0</v>
      </c>
      <c r="F57" s="36">
        <v>2210.46081</v>
      </c>
      <c r="G57" s="36">
        <v>22.2605</v>
      </c>
      <c r="H57" s="36">
        <v>1629.4277099999999</v>
      </c>
      <c r="I57" s="36">
        <v>1262.05403</v>
      </c>
      <c r="J57" s="36">
        <v>0</v>
      </c>
      <c r="K57" s="36">
        <v>13037.131240000001</v>
      </c>
      <c r="L57" s="29"/>
    </row>
    <row r="58" spans="1:12" s="34" customFormat="1" ht="12.75">
      <c r="A58" s="35" t="s">
        <v>69</v>
      </c>
      <c r="B58" s="36">
        <v>13745.75446</v>
      </c>
      <c r="C58" s="36">
        <v>177.12164999999999</v>
      </c>
      <c r="D58" s="36">
        <v>0</v>
      </c>
      <c r="E58" s="36">
        <v>151.67095</v>
      </c>
      <c r="F58" s="36">
        <v>21914.063240000003</v>
      </c>
      <c r="G58" s="36">
        <v>0</v>
      </c>
      <c r="H58" s="36">
        <v>7547.8510500000011</v>
      </c>
      <c r="I58" s="36">
        <v>19012.341329999999</v>
      </c>
      <c r="J58" s="36">
        <v>148.92976999999999</v>
      </c>
      <c r="K58" s="36">
        <v>62697.73245000001</v>
      </c>
      <c r="L58" s="29"/>
    </row>
    <row r="59" spans="1:12" s="34" customFormat="1" ht="12.75">
      <c r="A59" s="35" t="s">
        <v>66</v>
      </c>
      <c r="B59" s="36">
        <v>2514.0567799999999</v>
      </c>
      <c r="C59" s="36">
        <v>62.880480000000006</v>
      </c>
      <c r="D59" s="36">
        <v>0</v>
      </c>
      <c r="E59" s="36">
        <v>415.33249000000001</v>
      </c>
      <c r="F59" s="36">
        <v>5768.78809</v>
      </c>
      <c r="G59" s="36">
        <v>0</v>
      </c>
      <c r="H59" s="36">
        <v>7006.4000300000007</v>
      </c>
      <c r="I59" s="36">
        <v>1429.9596399999998</v>
      </c>
      <c r="J59" s="36">
        <v>0</v>
      </c>
      <c r="K59" s="36">
        <v>17197.417510000003</v>
      </c>
      <c r="L59" s="29"/>
    </row>
    <row r="60" spans="1:12" s="34" customFormat="1" ht="12.75">
      <c r="A60" s="35" t="s">
        <v>60</v>
      </c>
      <c r="B60" s="36">
        <v>25655.769530000001</v>
      </c>
      <c r="C60" s="36">
        <v>181.27459999999999</v>
      </c>
      <c r="D60" s="36">
        <v>0</v>
      </c>
      <c r="E60" s="36">
        <v>2364.3174399999998</v>
      </c>
      <c r="F60" s="36">
        <v>11291.45932</v>
      </c>
      <c r="G60" s="36">
        <v>0</v>
      </c>
      <c r="H60" s="36">
        <v>13649.684930000001</v>
      </c>
      <c r="I60" s="36">
        <v>9121.6760799999993</v>
      </c>
      <c r="J60" s="36">
        <v>0</v>
      </c>
      <c r="K60" s="36">
        <v>62264.181899999996</v>
      </c>
      <c r="L60" s="29"/>
    </row>
    <row r="61" spans="1:12" s="34" customFormat="1" ht="12.75">
      <c r="A61" s="35" t="s">
        <v>63</v>
      </c>
      <c r="B61" s="36">
        <v>878.79155000000003</v>
      </c>
      <c r="C61" s="36">
        <v>0</v>
      </c>
      <c r="D61" s="36">
        <v>0</v>
      </c>
      <c r="E61" s="36">
        <v>0</v>
      </c>
      <c r="F61" s="36">
        <v>273.22270999999995</v>
      </c>
      <c r="G61" s="36">
        <v>0</v>
      </c>
      <c r="H61" s="36">
        <v>147.40064000000001</v>
      </c>
      <c r="I61" s="36">
        <v>247.13814000000002</v>
      </c>
      <c r="J61" s="36">
        <v>0</v>
      </c>
      <c r="K61" s="36">
        <v>1546.55304</v>
      </c>
      <c r="L61" s="29"/>
    </row>
    <row r="62" spans="1:12" s="34" customFormat="1" ht="12.75">
      <c r="A62" s="35" t="s">
        <v>73</v>
      </c>
      <c r="B62" s="36">
        <v>5300.6949500000001</v>
      </c>
      <c r="C62" s="36">
        <v>0</v>
      </c>
      <c r="D62" s="36">
        <v>0</v>
      </c>
      <c r="E62" s="36">
        <v>69.645470000000003</v>
      </c>
      <c r="F62" s="36">
        <v>1056.4206099999999</v>
      </c>
      <c r="G62" s="36">
        <v>0</v>
      </c>
      <c r="H62" s="36">
        <v>1170.86634</v>
      </c>
      <c r="I62" s="36">
        <v>1693.8320700000004</v>
      </c>
      <c r="J62" s="36">
        <v>86.670559999999995</v>
      </c>
      <c r="K62" s="36">
        <v>9378.1299999999992</v>
      </c>
      <c r="L62" s="29"/>
    </row>
    <row r="63" spans="1:12" s="34" customFormat="1" ht="12.75">
      <c r="A63" s="35" t="s">
        <v>74</v>
      </c>
      <c r="B63" s="36">
        <v>20940.430389999994</v>
      </c>
      <c r="C63" s="36">
        <v>0</v>
      </c>
      <c r="D63" s="36">
        <v>0</v>
      </c>
      <c r="E63" s="36">
        <v>0</v>
      </c>
      <c r="F63" s="36">
        <v>1555.9040500000001</v>
      </c>
      <c r="G63" s="36">
        <v>0</v>
      </c>
      <c r="H63" s="36">
        <v>905.68660000000011</v>
      </c>
      <c r="I63" s="36">
        <v>871.52316000000008</v>
      </c>
      <c r="J63" s="36">
        <v>11.249739999999999</v>
      </c>
      <c r="K63" s="36">
        <v>24284.793939999992</v>
      </c>
      <c r="L63" s="29"/>
    </row>
    <row r="64" spans="1:12" s="34" customFormat="1" ht="12.75">
      <c r="A64" s="35" t="s">
        <v>71</v>
      </c>
      <c r="B64" s="36">
        <v>1470.8798199999999</v>
      </c>
      <c r="C64" s="36">
        <v>117.27464000000001</v>
      </c>
      <c r="D64" s="36">
        <v>0</v>
      </c>
      <c r="E64" s="36">
        <v>0</v>
      </c>
      <c r="F64" s="36">
        <v>628.79376999999999</v>
      </c>
      <c r="G64" s="36">
        <v>32.349330000000002</v>
      </c>
      <c r="H64" s="36">
        <v>276.50513000000001</v>
      </c>
      <c r="I64" s="36">
        <v>764.6896999999999</v>
      </c>
      <c r="J64" s="36">
        <v>0</v>
      </c>
      <c r="K64" s="36">
        <v>3290.4923899999999</v>
      </c>
      <c r="L64" s="29"/>
    </row>
    <row r="65" spans="1:12" s="34" customFormat="1" ht="12.75">
      <c r="A65" s="35" t="s">
        <v>840</v>
      </c>
      <c r="B65" s="36">
        <v>138.53315000000001</v>
      </c>
      <c r="C65" s="36">
        <v>0</v>
      </c>
      <c r="D65" s="36">
        <v>0</v>
      </c>
      <c r="E65" s="36">
        <v>0</v>
      </c>
      <c r="F65" s="36">
        <v>10134.857699999995</v>
      </c>
      <c r="G65" s="36">
        <v>0</v>
      </c>
      <c r="H65" s="36">
        <v>940.62196999999981</v>
      </c>
      <c r="I65" s="36">
        <v>593.29136000000005</v>
      </c>
      <c r="J65" s="36">
        <v>10.68379</v>
      </c>
      <c r="K65" s="36">
        <v>11817.987969999995</v>
      </c>
      <c r="L65" s="29"/>
    </row>
    <row r="66" spans="1:12" s="34" customFormat="1" ht="12.75">
      <c r="A66" s="35" t="s">
        <v>841</v>
      </c>
      <c r="B66" s="36">
        <v>4687.2735300000013</v>
      </c>
      <c r="C66" s="36">
        <v>0</v>
      </c>
      <c r="D66" s="36">
        <v>0</v>
      </c>
      <c r="E66" s="36">
        <v>0</v>
      </c>
      <c r="F66" s="36">
        <v>1090.1168</v>
      </c>
      <c r="G66" s="36">
        <v>0</v>
      </c>
      <c r="H66" s="36">
        <v>46.722900000000003</v>
      </c>
      <c r="I66" s="36">
        <v>1556.1678999999999</v>
      </c>
      <c r="J66" s="36">
        <v>0</v>
      </c>
      <c r="K66" s="36">
        <v>7380.2811300000012</v>
      </c>
      <c r="L66" s="29"/>
    </row>
    <row r="67" spans="1:12" s="34" customFormat="1" ht="12.75">
      <c r="A67" s="35" t="s">
        <v>58</v>
      </c>
      <c r="B67" s="36">
        <v>235359.31054999999</v>
      </c>
      <c r="C67" s="36">
        <v>5739.4627499999997</v>
      </c>
      <c r="D67" s="36">
        <v>0</v>
      </c>
      <c r="E67" s="36">
        <v>8868.379960000002</v>
      </c>
      <c r="F67" s="36">
        <v>165319.01023000001</v>
      </c>
      <c r="G67" s="36">
        <v>1813.8646500000002</v>
      </c>
      <c r="H67" s="36">
        <v>108970.28449000001</v>
      </c>
      <c r="I67" s="36">
        <v>120882.78395000001</v>
      </c>
      <c r="J67" s="36">
        <v>349.41438999999997</v>
      </c>
      <c r="K67" s="36">
        <v>647302.51096999983</v>
      </c>
      <c r="L67" s="29"/>
    </row>
    <row r="68" spans="1:12" s="34" customFormat="1" ht="12.75">
      <c r="A68" s="37" t="s">
        <v>801</v>
      </c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29"/>
    </row>
    <row r="69" spans="1:12" s="34" customFormat="1" ht="12.75">
      <c r="A69" s="487" t="s">
        <v>811</v>
      </c>
      <c r="B69" s="36">
        <v>239539.74088999996</v>
      </c>
      <c r="C69" s="36">
        <v>5538.0946999999996</v>
      </c>
      <c r="D69" s="36">
        <v>26.296990000000001</v>
      </c>
      <c r="E69" s="36">
        <v>9029.9028100000014</v>
      </c>
      <c r="F69" s="36">
        <v>37567.19346000001</v>
      </c>
      <c r="G69" s="36">
        <v>6083.3428099999992</v>
      </c>
      <c r="H69" s="36">
        <v>14342.48912</v>
      </c>
      <c r="I69" s="36">
        <v>29094.721020000005</v>
      </c>
      <c r="J69" s="36">
        <v>186.89533</v>
      </c>
      <c r="K69" s="36">
        <v>341408.67712999991</v>
      </c>
      <c r="L69" s="29"/>
    </row>
    <row r="70" spans="1:12" s="34" customFormat="1" ht="12.75">
      <c r="A70" s="487" t="s">
        <v>812</v>
      </c>
      <c r="B70" s="36">
        <v>213888.96798000002</v>
      </c>
      <c r="C70" s="36">
        <v>2350.6043200000004</v>
      </c>
      <c r="D70" s="36">
        <v>0</v>
      </c>
      <c r="E70" s="36">
        <v>6985.956079999999</v>
      </c>
      <c r="F70" s="36">
        <v>51843.068459999995</v>
      </c>
      <c r="G70" s="36">
        <v>0</v>
      </c>
      <c r="H70" s="36">
        <v>5203.3847299999998</v>
      </c>
      <c r="I70" s="36">
        <v>92254.204799999992</v>
      </c>
      <c r="J70" s="36">
        <v>254.46588</v>
      </c>
      <c r="K70" s="36">
        <v>372780.65225000004</v>
      </c>
      <c r="L70" s="29"/>
    </row>
    <row r="71" spans="1:12" s="34" customFormat="1" ht="12.75">
      <c r="A71" s="487" t="s">
        <v>813</v>
      </c>
      <c r="B71" s="36">
        <v>98208.771660000013</v>
      </c>
      <c r="C71" s="36">
        <v>5962.6910199999984</v>
      </c>
      <c r="D71" s="36">
        <v>0</v>
      </c>
      <c r="E71" s="36">
        <v>3997.6091600000004</v>
      </c>
      <c r="F71" s="36">
        <v>38000.844039999996</v>
      </c>
      <c r="G71" s="36">
        <v>0</v>
      </c>
      <c r="H71" s="36">
        <v>10902.463699999998</v>
      </c>
      <c r="I71" s="36">
        <v>12730.888509999997</v>
      </c>
      <c r="J71" s="36">
        <v>120.70135999999999</v>
      </c>
      <c r="K71" s="36">
        <v>169923.96944999998</v>
      </c>
      <c r="L71" s="29"/>
    </row>
    <row r="72" spans="1:12" s="34" customFormat="1" ht="12.75">
      <c r="A72" s="487" t="s">
        <v>814</v>
      </c>
      <c r="B72" s="36">
        <v>77075.224920000008</v>
      </c>
      <c r="C72" s="36">
        <v>0</v>
      </c>
      <c r="D72" s="36">
        <v>0</v>
      </c>
      <c r="E72" s="36">
        <v>490.73025999999993</v>
      </c>
      <c r="F72" s="36">
        <v>5725.6462699999993</v>
      </c>
      <c r="G72" s="36">
        <v>1081.2000700000001</v>
      </c>
      <c r="H72" s="36">
        <v>1270.5739000000001</v>
      </c>
      <c r="I72" s="36">
        <v>2150.16246</v>
      </c>
      <c r="J72" s="36">
        <v>0</v>
      </c>
      <c r="K72" s="36">
        <v>87793.537879999989</v>
      </c>
      <c r="L72" s="29"/>
    </row>
    <row r="73" spans="1:12" s="34" customFormat="1" ht="12.75">
      <c r="A73" s="487" t="s">
        <v>815</v>
      </c>
      <c r="B73" s="36">
        <v>78024.161309999996</v>
      </c>
      <c r="C73" s="36">
        <v>319.77798000000001</v>
      </c>
      <c r="D73" s="36">
        <v>0</v>
      </c>
      <c r="E73" s="36">
        <v>3797.1091200000001</v>
      </c>
      <c r="F73" s="36">
        <v>24746.755370000003</v>
      </c>
      <c r="G73" s="36">
        <v>0</v>
      </c>
      <c r="H73" s="36">
        <v>9061.2505399999991</v>
      </c>
      <c r="I73" s="36">
        <v>5133.5253699999994</v>
      </c>
      <c r="J73" s="36">
        <v>84.460119999999989</v>
      </c>
      <c r="K73" s="36">
        <v>121167.03981000003</v>
      </c>
      <c r="L73" s="29"/>
    </row>
    <row r="74" spans="1:12" s="34" customFormat="1" ht="12.75">
      <c r="A74" s="487" t="s">
        <v>816</v>
      </c>
      <c r="B74" s="36">
        <v>113084.41786</v>
      </c>
      <c r="C74" s="36">
        <v>12682.088740000001</v>
      </c>
      <c r="D74" s="36">
        <v>0</v>
      </c>
      <c r="E74" s="36">
        <v>1813.7600500000001</v>
      </c>
      <c r="F74" s="36">
        <v>32406.883429999987</v>
      </c>
      <c r="G74" s="36">
        <v>112.68095</v>
      </c>
      <c r="H74" s="36">
        <v>14404.687640000002</v>
      </c>
      <c r="I74" s="36">
        <v>20926.763790000001</v>
      </c>
      <c r="J74" s="36">
        <v>233.44350999999997</v>
      </c>
      <c r="K74" s="36">
        <v>195664.72596999997</v>
      </c>
      <c r="L74" s="29"/>
    </row>
    <row r="75" spans="1:12" s="34" customFormat="1" ht="12.75">
      <c r="A75" s="487" t="s">
        <v>817</v>
      </c>
      <c r="B75" s="36">
        <v>2218.6186900000002</v>
      </c>
      <c r="C75" s="36">
        <v>1.0700699999999999</v>
      </c>
      <c r="D75" s="36">
        <v>0</v>
      </c>
      <c r="E75" s="36">
        <v>32.437050000000006</v>
      </c>
      <c r="F75" s="36">
        <v>5537.1770500000021</v>
      </c>
      <c r="G75" s="36">
        <v>0</v>
      </c>
      <c r="H75" s="36">
        <v>1705.9326699999999</v>
      </c>
      <c r="I75" s="36">
        <v>1162.1617300000005</v>
      </c>
      <c r="J75" s="36">
        <v>232.60490999999996</v>
      </c>
      <c r="K75" s="36">
        <v>10890.002170000002</v>
      </c>
      <c r="L75" s="29"/>
    </row>
    <row r="76" spans="1:12" s="34" customFormat="1" ht="12.75">
      <c r="A76" s="487" t="s">
        <v>58</v>
      </c>
      <c r="B76" s="36">
        <v>822039.90331000008</v>
      </c>
      <c r="C76" s="36">
        <v>26854.326829999998</v>
      </c>
      <c r="D76" s="36">
        <v>26.296990000000001</v>
      </c>
      <c r="E76" s="36">
        <v>26147.504530000006</v>
      </c>
      <c r="F76" s="36">
        <v>195827.56808</v>
      </c>
      <c r="G76" s="36">
        <v>7277.2238299999999</v>
      </c>
      <c r="H76" s="36">
        <v>56890.782299999999</v>
      </c>
      <c r="I76" s="36">
        <v>163452.42767999996</v>
      </c>
      <c r="J76" s="36">
        <v>1112.5711099999999</v>
      </c>
      <c r="K76" s="36">
        <v>1299628.6046600002</v>
      </c>
      <c r="L76" s="29"/>
    </row>
    <row r="77" spans="1:12" s="34" customFormat="1" ht="13.5" thickBot="1">
      <c r="A77" s="37" t="s">
        <v>44</v>
      </c>
      <c r="B77" s="38">
        <v>13430900.222190002</v>
      </c>
      <c r="C77" s="38">
        <v>249392.02479</v>
      </c>
      <c r="D77" s="38">
        <v>156845.30411999999</v>
      </c>
      <c r="E77" s="38">
        <v>637239.12044000009</v>
      </c>
      <c r="F77" s="38">
        <v>20523335.03114</v>
      </c>
      <c r="G77" s="38">
        <v>1328295.3298299999</v>
      </c>
      <c r="H77" s="38">
        <v>13178524.498519998</v>
      </c>
      <c r="I77" s="38">
        <v>3490535.4253099998</v>
      </c>
      <c r="J77" s="38">
        <v>58508.301069999994</v>
      </c>
      <c r="K77" s="38">
        <v>53053575.257409997</v>
      </c>
      <c r="L77" s="29"/>
    </row>
    <row r="78" spans="1:12" s="34" customFormat="1" ht="28.5" customHeight="1" thickTop="1">
      <c r="A78" s="801" t="s">
        <v>739</v>
      </c>
      <c r="B78" s="801"/>
      <c r="C78" s="801"/>
      <c r="D78" s="801"/>
      <c r="E78" s="801"/>
      <c r="F78" s="801"/>
      <c r="G78" s="801"/>
      <c r="H78" s="801"/>
      <c r="I78" s="801"/>
      <c r="J78" s="801"/>
      <c r="K78" s="801"/>
      <c r="L78" s="29"/>
    </row>
    <row r="79" spans="1:12" s="34" customFormat="1" ht="12.75">
      <c r="A79" s="798" t="s">
        <v>777</v>
      </c>
      <c r="B79" s="798"/>
      <c r="C79" s="798"/>
      <c r="D79" s="798"/>
      <c r="E79" s="798"/>
      <c r="F79" s="798"/>
      <c r="G79" s="798"/>
      <c r="H79" s="798"/>
      <c r="I79" s="798"/>
      <c r="J79" s="798"/>
      <c r="K79" s="798"/>
      <c r="L79" s="29"/>
    </row>
    <row r="80" spans="1:12" s="34" customFormat="1" ht="12.75">
      <c r="A80" s="798"/>
      <c r="B80" s="798"/>
      <c r="C80" s="798"/>
      <c r="D80" s="798"/>
      <c r="E80" s="798"/>
      <c r="F80" s="798"/>
      <c r="G80" s="798"/>
      <c r="H80" s="798"/>
      <c r="I80" s="798"/>
      <c r="J80" s="798"/>
      <c r="K80" s="798"/>
      <c r="L80" s="29"/>
    </row>
    <row r="81" spans="1:12" s="34" customFormat="1" ht="12.75">
      <c r="A81" s="39"/>
      <c r="B81" s="36"/>
      <c r="C81" s="36"/>
      <c r="D81" s="36"/>
      <c r="E81" s="36"/>
      <c r="F81" s="36"/>
      <c r="G81" s="36"/>
      <c r="H81" s="36"/>
      <c r="I81" s="36"/>
      <c r="J81" s="36"/>
      <c r="K81" s="398"/>
      <c r="L81" s="29"/>
    </row>
    <row r="82" spans="1:12" s="34" customFormat="1" ht="12.75">
      <c r="A82" s="39"/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29"/>
    </row>
    <row r="83" spans="1:12" s="34" customFormat="1" ht="12.75">
      <c r="A83" s="39"/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29"/>
    </row>
    <row r="84" spans="1:12" s="34" customFormat="1" ht="12.75">
      <c r="A84" s="39"/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29"/>
    </row>
    <row r="85" spans="1:12" s="34" customFormat="1" ht="12.75">
      <c r="A85" s="39"/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29"/>
    </row>
    <row r="86" spans="1:12" s="34" customFormat="1" ht="12.75">
      <c r="A86" s="39"/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29"/>
    </row>
    <row r="87" spans="1:12" s="34" customFormat="1" ht="12.75">
      <c r="A87" s="39"/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29"/>
    </row>
    <row r="88" spans="1:12" s="34" customFormat="1" ht="12.75">
      <c r="A88" s="39"/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29"/>
    </row>
    <row r="89" spans="1:12" s="34" customFormat="1" ht="12.75">
      <c r="A89" s="39"/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29"/>
    </row>
    <row r="90" spans="1:12" s="34" customFormat="1" ht="12.75">
      <c r="A90" s="39"/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29"/>
    </row>
    <row r="91" spans="1:12" s="34" customFormat="1" ht="12.75">
      <c r="A91" s="39"/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29"/>
    </row>
    <row r="92" spans="1:12" s="34" customFormat="1" ht="12.75">
      <c r="A92" s="39"/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29"/>
    </row>
    <row r="93" spans="1:12" s="34" customFormat="1" ht="12.75">
      <c r="A93" s="39"/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29"/>
    </row>
    <row r="94" spans="1:12" s="34" customFormat="1" ht="12.75">
      <c r="A94" s="39"/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29"/>
    </row>
    <row r="95" spans="1:12" s="34" customFormat="1" ht="12.75">
      <c r="A95" s="39"/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29"/>
    </row>
    <row r="96" spans="1:12" s="34" customFormat="1" ht="12.75">
      <c r="A96" s="39"/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29"/>
    </row>
    <row r="97" spans="1:12" s="34" customFormat="1" ht="12.75">
      <c r="A97" s="39"/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29"/>
    </row>
    <row r="98" spans="1:12" s="34" customFormat="1" ht="12.75">
      <c r="A98" s="39"/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29"/>
    </row>
    <row r="99" spans="1:12" s="34" customFormat="1" ht="12.75">
      <c r="A99" s="39"/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29"/>
    </row>
    <row r="100" spans="1:12" s="34" customFormat="1" ht="12.75">
      <c r="A100" s="39"/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29"/>
    </row>
    <row r="101" spans="1:12" s="34" customFormat="1" ht="12.75">
      <c r="A101" s="39"/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29"/>
    </row>
    <row r="102" spans="1:12" s="34" customFormat="1" ht="12.75">
      <c r="A102" s="39"/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29"/>
    </row>
    <row r="103" spans="1:12" s="34" customFormat="1" ht="12.75">
      <c r="A103" s="39"/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29"/>
    </row>
    <row r="104" spans="1:12" s="34" customFormat="1" ht="12.75">
      <c r="A104" s="39"/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29"/>
    </row>
    <row r="105" spans="1:12" s="34" customFormat="1" ht="12.75">
      <c r="A105" s="39"/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29"/>
    </row>
    <row r="106" spans="1:12" s="34" customFormat="1" ht="12.75">
      <c r="A106" s="39"/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29"/>
    </row>
    <row r="107" spans="1:12" s="34" customFormat="1" ht="12.75">
      <c r="A107" s="39"/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29"/>
    </row>
    <row r="108" spans="1:12" s="34" customFormat="1" ht="12.75">
      <c r="A108" s="39"/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29"/>
    </row>
    <row r="109" spans="1:12" s="34" customFormat="1" ht="12.75">
      <c r="A109" s="39"/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29"/>
    </row>
    <row r="110" spans="1:12" s="34" customFormat="1" ht="12.75">
      <c r="A110" s="39"/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29"/>
    </row>
    <row r="111" spans="1:12" s="34" customFormat="1" ht="12.75">
      <c r="A111" s="39"/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29"/>
    </row>
    <row r="112" spans="1:12" s="34" customFormat="1" ht="12.75">
      <c r="A112" s="39"/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29"/>
    </row>
    <row r="113" spans="1:12" s="34" customFormat="1" ht="12.75">
      <c r="A113" s="39"/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29"/>
    </row>
    <row r="114" spans="1:12" s="34" customFormat="1" ht="12.75">
      <c r="A114" s="39"/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29"/>
    </row>
    <row r="115" spans="1:12" s="34" customFormat="1" ht="12.75">
      <c r="A115" s="39"/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29"/>
    </row>
    <row r="116" spans="1:12" s="34" customFormat="1" ht="12.75">
      <c r="A116" s="39"/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29"/>
    </row>
    <row r="117" spans="1:12" s="34" customFormat="1" ht="12.75">
      <c r="A117" s="39"/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29"/>
    </row>
    <row r="118" spans="1:12" s="34" customFormat="1" ht="12.75">
      <c r="A118" s="39"/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29"/>
    </row>
    <row r="119" spans="1:12" s="34" customFormat="1" ht="12.75">
      <c r="A119" s="39"/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29"/>
    </row>
    <row r="120" spans="1:12" s="34" customFormat="1" ht="12.75">
      <c r="A120" s="39"/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29"/>
    </row>
    <row r="121" spans="1:12" s="34" customFormat="1" ht="12.75">
      <c r="A121" s="39"/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29"/>
    </row>
    <row r="122" spans="1:12" s="34" customFormat="1" ht="12.75">
      <c r="A122" s="39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29"/>
    </row>
    <row r="123" spans="1:12" s="34" customFormat="1" ht="12.75">
      <c r="A123" s="39"/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29"/>
    </row>
    <row r="124" spans="1:12" s="34" customFormat="1" ht="12.75">
      <c r="A124" s="39"/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29"/>
    </row>
    <row r="125" spans="1:12" s="34" customFormat="1" ht="12.75">
      <c r="A125" s="39"/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29"/>
    </row>
    <row r="126" spans="1:12" s="34" customFormat="1" ht="12.75">
      <c r="A126" s="39"/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29"/>
    </row>
    <row r="127" spans="1:12" s="34" customFormat="1" ht="12.75">
      <c r="A127" s="39"/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29"/>
    </row>
    <row r="128" spans="1:12" s="34" customFormat="1" ht="12.75">
      <c r="A128" s="39"/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29"/>
    </row>
    <row r="129" spans="1:12" s="34" customFormat="1" ht="12.75">
      <c r="A129" s="39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29"/>
    </row>
    <row r="130" spans="1:12" s="34" customFormat="1" ht="12.75">
      <c r="A130" s="39"/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29"/>
    </row>
    <row r="131" spans="1:12" s="34" customFormat="1" ht="12.75">
      <c r="A131" s="39"/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29"/>
    </row>
    <row r="132" spans="1:12" s="34" customFormat="1" ht="12.75">
      <c r="A132" s="39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29"/>
    </row>
    <row r="133" spans="1:12" s="34" customFormat="1" ht="12.75">
      <c r="A133" s="39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29"/>
    </row>
    <row r="134" spans="1:12" s="34" customFormat="1" ht="12.75">
      <c r="A134" s="39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29"/>
    </row>
    <row r="135" spans="1:12" s="34" customFormat="1" ht="12.75">
      <c r="A135" s="39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29"/>
    </row>
    <row r="136" spans="1:12" s="34" customFormat="1" ht="12.75">
      <c r="A136" s="39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29"/>
    </row>
    <row r="137" spans="1:12" s="34" customFormat="1" ht="12.75">
      <c r="A137" s="39"/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29"/>
    </row>
    <row r="138" spans="1:12" s="34" customFormat="1" ht="12.75">
      <c r="A138" s="39"/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29"/>
    </row>
    <row r="139" spans="1:12" s="34" customFormat="1" ht="12.75">
      <c r="A139" s="39"/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29"/>
    </row>
    <row r="140" spans="1:12" s="34" customFormat="1" ht="12.75">
      <c r="A140" s="39"/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29"/>
    </row>
    <row r="141" spans="1:12" s="34" customFormat="1" ht="12.75">
      <c r="A141" s="39"/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29"/>
    </row>
    <row r="142" spans="1:12" s="34" customFormat="1" ht="12.75">
      <c r="A142" s="39"/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29"/>
    </row>
    <row r="143" spans="1:12" s="34" customFormat="1" ht="12.75">
      <c r="A143" s="39"/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29"/>
    </row>
    <row r="144" spans="1:12" s="34" customFormat="1" ht="12.75">
      <c r="A144" s="39"/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29"/>
    </row>
    <row r="145" spans="1:12" s="34" customFormat="1" ht="12.75">
      <c r="A145" s="39"/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29"/>
    </row>
    <row r="146" spans="1:12" s="34" customFormat="1" ht="12.75">
      <c r="A146" s="39"/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29"/>
    </row>
    <row r="147" spans="1:12" s="34" customFormat="1" ht="12.75">
      <c r="A147" s="39"/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29"/>
    </row>
    <row r="148" spans="1:12" s="34" customFormat="1" ht="12.75">
      <c r="A148" s="39"/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29"/>
    </row>
    <row r="149" spans="1:12" s="34" customFormat="1" ht="12.75">
      <c r="A149" s="39"/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29"/>
    </row>
    <row r="150" spans="1:12" s="34" customFormat="1" ht="12.75">
      <c r="A150" s="39"/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29"/>
    </row>
    <row r="151" spans="1:12" s="34" customFormat="1" ht="12.75">
      <c r="A151" s="39"/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29"/>
    </row>
    <row r="152" spans="1:12" s="34" customFormat="1" ht="12.75">
      <c r="A152" s="39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29"/>
    </row>
    <row r="153" spans="1:12" s="34" customFormat="1" ht="12.75">
      <c r="A153" s="39"/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29"/>
    </row>
    <row r="154" spans="1:12" s="34" customFormat="1" ht="12.75">
      <c r="A154" s="39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29"/>
    </row>
    <row r="155" spans="1:12" s="34" customFormat="1" ht="12.75">
      <c r="A155" s="39"/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29"/>
    </row>
    <row r="156" spans="1:12" s="34" customFormat="1" ht="12.75">
      <c r="A156" s="39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29"/>
    </row>
    <row r="157" spans="1:12" s="34" customFormat="1" ht="12.75">
      <c r="A157" s="39"/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29"/>
    </row>
    <row r="158" spans="1:12" s="34" customFormat="1" ht="12.75">
      <c r="A158" s="39"/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29"/>
    </row>
    <row r="159" spans="1:12" s="34" customFormat="1" ht="12.75">
      <c r="A159" s="39"/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29"/>
    </row>
    <row r="160" spans="1:12" s="34" customFormat="1" ht="12.75">
      <c r="A160" s="39"/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29"/>
    </row>
    <row r="161" spans="1:12" s="34" customFormat="1" ht="12.75">
      <c r="A161" s="39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29"/>
    </row>
    <row r="162" spans="1:12" s="34" customFormat="1" ht="12.75">
      <c r="A162" s="39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29"/>
    </row>
    <row r="163" spans="1:12" s="34" customFormat="1" ht="12.75">
      <c r="A163" s="39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29"/>
    </row>
    <row r="164" spans="1:12" s="34" customFormat="1" ht="12.75">
      <c r="A164" s="39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29"/>
    </row>
    <row r="165" spans="1:12" s="34" customFormat="1" ht="12.75">
      <c r="A165" s="39"/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29"/>
    </row>
    <row r="166" spans="1:12" s="34" customFormat="1" ht="12.75">
      <c r="A166" s="39"/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29"/>
    </row>
    <row r="167" spans="1:12" s="34" customFormat="1" ht="12.75">
      <c r="A167" s="39"/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29"/>
    </row>
    <row r="168" spans="1:12" s="34" customFormat="1" ht="12.75">
      <c r="A168" s="39"/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29"/>
    </row>
    <row r="169" spans="1:12" s="34" customFormat="1" ht="12.75">
      <c r="A169" s="39"/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29"/>
    </row>
    <row r="170" spans="1:12" s="34" customFormat="1" ht="12.75">
      <c r="A170" s="39"/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29"/>
    </row>
    <row r="171" spans="1:12" s="34" customFormat="1" ht="12.75">
      <c r="A171" s="39"/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29"/>
    </row>
    <row r="172" spans="1:12" s="34" customFormat="1" ht="12.75">
      <c r="A172" s="39"/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29"/>
    </row>
    <row r="173" spans="1:12" s="34" customFormat="1" ht="12.75">
      <c r="A173" s="39"/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29"/>
    </row>
    <row r="174" spans="1:12" s="34" customFormat="1" ht="12.75">
      <c r="A174" s="39"/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29"/>
    </row>
    <row r="175" spans="1:12" s="34" customFormat="1" ht="12.75">
      <c r="A175" s="39"/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29"/>
    </row>
    <row r="176" spans="1:12" s="34" customFormat="1" ht="12.75">
      <c r="A176" s="39"/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29"/>
    </row>
    <row r="177" spans="1:12" s="34" customFormat="1" ht="12.75">
      <c r="A177" s="39"/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29"/>
    </row>
    <row r="178" spans="1:12" s="34" customFormat="1" ht="12.75">
      <c r="A178" s="39"/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29"/>
    </row>
    <row r="179" spans="1:12" s="34" customFormat="1" ht="12.75">
      <c r="A179" s="39"/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29"/>
    </row>
    <row r="180" spans="1:12" s="34" customFormat="1" ht="12.75">
      <c r="A180" s="39"/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29"/>
    </row>
    <row r="181" spans="1:12">
      <c r="A181" s="39"/>
      <c r="B181" s="36"/>
      <c r="C181" s="36"/>
      <c r="D181" s="36"/>
      <c r="E181" s="36"/>
      <c r="F181" s="36"/>
      <c r="G181" s="36"/>
      <c r="H181" s="36"/>
      <c r="I181" s="36"/>
      <c r="J181" s="36"/>
      <c r="K181" s="36"/>
    </row>
    <row r="182" spans="1:12">
      <c r="A182" s="39"/>
      <c r="B182" s="36"/>
      <c r="C182" s="36"/>
      <c r="D182" s="36"/>
      <c r="E182" s="36"/>
      <c r="F182" s="36"/>
      <c r="G182" s="36"/>
      <c r="H182" s="36"/>
      <c r="I182" s="36"/>
      <c r="J182" s="36"/>
      <c r="K182" s="36"/>
    </row>
    <row r="183" spans="1:12">
      <c r="A183" s="39"/>
      <c r="B183" s="36"/>
      <c r="C183" s="36"/>
      <c r="D183" s="36"/>
      <c r="E183" s="36"/>
      <c r="F183" s="36"/>
      <c r="G183" s="36"/>
      <c r="H183" s="36"/>
      <c r="I183" s="36"/>
      <c r="J183" s="36"/>
      <c r="K183" s="36"/>
    </row>
    <row r="184" spans="1:12">
      <c r="A184" s="39"/>
      <c r="B184" s="36"/>
      <c r="C184" s="36"/>
      <c r="D184" s="36"/>
      <c r="E184" s="36"/>
      <c r="F184" s="36"/>
      <c r="G184" s="36"/>
      <c r="H184" s="36"/>
      <c r="I184" s="36"/>
      <c r="J184" s="36"/>
      <c r="K184" s="36"/>
    </row>
    <row r="185" spans="1:12">
      <c r="A185" s="39"/>
      <c r="B185" s="36"/>
      <c r="C185" s="36"/>
      <c r="D185" s="36"/>
      <c r="E185" s="36"/>
      <c r="F185" s="36"/>
      <c r="G185" s="36"/>
      <c r="H185" s="36"/>
      <c r="I185" s="36"/>
      <c r="J185" s="36"/>
      <c r="K185" s="36"/>
    </row>
    <row r="186" spans="1:12">
      <c r="A186" s="39"/>
      <c r="B186" s="36"/>
      <c r="C186" s="36"/>
      <c r="D186" s="36"/>
      <c r="E186" s="36"/>
      <c r="F186" s="36"/>
      <c r="G186" s="36"/>
      <c r="H186" s="36"/>
      <c r="I186" s="36"/>
      <c r="J186" s="36"/>
      <c r="K186" s="36"/>
    </row>
    <row r="187" spans="1:12">
      <c r="A187" s="39"/>
      <c r="B187" s="36"/>
      <c r="C187" s="36"/>
      <c r="D187" s="36"/>
      <c r="E187" s="36"/>
      <c r="F187" s="36"/>
      <c r="G187" s="36"/>
      <c r="H187" s="36"/>
      <c r="I187" s="36"/>
      <c r="J187" s="36"/>
      <c r="K187" s="36"/>
    </row>
    <row r="188" spans="1:12">
      <c r="A188" s="39"/>
      <c r="B188" s="36"/>
      <c r="C188" s="36"/>
      <c r="D188" s="36"/>
      <c r="E188" s="36"/>
      <c r="F188" s="36"/>
      <c r="G188" s="36"/>
      <c r="H188" s="36"/>
      <c r="I188" s="36"/>
      <c r="J188" s="36"/>
      <c r="K188" s="36"/>
    </row>
    <row r="189" spans="1:12">
      <c r="A189" s="39"/>
      <c r="B189" s="36"/>
      <c r="C189" s="36"/>
      <c r="D189" s="36"/>
      <c r="E189" s="36"/>
      <c r="F189" s="36"/>
      <c r="G189" s="36"/>
      <c r="H189" s="36"/>
      <c r="I189" s="36"/>
      <c r="J189" s="36"/>
      <c r="K189" s="36"/>
    </row>
    <row r="190" spans="1:12" ht="15.75">
      <c r="A190" s="19"/>
    </row>
    <row r="191" spans="1:12" ht="15.75">
      <c r="A191" s="19"/>
    </row>
    <row r="192" spans="1:12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</sheetData>
  <mergeCells count="7">
    <mergeCell ref="A80:K80"/>
    <mergeCell ref="A79:K79"/>
    <mergeCell ref="A2:K2"/>
    <mergeCell ref="A3:K3"/>
    <mergeCell ref="A4:K4"/>
    <mergeCell ref="A5:K5"/>
    <mergeCell ref="A78:K78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71"/>
  <sheetViews>
    <sheetView showGridLines="0" zoomScale="85" zoomScaleNormal="85" workbookViewId="0"/>
  </sheetViews>
  <sheetFormatPr defaultColWidth="9.140625" defaultRowHeight="15"/>
  <cols>
    <col min="1" max="1" width="36.5703125" style="20" customWidth="1"/>
    <col min="2" max="2" width="25.7109375" style="40" customWidth="1"/>
    <col min="3" max="3" width="32" style="40" customWidth="1"/>
    <col min="4" max="4" width="25.85546875" style="40" customWidth="1"/>
    <col min="5" max="5" width="37.28515625" style="40" customWidth="1"/>
    <col min="6" max="6" width="33.7109375" style="40" customWidth="1"/>
    <col min="7" max="7" width="2.85546875" style="29" customWidth="1"/>
    <col min="8" max="16384" width="9.140625" style="403"/>
  </cols>
  <sheetData>
    <row r="1" spans="1:14" ht="5.25" customHeight="1">
      <c r="A1" s="423"/>
      <c r="B1" s="424"/>
      <c r="C1" s="424"/>
      <c r="D1" s="424"/>
      <c r="E1" s="424"/>
      <c r="F1" s="424"/>
    </row>
    <row r="2" spans="1:14" s="1" customFormat="1" ht="46.5" customHeight="1">
      <c r="A2" s="785" t="s">
        <v>667</v>
      </c>
      <c r="B2" s="785"/>
      <c r="C2" s="785"/>
      <c r="D2" s="785"/>
      <c r="E2" s="785"/>
      <c r="F2" s="785"/>
      <c r="G2" s="30"/>
      <c r="H2" s="403"/>
    </row>
    <row r="3" spans="1:14" s="1" customFormat="1" ht="36.75" customHeight="1">
      <c r="A3" s="785" t="s">
        <v>608</v>
      </c>
      <c r="B3" s="785"/>
      <c r="C3" s="785"/>
      <c r="D3" s="785"/>
      <c r="E3" s="785"/>
      <c r="F3" s="785"/>
      <c r="G3" s="30"/>
      <c r="H3" s="403"/>
    </row>
    <row r="4" spans="1:14" s="1" customFormat="1" ht="39" customHeight="1">
      <c r="A4" s="785" t="s">
        <v>838</v>
      </c>
      <c r="B4" s="785"/>
      <c r="C4" s="785"/>
      <c r="D4" s="785"/>
      <c r="E4" s="785"/>
      <c r="F4" s="785"/>
      <c r="G4" s="30"/>
      <c r="H4" s="403"/>
    </row>
    <row r="5" spans="1:14" s="33" customFormat="1" ht="24" thickBot="1">
      <c r="A5" s="803"/>
      <c r="B5" s="803"/>
      <c r="C5" s="803"/>
      <c r="D5" s="803"/>
      <c r="E5" s="803"/>
      <c r="F5" s="803"/>
      <c r="G5" s="31"/>
      <c r="H5" s="32"/>
    </row>
    <row r="6" spans="1:14" s="33" customFormat="1" ht="24.75" customHeight="1" thickTop="1" thickBot="1">
      <c r="A6" s="425"/>
      <c r="B6" s="804" t="s">
        <v>713</v>
      </c>
      <c r="C6" s="804"/>
      <c r="D6" s="804" t="s">
        <v>609</v>
      </c>
      <c r="E6" s="804"/>
      <c r="F6" s="805" t="s">
        <v>714</v>
      </c>
      <c r="G6" s="31"/>
      <c r="H6" s="32"/>
    </row>
    <row r="7" spans="1:14" s="428" customFormat="1" ht="40.5" customHeight="1" thickTop="1" thickBot="1">
      <c r="A7" s="425" t="s">
        <v>610</v>
      </c>
      <c r="B7" s="478" t="s">
        <v>611</v>
      </c>
      <c r="C7" s="479" t="s">
        <v>716</v>
      </c>
      <c r="D7" s="478" t="s">
        <v>611</v>
      </c>
      <c r="E7" s="479" t="s">
        <v>715</v>
      </c>
      <c r="F7" s="806"/>
      <c r="G7" s="426"/>
      <c r="H7" s="403"/>
      <c r="I7" s="427"/>
      <c r="J7" s="427"/>
      <c r="K7" s="427"/>
      <c r="L7" s="427"/>
      <c r="M7" s="427"/>
      <c r="N7" s="427"/>
    </row>
    <row r="8" spans="1:14" ht="17.25" thickTop="1" thickBot="1">
      <c r="A8" s="425" t="s">
        <v>590</v>
      </c>
      <c r="B8" s="425"/>
      <c r="C8" s="425"/>
      <c r="D8" s="425"/>
      <c r="E8" s="425"/>
      <c r="F8" s="425"/>
    </row>
    <row r="9" spans="1:14" ht="16.5" thickTop="1">
      <c r="A9" s="430" t="s">
        <v>48</v>
      </c>
      <c r="B9" s="301">
        <v>14</v>
      </c>
      <c r="C9" s="301">
        <v>13</v>
      </c>
      <c r="D9" s="301">
        <v>6</v>
      </c>
      <c r="E9" s="301">
        <v>4361999.0641700001</v>
      </c>
      <c r="F9" s="301">
        <v>11772400.70146</v>
      </c>
    </row>
    <row r="10" spans="1:14" ht="15.75">
      <c r="A10" s="430" t="s">
        <v>50</v>
      </c>
      <c r="B10" s="301">
        <v>22</v>
      </c>
      <c r="C10" s="301">
        <v>2</v>
      </c>
      <c r="D10" s="301">
        <v>18</v>
      </c>
      <c r="E10" s="301">
        <v>174267.00474</v>
      </c>
      <c r="F10" s="301">
        <v>352275.79307000001</v>
      </c>
    </row>
    <row r="11" spans="1:14" ht="15.75">
      <c r="A11" s="430" t="s">
        <v>53</v>
      </c>
      <c r="B11" s="301">
        <v>15</v>
      </c>
      <c r="C11" s="301">
        <v>12</v>
      </c>
      <c r="D11" s="301">
        <v>10</v>
      </c>
      <c r="E11" s="301">
        <v>2844580.9744899999</v>
      </c>
      <c r="F11" s="301">
        <v>6746702.1761399973</v>
      </c>
    </row>
    <row r="12" spans="1:14" ht="15.75">
      <c r="A12" s="429" t="s">
        <v>57</v>
      </c>
      <c r="B12" s="301">
        <v>15</v>
      </c>
      <c r="C12" s="301">
        <v>12</v>
      </c>
      <c r="D12" s="301">
        <v>13</v>
      </c>
      <c r="E12" s="301">
        <v>965724.04692999995</v>
      </c>
      <c r="F12" s="301">
        <v>2343720.7408599998</v>
      </c>
    </row>
    <row r="13" spans="1:14" ht="15.75">
      <c r="A13" s="430" t="s">
        <v>585</v>
      </c>
      <c r="B13" s="301">
        <v>6</v>
      </c>
      <c r="C13" s="301">
        <v>42</v>
      </c>
      <c r="D13" s="301">
        <v>5</v>
      </c>
      <c r="E13" s="301">
        <v>5004421.0618200013</v>
      </c>
      <c r="F13" s="301">
        <v>9911052.4450599924</v>
      </c>
    </row>
    <row r="14" spans="1:14" ht="15.75">
      <c r="A14" s="430" t="s">
        <v>55</v>
      </c>
      <c r="B14" s="301">
        <v>12</v>
      </c>
      <c r="C14" s="301">
        <v>16</v>
      </c>
      <c r="D14" s="301">
        <v>11</v>
      </c>
      <c r="E14" s="301">
        <v>2607890.4620800004</v>
      </c>
      <c r="F14" s="301">
        <v>7049701.9197399989</v>
      </c>
    </row>
    <row r="15" spans="1:14" ht="15.75">
      <c r="A15" s="430" t="s">
        <v>56</v>
      </c>
      <c r="B15" s="301">
        <v>2</v>
      </c>
      <c r="C15" s="301">
        <v>60</v>
      </c>
      <c r="D15" s="301">
        <v>8</v>
      </c>
      <c r="E15" s="301">
        <v>3747303.6744500007</v>
      </c>
      <c r="F15" s="301">
        <v>9093076.851569999</v>
      </c>
    </row>
    <row r="16" spans="1:14" ht="15.75">
      <c r="A16" s="430" t="s">
        <v>51</v>
      </c>
      <c r="B16" s="301">
        <v>3</v>
      </c>
      <c r="C16" s="301">
        <v>55</v>
      </c>
      <c r="D16" s="301">
        <v>3</v>
      </c>
      <c r="E16" s="301">
        <v>5726639.1117000002</v>
      </c>
      <c r="F16" s="301">
        <v>11091510.705980001</v>
      </c>
    </row>
    <row r="17" spans="1:6" s="403" customFormat="1" ht="15.75">
      <c r="A17" s="430" t="s">
        <v>47</v>
      </c>
      <c r="B17" s="301">
        <v>8</v>
      </c>
      <c r="C17" s="301">
        <v>27</v>
      </c>
      <c r="D17" s="301">
        <v>2</v>
      </c>
      <c r="E17" s="301">
        <v>5839297.9643600006</v>
      </c>
      <c r="F17" s="301">
        <v>21024721.872150008</v>
      </c>
    </row>
    <row r="18" spans="1:6" s="403" customFormat="1" ht="15.75">
      <c r="A18" s="430" t="s">
        <v>49</v>
      </c>
      <c r="B18" s="301">
        <v>23</v>
      </c>
      <c r="C18" s="301">
        <v>1</v>
      </c>
      <c r="D18" s="301">
        <v>24</v>
      </c>
      <c r="E18" s="301">
        <v>74068.494449999984</v>
      </c>
      <c r="F18" s="301">
        <v>112679.70453999998</v>
      </c>
    </row>
    <row r="19" spans="1:6" s="403" customFormat="1" ht="15.75">
      <c r="A19" s="430" t="s">
        <v>46</v>
      </c>
      <c r="B19" s="301">
        <v>10</v>
      </c>
      <c r="C19" s="301">
        <v>18</v>
      </c>
      <c r="D19" s="301">
        <v>4</v>
      </c>
      <c r="E19" s="301">
        <v>5073332.3086000001</v>
      </c>
      <c r="F19" s="301">
        <v>13816289.553749995</v>
      </c>
    </row>
    <row r="20" spans="1:6" s="403" customFormat="1" ht="15.75">
      <c r="A20" s="430" t="s">
        <v>584</v>
      </c>
      <c r="B20" s="301">
        <v>2</v>
      </c>
      <c r="C20" s="301">
        <v>80</v>
      </c>
      <c r="D20" s="301">
        <v>9</v>
      </c>
      <c r="E20" s="301">
        <v>2853917.4773599994</v>
      </c>
      <c r="F20" s="301">
        <v>6580768.7460300019</v>
      </c>
    </row>
    <row r="21" spans="1:6" s="403" customFormat="1" ht="15.75">
      <c r="A21" s="430" t="s">
        <v>54</v>
      </c>
      <c r="B21" s="301">
        <v>7</v>
      </c>
      <c r="C21" s="301">
        <v>31</v>
      </c>
      <c r="D21" s="301">
        <v>7</v>
      </c>
      <c r="E21" s="301">
        <v>4083529.8533799998</v>
      </c>
      <c r="F21" s="301">
        <v>9149958.5714999977</v>
      </c>
    </row>
    <row r="22" spans="1:6" s="403" customFormat="1" ht="15.75">
      <c r="A22" s="430" t="s">
        <v>52</v>
      </c>
      <c r="B22" s="301">
        <v>1</v>
      </c>
      <c r="C22" s="301">
        <v>81</v>
      </c>
      <c r="D22" s="301">
        <v>1</v>
      </c>
      <c r="E22" s="301">
        <v>5979055.0550800003</v>
      </c>
      <c r="F22" s="301">
        <v>13022165.605279997</v>
      </c>
    </row>
    <row r="23" spans="1:6" s="403" customFormat="1" ht="16.5" thickBot="1">
      <c r="A23" s="430" t="s">
        <v>58</v>
      </c>
      <c r="B23" s="301"/>
      <c r="C23" s="301"/>
      <c r="D23" s="301"/>
      <c r="E23" s="301">
        <f>+SUM(E9:E22)</f>
        <v>49336026.553609997</v>
      </c>
      <c r="F23" s="301">
        <f>+SUM(F9:F22)</f>
        <v>122067025.38712999</v>
      </c>
    </row>
    <row r="24" spans="1:6" s="403" customFormat="1" ht="17.25" thickTop="1" thickBot="1">
      <c r="A24" s="425" t="s">
        <v>586</v>
      </c>
      <c r="B24" s="425"/>
      <c r="C24" s="425"/>
      <c r="D24" s="425"/>
      <c r="E24" s="425"/>
      <c r="F24" s="425"/>
    </row>
    <row r="25" spans="1:6" s="403" customFormat="1" ht="16.5" thickTop="1">
      <c r="A25" s="430" t="s">
        <v>588</v>
      </c>
      <c r="B25" s="301">
        <v>19</v>
      </c>
      <c r="C25" s="301">
        <v>5</v>
      </c>
      <c r="D25" s="301">
        <v>14</v>
      </c>
      <c r="E25" s="301">
        <v>429392.46331000002</v>
      </c>
      <c r="F25" s="301">
        <v>921040.94990000012</v>
      </c>
    </row>
    <row r="26" spans="1:6" s="403" customFormat="1" ht="15.75">
      <c r="A26" s="430" t="s">
        <v>589</v>
      </c>
      <c r="B26" s="301">
        <v>5</v>
      </c>
      <c r="C26" s="301">
        <v>50</v>
      </c>
      <c r="D26" s="301">
        <v>12</v>
      </c>
      <c r="E26" s="301">
        <v>1192803.7702899999</v>
      </c>
      <c r="F26" s="301">
        <v>2782271.5862099989</v>
      </c>
    </row>
    <row r="27" spans="1:6" s="403" customFormat="1" ht="16.5" thickBot="1">
      <c r="A27" s="430" t="s">
        <v>58</v>
      </c>
      <c r="B27" s="301"/>
      <c r="C27" s="301"/>
      <c r="D27" s="301"/>
      <c r="E27" s="301">
        <f>+SUM(E25:E26)</f>
        <v>1622196.2335999999</v>
      </c>
      <c r="F27" s="301">
        <f>+SUM(F25:F26)</f>
        <v>3703312.5361099988</v>
      </c>
    </row>
    <row r="28" spans="1:6" s="403" customFormat="1" ht="17.25" thickTop="1" thickBot="1">
      <c r="A28" s="425" t="s">
        <v>776</v>
      </c>
      <c r="B28" s="425"/>
      <c r="C28" s="425"/>
      <c r="D28" s="425"/>
      <c r="E28" s="425"/>
      <c r="F28" s="425"/>
    </row>
    <row r="29" spans="1:6" s="403" customFormat="1" ht="16.5" thickTop="1">
      <c r="A29" s="430" t="s">
        <v>751</v>
      </c>
      <c r="B29" s="301">
        <v>20</v>
      </c>
      <c r="C29" s="301">
        <v>4</v>
      </c>
      <c r="D29" s="301">
        <v>21</v>
      </c>
      <c r="E29" s="301">
        <v>112161.24298999998</v>
      </c>
      <c r="F29" s="301">
        <v>1576169.992669998</v>
      </c>
    </row>
    <row r="30" spans="1:6" s="403" customFormat="1" ht="15.75">
      <c r="A30" s="430" t="s">
        <v>753</v>
      </c>
      <c r="B30" s="301">
        <v>23</v>
      </c>
      <c r="C30" s="301">
        <v>1</v>
      </c>
      <c r="D30" s="301">
        <v>41</v>
      </c>
      <c r="E30" s="301">
        <v>12084.26295</v>
      </c>
      <c r="F30" s="301">
        <v>558479.43855000054</v>
      </c>
    </row>
    <row r="31" spans="1:6" s="403" customFormat="1" ht="15.75">
      <c r="A31" s="430" t="s">
        <v>754</v>
      </c>
      <c r="B31" s="301">
        <v>23</v>
      </c>
      <c r="C31" s="301">
        <v>1</v>
      </c>
      <c r="D31" s="301">
        <v>38</v>
      </c>
      <c r="E31" s="301">
        <v>13092.666999999999</v>
      </c>
      <c r="F31" s="301">
        <v>188814.12362</v>
      </c>
    </row>
    <row r="32" spans="1:6" s="403" customFormat="1" ht="15.75">
      <c r="A32" s="430" t="s">
        <v>755</v>
      </c>
      <c r="B32" s="301">
        <v>23</v>
      </c>
      <c r="C32" s="301">
        <v>1</v>
      </c>
      <c r="D32" s="301">
        <v>49</v>
      </c>
      <c r="E32" s="301">
        <v>6374.7436699999998</v>
      </c>
      <c r="F32" s="301">
        <v>125918.87354000018</v>
      </c>
    </row>
    <row r="33" spans="1:6" s="403" customFormat="1" ht="15.75">
      <c r="A33" s="430" t="s">
        <v>756</v>
      </c>
      <c r="B33" s="301">
        <v>21</v>
      </c>
      <c r="C33" s="301">
        <v>3</v>
      </c>
      <c r="D33" s="301">
        <v>60</v>
      </c>
      <c r="E33" s="301">
        <v>1130.81423</v>
      </c>
      <c r="F33" s="301">
        <v>67875.177029999992</v>
      </c>
    </row>
    <row r="34" spans="1:6" s="403" customFormat="1" ht="15.75">
      <c r="A34" s="430" t="s">
        <v>758</v>
      </c>
      <c r="B34" s="301">
        <v>21</v>
      </c>
      <c r="C34" s="301">
        <v>3</v>
      </c>
      <c r="D34" s="301">
        <v>56</v>
      </c>
      <c r="E34" s="301">
        <v>2044.7346500000001</v>
      </c>
      <c r="F34" s="301">
        <v>45849.448399999994</v>
      </c>
    </row>
    <row r="35" spans="1:6" s="403" customFormat="1" ht="15.75">
      <c r="A35" s="430" t="s">
        <v>757</v>
      </c>
      <c r="B35" s="301">
        <v>23</v>
      </c>
      <c r="C35" s="301">
        <v>1</v>
      </c>
      <c r="D35" s="301">
        <v>59</v>
      </c>
      <c r="E35" s="301">
        <v>1532.8890800000001</v>
      </c>
      <c r="F35" s="301">
        <v>44283.772059999996</v>
      </c>
    </row>
    <row r="36" spans="1:6" s="403" customFormat="1" ht="16.5" thickBot="1">
      <c r="A36" s="430" t="s">
        <v>612</v>
      </c>
      <c r="B36" s="301"/>
      <c r="C36" s="301"/>
      <c r="D36" s="301"/>
      <c r="E36" s="301">
        <f>+SUM(E29:E35)</f>
        <v>148421.35456999997</v>
      </c>
      <c r="F36" s="301">
        <f>+SUM(F29:F35)</f>
        <v>2607390.8258699989</v>
      </c>
    </row>
    <row r="37" spans="1:6" s="403" customFormat="1" ht="17.25" thickTop="1" thickBot="1">
      <c r="A37" s="425" t="s">
        <v>275</v>
      </c>
      <c r="B37" s="425"/>
      <c r="C37" s="425"/>
      <c r="D37" s="425"/>
      <c r="E37" s="425"/>
      <c r="F37" s="425"/>
    </row>
    <row r="38" spans="1:6" s="403" customFormat="1" ht="16.5" thickTop="1">
      <c r="A38" s="430" t="s">
        <v>80</v>
      </c>
      <c r="B38" s="301">
        <v>20</v>
      </c>
      <c r="C38" s="301">
        <v>4</v>
      </c>
      <c r="D38" s="301">
        <v>52</v>
      </c>
      <c r="E38" s="301">
        <v>3873.6216099999997</v>
      </c>
      <c r="F38" s="301">
        <v>190023.71685999999</v>
      </c>
    </row>
    <row r="39" spans="1:6" s="403" customFormat="1" ht="15.75">
      <c r="A39" s="430" t="s">
        <v>65</v>
      </c>
      <c r="B39" s="301">
        <v>23</v>
      </c>
      <c r="C39" s="301">
        <v>1</v>
      </c>
      <c r="D39" s="301">
        <v>51</v>
      </c>
      <c r="E39" s="301">
        <v>4690.8083899999983</v>
      </c>
      <c r="F39" s="301">
        <v>104828.8660000001</v>
      </c>
    </row>
    <row r="40" spans="1:6" s="403" customFormat="1" ht="15.75">
      <c r="A40" s="430" t="s">
        <v>84</v>
      </c>
      <c r="B40" s="301">
        <v>20</v>
      </c>
      <c r="C40" s="301">
        <v>4</v>
      </c>
      <c r="D40" s="301">
        <v>40</v>
      </c>
      <c r="E40" s="301">
        <v>12347.16437</v>
      </c>
      <c r="F40" s="301">
        <v>92528.503900000011</v>
      </c>
    </row>
    <row r="41" spans="1:6" s="403" customFormat="1" ht="15.75">
      <c r="A41" s="430" t="s">
        <v>72</v>
      </c>
      <c r="B41" s="301">
        <v>19</v>
      </c>
      <c r="C41" s="301">
        <v>5</v>
      </c>
      <c r="D41" s="301">
        <v>32</v>
      </c>
      <c r="E41" s="301">
        <v>29079.377479999992</v>
      </c>
      <c r="F41" s="301">
        <v>95951.896679999991</v>
      </c>
    </row>
    <row r="42" spans="1:6" s="403" customFormat="1" ht="15.75">
      <c r="A42" s="430" t="s">
        <v>79</v>
      </c>
      <c r="B42" s="301">
        <v>22</v>
      </c>
      <c r="C42" s="301">
        <v>2</v>
      </c>
      <c r="D42" s="301">
        <v>46</v>
      </c>
      <c r="E42" s="301">
        <v>7878.5879999999997</v>
      </c>
      <c r="F42" s="301">
        <v>162168.24024999994</v>
      </c>
    </row>
    <row r="43" spans="1:6" s="403" customFormat="1" ht="15.75">
      <c r="A43" s="430" t="s">
        <v>75</v>
      </c>
      <c r="B43" s="301">
        <v>20</v>
      </c>
      <c r="C43" s="301">
        <v>4</v>
      </c>
      <c r="D43" s="301">
        <v>35</v>
      </c>
      <c r="E43" s="301">
        <v>20578.081099999999</v>
      </c>
      <c r="F43" s="301">
        <v>173649.66960999998</v>
      </c>
    </row>
    <row r="44" spans="1:6" s="403" customFormat="1" ht="15.75">
      <c r="A44" s="430" t="s">
        <v>78</v>
      </c>
      <c r="B44" s="301">
        <v>22</v>
      </c>
      <c r="C44" s="301">
        <v>2</v>
      </c>
      <c r="D44" s="301">
        <v>57</v>
      </c>
      <c r="E44" s="301">
        <v>1751.55035</v>
      </c>
      <c r="F44" s="301">
        <v>49762.462829999997</v>
      </c>
    </row>
    <row r="45" spans="1:6" s="403" customFormat="1" ht="15.75">
      <c r="A45" s="430" t="s">
        <v>61</v>
      </c>
      <c r="B45" s="301">
        <v>23</v>
      </c>
      <c r="C45" s="301">
        <v>1</v>
      </c>
      <c r="D45" s="301">
        <v>29</v>
      </c>
      <c r="E45" s="301">
        <v>35839.885139999999</v>
      </c>
      <c r="F45" s="301">
        <v>362772.05878999998</v>
      </c>
    </row>
    <row r="46" spans="1:6" s="403" customFormat="1" ht="15.75">
      <c r="A46" s="430" t="s">
        <v>68</v>
      </c>
      <c r="B46" s="301">
        <v>21</v>
      </c>
      <c r="C46" s="301">
        <v>3</v>
      </c>
      <c r="D46" s="301">
        <v>34</v>
      </c>
      <c r="E46" s="301">
        <v>22570.103049999998</v>
      </c>
      <c r="F46" s="301">
        <v>160504.14451000004</v>
      </c>
    </row>
    <row r="47" spans="1:6" s="403" customFormat="1" ht="15.75">
      <c r="A47" s="430" t="s">
        <v>81</v>
      </c>
      <c r="B47" s="301">
        <v>22</v>
      </c>
      <c r="C47" s="301">
        <v>2</v>
      </c>
      <c r="D47" s="301">
        <v>50</v>
      </c>
      <c r="E47" s="301">
        <v>5515.9311799999996</v>
      </c>
      <c r="F47" s="301">
        <v>55712.405949999993</v>
      </c>
    </row>
    <row r="48" spans="1:6" s="403" customFormat="1" ht="15.75">
      <c r="A48" s="430" t="s">
        <v>59</v>
      </c>
      <c r="B48" s="301">
        <v>14</v>
      </c>
      <c r="C48" s="301">
        <v>13</v>
      </c>
      <c r="D48" s="301">
        <v>22</v>
      </c>
      <c r="E48" s="301">
        <v>101492.42240999998</v>
      </c>
      <c r="F48" s="301">
        <v>1186532.5396500009</v>
      </c>
    </row>
    <row r="49" spans="1:6" s="403" customFormat="1" ht="15.75">
      <c r="A49" s="430" t="s">
        <v>83</v>
      </c>
      <c r="B49" s="301">
        <v>23</v>
      </c>
      <c r="C49" s="301">
        <v>1</v>
      </c>
      <c r="D49" s="301">
        <v>45</v>
      </c>
      <c r="E49" s="301">
        <v>8687.8324900000007</v>
      </c>
      <c r="F49" s="301">
        <v>75337.89836000005</v>
      </c>
    </row>
    <row r="50" spans="1:6" s="403" customFormat="1" ht="15.75">
      <c r="A50" s="430" t="s">
        <v>70</v>
      </c>
      <c r="B50" s="301">
        <v>21</v>
      </c>
      <c r="C50" s="301">
        <v>3</v>
      </c>
      <c r="D50" s="301">
        <v>30</v>
      </c>
      <c r="E50" s="301">
        <v>34071.080910000004</v>
      </c>
      <c r="F50" s="301">
        <v>107171.02071999999</v>
      </c>
    </row>
    <row r="51" spans="1:6" s="403" customFormat="1" ht="15.75">
      <c r="A51" s="430" t="s">
        <v>64</v>
      </c>
      <c r="B51" s="301">
        <v>21</v>
      </c>
      <c r="C51" s="301">
        <v>3</v>
      </c>
      <c r="D51" s="301">
        <v>37</v>
      </c>
      <c r="E51" s="301">
        <v>16795.475190000001</v>
      </c>
      <c r="F51" s="301">
        <v>164709.18061999994</v>
      </c>
    </row>
    <row r="52" spans="1:6" s="403" customFormat="1" ht="15.75">
      <c r="A52" s="430" t="s">
        <v>62</v>
      </c>
      <c r="B52" s="301">
        <v>16</v>
      </c>
      <c r="C52" s="301">
        <v>11</v>
      </c>
      <c r="D52" s="301">
        <v>31</v>
      </c>
      <c r="E52" s="301">
        <v>30598.523869999997</v>
      </c>
      <c r="F52" s="301">
        <v>240478.18368999998</v>
      </c>
    </row>
    <row r="53" spans="1:6" s="403" customFormat="1" ht="15.75">
      <c r="A53" s="430" t="s">
        <v>76</v>
      </c>
      <c r="B53" s="301">
        <v>21</v>
      </c>
      <c r="C53" s="301">
        <v>3</v>
      </c>
      <c r="D53" s="301">
        <v>53</v>
      </c>
      <c r="E53" s="301">
        <v>3696.5657000000001</v>
      </c>
      <c r="F53" s="301">
        <v>86405.965799999976</v>
      </c>
    </row>
    <row r="54" spans="1:6" s="403" customFormat="1" ht="15.75">
      <c r="A54" s="430" t="s">
        <v>77</v>
      </c>
      <c r="B54" s="301">
        <v>22</v>
      </c>
      <c r="C54" s="301">
        <v>2</v>
      </c>
      <c r="D54" s="301">
        <v>55</v>
      </c>
      <c r="E54" s="301">
        <v>2823.0181199999997</v>
      </c>
      <c r="F54" s="301">
        <v>83575.620509999993</v>
      </c>
    </row>
    <row r="55" spans="1:6" s="403" customFormat="1" ht="15.75">
      <c r="A55" s="430" t="s">
        <v>82</v>
      </c>
      <c r="B55" s="301">
        <v>23</v>
      </c>
      <c r="C55" s="301">
        <v>1</v>
      </c>
      <c r="D55" s="301">
        <v>47</v>
      </c>
      <c r="E55" s="301">
        <v>7600.0593500000023</v>
      </c>
      <c r="F55" s="301">
        <v>137951.60993999999</v>
      </c>
    </row>
    <row r="56" spans="1:6" s="403" customFormat="1" ht="15.75">
      <c r="A56" s="430" t="s">
        <v>67</v>
      </c>
      <c r="B56" s="301">
        <v>21</v>
      </c>
      <c r="C56" s="301">
        <v>3</v>
      </c>
      <c r="D56" s="301">
        <v>39</v>
      </c>
      <c r="E56" s="301">
        <v>13037.131240000002</v>
      </c>
      <c r="F56" s="301">
        <v>174268.04639</v>
      </c>
    </row>
    <row r="57" spans="1:6" s="403" customFormat="1" ht="15.75">
      <c r="A57" s="430" t="s">
        <v>69</v>
      </c>
      <c r="B57" s="301">
        <v>19</v>
      </c>
      <c r="C57" s="301">
        <v>5</v>
      </c>
      <c r="D57" s="301">
        <v>25</v>
      </c>
      <c r="E57" s="301">
        <v>62697.732450000003</v>
      </c>
      <c r="F57" s="301">
        <v>155314.07410999999</v>
      </c>
    </row>
    <row r="58" spans="1:6" s="403" customFormat="1" ht="15.75">
      <c r="A58" s="430" t="s">
        <v>66</v>
      </c>
      <c r="B58" s="301">
        <v>21</v>
      </c>
      <c r="C58" s="301">
        <v>3</v>
      </c>
      <c r="D58" s="301">
        <v>36</v>
      </c>
      <c r="E58" s="301">
        <v>17197.417510000003</v>
      </c>
      <c r="F58" s="301">
        <v>250609.27421000012</v>
      </c>
    </row>
    <row r="59" spans="1:6" s="403" customFormat="1" ht="15.75">
      <c r="A59" s="430" t="s">
        <v>60</v>
      </c>
      <c r="B59" s="301">
        <v>16</v>
      </c>
      <c r="C59" s="301">
        <v>11</v>
      </c>
      <c r="D59" s="301">
        <v>26</v>
      </c>
      <c r="E59" s="301">
        <v>62264.181899999996</v>
      </c>
      <c r="F59" s="301">
        <v>698513.97668999969</v>
      </c>
    </row>
    <row r="60" spans="1:6" s="403" customFormat="1" ht="15.75">
      <c r="A60" s="430" t="s">
        <v>63</v>
      </c>
      <c r="B60" s="301">
        <v>23</v>
      </c>
      <c r="C60" s="301">
        <v>1</v>
      </c>
      <c r="D60" s="301">
        <v>58</v>
      </c>
      <c r="E60" s="301">
        <v>1546.55304</v>
      </c>
      <c r="F60" s="301">
        <v>83557.884950000051</v>
      </c>
    </row>
    <row r="61" spans="1:6" s="403" customFormat="1" ht="15.75">
      <c r="A61" s="430" t="s">
        <v>73</v>
      </c>
      <c r="B61" s="301">
        <v>17</v>
      </c>
      <c r="C61" s="301">
        <v>7</v>
      </c>
      <c r="D61" s="301">
        <v>44</v>
      </c>
      <c r="E61" s="301">
        <v>9378.1299999999992</v>
      </c>
      <c r="F61" s="301">
        <v>141599.57864999998</v>
      </c>
    </row>
    <row r="62" spans="1:6" s="403" customFormat="1" ht="15.75">
      <c r="A62" s="430" t="s">
        <v>74</v>
      </c>
      <c r="B62" s="301">
        <v>21</v>
      </c>
      <c r="C62" s="301">
        <v>3</v>
      </c>
      <c r="D62" s="301">
        <v>33</v>
      </c>
      <c r="E62" s="301">
        <v>24284.793939999992</v>
      </c>
      <c r="F62" s="301">
        <v>71974.111620000011</v>
      </c>
    </row>
    <row r="63" spans="1:6" s="403" customFormat="1" ht="15.75">
      <c r="A63" s="430" t="s">
        <v>71</v>
      </c>
      <c r="B63" s="301">
        <v>18</v>
      </c>
      <c r="C63" s="301">
        <v>6</v>
      </c>
      <c r="D63" s="301">
        <v>54</v>
      </c>
      <c r="E63" s="301">
        <v>3290.4923899999999</v>
      </c>
      <c r="F63" s="301">
        <v>51724.109659999987</v>
      </c>
    </row>
    <row r="64" spans="1:6" s="403" customFormat="1" ht="15.75">
      <c r="A64" s="430" t="s">
        <v>780</v>
      </c>
      <c r="B64" s="301">
        <v>19</v>
      </c>
      <c r="C64" s="301">
        <v>5</v>
      </c>
      <c r="D64" s="301">
        <v>28</v>
      </c>
      <c r="E64" s="301">
        <v>36629.503109999998</v>
      </c>
      <c r="F64" s="301">
        <v>191442.75385000004</v>
      </c>
    </row>
    <row r="65" spans="1:11" ht="15.75">
      <c r="A65" s="430" t="s">
        <v>786</v>
      </c>
      <c r="B65" s="301">
        <v>20</v>
      </c>
      <c r="C65" s="301">
        <v>4</v>
      </c>
      <c r="D65" s="301">
        <v>27</v>
      </c>
      <c r="E65" s="301">
        <v>47888.217579999997</v>
      </c>
      <c r="F65" s="301">
        <v>216052.57619000005</v>
      </c>
    </row>
    <row r="66" spans="1:11" ht="15.75">
      <c r="A66" s="430" t="s">
        <v>840</v>
      </c>
      <c r="B66" s="301">
        <v>22</v>
      </c>
      <c r="C66" s="301">
        <v>2</v>
      </c>
      <c r="D66" s="301">
        <v>42</v>
      </c>
      <c r="E66" s="301">
        <v>11817.987969999996</v>
      </c>
      <c r="F66" s="301">
        <v>55232.561040000022</v>
      </c>
    </row>
    <row r="67" spans="1:11" ht="15.75">
      <c r="A67" s="430" t="s">
        <v>841</v>
      </c>
      <c r="B67" s="301">
        <v>17</v>
      </c>
      <c r="C67" s="301">
        <v>7</v>
      </c>
      <c r="D67" s="301">
        <v>48</v>
      </c>
      <c r="E67" s="301">
        <v>7380.2811300000012</v>
      </c>
      <c r="F67" s="301">
        <v>176162.43473000001</v>
      </c>
    </row>
    <row r="68" spans="1:11" ht="16.5" thickBot="1">
      <c r="A68" s="430" t="s">
        <v>612</v>
      </c>
      <c r="B68" s="301"/>
      <c r="C68" s="301"/>
      <c r="D68" s="301"/>
      <c r="E68" s="301">
        <f>+SUM(E38:E67)</f>
        <v>647302.51097000006</v>
      </c>
      <c r="F68" s="301">
        <f>+SUM(F38:F67)</f>
        <v>5796515.3667599978</v>
      </c>
    </row>
    <row r="69" spans="1:11" ht="17.25" thickTop="1" thickBot="1">
      <c r="A69" s="425" t="s">
        <v>801</v>
      </c>
      <c r="B69" s="425"/>
      <c r="C69" s="425"/>
      <c r="D69" s="425"/>
      <c r="E69" s="425"/>
      <c r="F69" s="425"/>
    </row>
    <row r="70" spans="1:11" ht="16.5" thickTop="1">
      <c r="A70" s="430" t="s">
        <v>811</v>
      </c>
      <c r="B70" s="301">
        <v>9</v>
      </c>
      <c r="C70" s="301">
        <v>26</v>
      </c>
      <c r="D70" s="301">
        <v>16</v>
      </c>
      <c r="E70" s="301">
        <v>341408.67712999997</v>
      </c>
      <c r="F70" s="301">
        <v>607639.45349999995</v>
      </c>
    </row>
    <row r="71" spans="1:11" ht="15.75">
      <c r="A71" s="430" t="s">
        <v>812</v>
      </c>
      <c r="B71" s="301">
        <v>4</v>
      </c>
      <c r="C71" s="301">
        <v>52</v>
      </c>
      <c r="D71" s="301">
        <v>15</v>
      </c>
      <c r="E71" s="301">
        <v>372780.65224999998</v>
      </c>
      <c r="F71" s="301">
        <v>1461828.9275400005</v>
      </c>
    </row>
    <row r="72" spans="1:11" ht="15.75">
      <c r="A72" s="430" t="s">
        <v>813</v>
      </c>
      <c r="B72" s="301">
        <v>7</v>
      </c>
      <c r="C72" s="301">
        <v>31</v>
      </c>
      <c r="D72" s="301">
        <v>19</v>
      </c>
      <c r="E72" s="301">
        <v>169923.96945</v>
      </c>
      <c r="F72" s="301">
        <v>891704.64374000009</v>
      </c>
    </row>
    <row r="73" spans="1:11" ht="15.75">
      <c r="A73" s="430" t="s">
        <v>814</v>
      </c>
      <c r="B73" s="301">
        <v>16</v>
      </c>
      <c r="C73" s="301">
        <v>11</v>
      </c>
      <c r="D73" s="301">
        <v>23</v>
      </c>
      <c r="E73" s="301">
        <v>87793.537879999989</v>
      </c>
      <c r="F73" s="301">
        <v>133838.22850000003</v>
      </c>
    </row>
    <row r="74" spans="1:11" ht="15.75">
      <c r="A74" s="430" t="s">
        <v>815</v>
      </c>
      <c r="B74" s="301">
        <v>11</v>
      </c>
      <c r="C74" s="301">
        <v>17</v>
      </c>
      <c r="D74" s="301">
        <v>20</v>
      </c>
      <c r="E74" s="301">
        <v>121167.03981</v>
      </c>
      <c r="F74" s="301">
        <v>250537.25965000008</v>
      </c>
    </row>
    <row r="75" spans="1:11" ht="15.75">
      <c r="A75" s="430" t="s">
        <v>816</v>
      </c>
      <c r="B75" s="301">
        <v>12</v>
      </c>
      <c r="C75" s="301">
        <v>16</v>
      </c>
      <c r="D75" s="301">
        <v>17</v>
      </c>
      <c r="E75" s="301">
        <v>195664.72596999997</v>
      </c>
      <c r="F75" s="301">
        <v>363680.29635000008</v>
      </c>
    </row>
    <row r="76" spans="1:11" ht="15.75">
      <c r="A76" s="430" t="s">
        <v>817</v>
      </c>
      <c r="B76" s="301">
        <v>13</v>
      </c>
      <c r="C76" s="301">
        <v>14</v>
      </c>
      <c r="D76" s="301">
        <v>43</v>
      </c>
      <c r="E76" s="301">
        <v>10890.002170000005</v>
      </c>
      <c r="F76" s="301">
        <v>27077.82862</v>
      </c>
    </row>
    <row r="77" spans="1:11" ht="18" customHeight="1" thickBot="1">
      <c r="A77" s="430" t="s">
        <v>612</v>
      </c>
      <c r="B77" s="301"/>
      <c r="C77" s="301"/>
      <c r="D77" s="301">
        <f>IF(E77=""," ",RANK(E77,$E$9:$E$996,0))</f>
        <v>15</v>
      </c>
      <c r="E77" s="301">
        <f>+SUM(E70:E76)</f>
        <v>1299628.60466</v>
      </c>
      <c r="F77" s="301">
        <f>+SUM(F70:F76)</f>
        <v>3736306.6379000004</v>
      </c>
      <c r="H77" s="480"/>
    </row>
    <row r="78" spans="1:11" ht="2.25" customHeight="1" thickTop="1" thickBot="1">
      <c r="A78" s="425" t="s">
        <v>44</v>
      </c>
      <c r="B78" s="425"/>
      <c r="C78" s="425"/>
      <c r="D78" s="425"/>
      <c r="E78" s="431">
        <f>+E77+E68+E36+E27+E23</f>
        <v>53053575.257409997</v>
      </c>
      <c r="F78" s="431">
        <f>+F77+F68+F36+F27+F23</f>
        <v>137910550.75376999</v>
      </c>
    </row>
    <row r="79" spans="1:11" ht="15.75" customHeight="1" thickTop="1" thickBot="1">
      <c r="A79" s="291"/>
      <c r="B79" s="432"/>
      <c r="C79" s="432"/>
      <c r="D79" s="432"/>
      <c r="E79" s="432"/>
      <c r="F79" s="432"/>
    </row>
    <row r="80" spans="1:11" ht="40.5" customHeight="1" thickTop="1">
      <c r="A80" s="807" t="s">
        <v>739</v>
      </c>
      <c r="B80" s="807"/>
      <c r="C80" s="807"/>
      <c r="D80" s="807"/>
      <c r="E80" s="807"/>
      <c r="F80" s="807"/>
      <c r="G80" s="802"/>
      <c r="H80" s="802"/>
      <c r="I80" s="802"/>
      <c r="J80" s="802"/>
      <c r="K80" s="802"/>
    </row>
    <row r="81" spans="1:11" ht="15" customHeight="1">
      <c r="A81" s="802" t="s">
        <v>777</v>
      </c>
      <c r="B81" s="802"/>
      <c r="C81" s="802"/>
      <c r="D81" s="802"/>
      <c r="E81" s="802"/>
      <c r="F81" s="802"/>
      <c r="G81" s="802"/>
      <c r="H81" s="802"/>
      <c r="I81" s="802"/>
      <c r="J81" s="802"/>
      <c r="K81" s="802"/>
    </row>
    <row r="82" spans="1:11" ht="15" customHeight="1">
      <c r="A82" s="430"/>
      <c r="B82" s="301" t="str">
        <f>IF(C82=""," ",RANK(C82,$C$9:$C$996,0))</f>
        <v xml:space="preserve"> </v>
      </c>
      <c r="C82" s="301"/>
      <c r="D82" s="301" t="str">
        <f>IF(E82=""," ",RANK(E82,$E$9:$E$996,0))</f>
        <v xml:space="preserve"> </v>
      </c>
      <c r="E82" s="301"/>
      <c r="F82" s="301"/>
      <c r="G82" s="690"/>
      <c r="H82" s="690"/>
      <c r="I82" s="690"/>
      <c r="J82" s="690"/>
      <c r="K82" s="690"/>
    </row>
    <row r="85" spans="1:11" ht="15.75">
      <c r="A85" s="430"/>
      <c r="B85" s="301" t="str">
        <f t="shared" ref="B85:B148" si="0">IF(C85=""," ",RANK(C85,$C$9:$C$996,0))</f>
        <v xml:space="preserve"> </v>
      </c>
      <c r="C85" s="301"/>
      <c r="D85" s="301" t="str">
        <f t="shared" ref="D85:D148" si="1">IF(E85=""," ",RANK(E85,$E$9:$E$996,0))</f>
        <v xml:space="preserve"> </v>
      </c>
      <c r="E85" s="301"/>
      <c r="F85" s="301"/>
    </row>
    <row r="86" spans="1:11" ht="15.75">
      <c r="A86" s="430"/>
      <c r="B86" s="301" t="str">
        <f t="shared" si="0"/>
        <v xml:space="preserve"> </v>
      </c>
      <c r="C86" s="301"/>
      <c r="D86" s="301" t="str">
        <f t="shared" si="1"/>
        <v xml:space="preserve"> </v>
      </c>
      <c r="E86" s="301"/>
      <c r="F86" s="301"/>
    </row>
    <row r="87" spans="1:11" ht="15.75">
      <c r="A87" s="430"/>
      <c r="B87" s="301" t="str">
        <f t="shared" si="0"/>
        <v xml:space="preserve"> </v>
      </c>
      <c r="C87" s="301"/>
      <c r="D87" s="301" t="str">
        <f t="shared" si="1"/>
        <v xml:space="preserve"> </v>
      </c>
      <c r="E87" s="301"/>
      <c r="F87" s="301"/>
    </row>
    <row r="88" spans="1:11" ht="15.75">
      <c r="A88" s="430"/>
      <c r="B88" s="301" t="str">
        <f t="shared" si="0"/>
        <v xml:space="preserve"> </v>
      </c>
      <c r="C88" s="301"/>
      <c r="D88" s="301" t="str">
        <f t="shared" si="1"/>
        <v xml:space="preserve"> </v>
      </c>
      <c r="E88" s="301"/>
      <c r="F88" s="301"/>
    </row>
    <row r="89" spans="1:11" ht="15.75">
      <c r="A89" s="430"/>
      <c r="B89" s="301" t="str">
        <f t="shared" si="0"/>
        <v xml:space="preserve"> </v>
      </c>
      <c r="C89" s="301"/>
      <c r="D89" s="301" t="str">
        <f t="shared" si="1"/>
        <v xml:space="preserve"> </v>
      </c>
      <c r="E89" s="301"/>
      <c r="F89" s="301"/>
    </row>
    <row r="90" spans="1:11" ht="15.75">
      <c r="A90" s="430"/>
      <c r="B90" s="301" t="str">
        <f t="shared" si="0"/>
        <v xml:space="preserve"> </v>
      </c>
      <c r="C90" s="301"/>
      <c r="D90" s="301" t="str">
        <f t="shared" si="1"/>
        <v xml:space="preserve"> </v>
      </c>
      <c r="E90" s="301"/>
      <c r="F90" s="301"/>
      <c r="G90" s="403"/>
    </row>
    <row r="91" spans="1:11" ht="15.75">
      <c r="A91" s="430"/>
      <c r="B91" s="301" t="str">
        <f t="shared" si="0"/>
        <v xml:space="preserve"> </v>
      </c>
      <c r="C91" s="301"/>
      <c r="D91" s="301" t="str">
        <f t="shared" si="1"/>
        <v xml:space="preserve"> </v>
      </c>
      <c r="E91" s="301"/>
      <c r="F91" s="301"/>
      <c r="G91" s="403"/>
    </row>
    <row r="92" spans="1:11" ht="15.75">
      <c r="A92" s="430"/>
      <c r="B92" s="301" t="str">
        <f t="shared" si="0"/>
        <v xml:space="preserve"> </v>
      </c>
      <c r="C92" s="301"/>
      <c r="D92" s="301" t="str">
        <f t="shared" si="1"/>
        <v xml:space="preserve"> </v>
      </c>
      <c r="E92" s="301"/>
      <c r="F92" s="301"/>
      <c r="G92" s="403"/>
    </row>
    <row r="93" spans="1:11" ht="15.75">
      <c r="A93" s="430"/>
      <c r="B93" s="301" t="str">
        <f t="shared" si="0"/>
        <v xml:space="preserve"> </v>
      </c>
      <c r="C93" s="301"/>
      <c r="D93" s="301" t="str">
        <f t="shared" si="1"/>
        <v xml:space="preserve"> </v>
      </c>
      <c r="E93" s="301"/>
      <c r="F93" s="301"/>
      <c r="G93" s="403"/>
    </row>
    <row r="94" spans="1:11" ht="15.75">
      <c r="A94" s="430"/>
      <c r="B94" s="301" t="str">
        <f t="shared" si="0"/>
        <v xml:space="preserve"> </v>
      </c>
      <c r="C94" s="301"/>
      <c r="D94" s="301" t="str">
        <f t="shared" si="1"/>
        <v xml:space="preserve"> </v>
      </c>
      <c r="E94" s="301"/>
      <c r="F94" s="301"/>
      <c r="G94" s="403"/>
    </row>
    <row r="95" spans="1:11" ht="15.75">
      <c r="A95" s="430"/>
      <c r="B95" s="301" t="str">
        <f t="shared" si="0"/>
        <v xml:space="preserve"> </v>
      </c>
      <c r="C95" s="301"/>
      <c r="D95" s="301" t="str">
        <f t="shared" si="1"/>
        <v xml:space="preserve"> </v>
      </c>
      <c r="E95" s="301"/>
      <c r="F95" s="301"/>
      <c r="G95" s="403"/>
    </row>
    <row r="96" spans="1:11" ht="15.75">
      <c r="A96" s="430"/>
      <c r="B96" s="301" t="str">
        <f t="shared" si="0"/>
        <v xml:space="preserve"> </v>
      </c>
      <c r="C96" s="301"/>
      <c r="D96" s="301" t="str">
        <f t="shared" si="1"/>
        <v xml:space="preserve"> </v>
      </c>
      <c r="E96" s="301"/>
      <c r="F96" s="301"/>
      <c r="G96" s="403"/>
    </row>
    <row r="97" spans="1:7" ht="15.75">
      <c r="A97" s="430"/>
      <c r="B97" s="301" t="str">
        <f t="shared" si="0"/>
        <v xml:space="preserve"> </v>
      </c>
      <c r="C97" s="301"/>
      <c r="D97" s="301" t="str">
        <f t="shared" si="1"/>
        <v xml:space="preserve"> </v>
      </c>
      <c r="E97" s="301"/>
      <c r="F97" s="301"/>
      <c r="G97" s="403"/>
    </row>
    <row r="98" spans="1:7" ht="15.75">
      <c r="A98" s="430"/>
      <c r="B98" s="301" t="str">
        <f t="shared" si="0"/>
        <v xml:space="preserve"> </v>
      </c>
      <c r="C98" s="301"/>
      <c r="D98" s="301" t="str">
        <f t="shared" si="1"/>
        <v xml:space="preserve"> </v>
      </c>
      <c r="E98" s="301"/>
      <c r="F98" s="301"/>
      <c r="G98" s="403"/>
    </row>
    <row r="99" spans="1:7" ht="15.75">
      <c r="A99" s="430"/>
      <c r="B99" s="301" t="str">
        <f t="shared" si="0"/>
        <v xml:space="preserve"> </v>
      </c>
      <c r="C99" s="301"/>
      <c r="D99" s="301" t="str">
        <f t="shared" si="1"/>
        <v xml:space="preserve"> </v>
      </c>
      <c r="E99" s="301"/>
      <c r="F99" s="301"/>
      <c r="G99" s="403"/>
    </row>
    <row r="100" spans="1:7" ht="15.75">
      <c r="A100" s="430"/>
      <c r="B100" s="301" t="str">
        <f t="shared" si="0"/>
        <v xml:space="preserve"> </v>
      </c>
      <c r="C100" s="301"/>
      <c r="D100" s="301" t="str">
        <f t="shared" si="1"/>
        <v xml:space="preserve"> </v>
      </c>
      <c r="E100" s="301"/>
      <c r="F100" s="301"/>
      <c r="G100" s="403"/>
    </row>
    <row r="101" spans="1:7" ht="15.75">
      <c r="A101" s="430"/>
      <c r="B101" s="301" t="str">
        <f t="shared" si="0"/>
        <v xml:space="preserve"> </v>
      </c>
      <c r="C101" s="301"/>
      <c r="D101" s="301" t="str">
        <f t="shared" si="1"/>
        <v xml:space="preserve"> </v>
      </c>
      <c r="E101" s="301"/>
      <c r="F101" s="301"/>
      <c r="G101" s="403"/>
    </row>
    <row r="102" spans="1:7" ht="15.75">
      <c r="A102" s="430"/>
      <c r="B102" s="301" t="str">
        <f t="shared" si="0"/>
        <v xml:space="preserve"> </v>
      </c>
      <c r="C102" s="301"/>
      <c r="D102" s="301" t="str">
        <f t="shared" si="1"/>
        <v xml:space="preserve"> </v>
      </c>
      <c r="E102" s="301"/>
      <c r="F102" s="301"/>
      <c r="G102" s="403"/>
    </row>
    <row r="103" spans="1:7" ht="15.75">
      <c r="A103" s="430"/>
      <c r="B103" s="301" t="str">
        <f t="shared" si="0"/>
        <v xml:space="preserve"> </v>
      </c>
      <c r="C103" s="301"/>
      <c r="D103" s="301" t="str">
        <f t="shared" si="1"/>
        <v xml:space="preserve"> </v>
      </c>
      <c r="E103" s="301"/>
      <c r="F103" s="301"/>
      <c r="G103" s="403"/>
    </row>
    <row r="104" spans="1:7" ht="15.75">
      <c r="A104" s="430"/>
      <c r="B104" s="301" t="str">
        <f t="shared" si="0"/>
        <v xml:space="preserve"> </v>
      </c>
      <c r="C104" s="301"/>
      <c r="D104" s="301" t="str">
        <f t="shared" si="1"/>
        <v xml:space="preserve"> </v>
      </c>
      <c r="E104" s="301"/>
      <c r="F104" s="301"/>
      <c r="G104" s="403"/>
    </row>
    <row r="105" spans="1:7" ht="15.75">
      <c r="A105" s="430"/>
      <c r="B105" s="301" t="str">
        <f t="shared" si="0"/>
        <v xml:space="preserve"> </v>
      </c>
      <c r="C105" s="301"/>
      <c r="D105" s="301" t="str">
        <f t="shared" si="1"/>
        <v xml:space="preserve"> </v>
      </c>
      <c r="E105" s="301"/>
      <c r="F105" s="301"/>
      <c r="G105" s="403"/>
    </row>
    <row r="106" spans="1:7" ht="15.75">
      <c r="A106" s="430"/>
      <c r="B106" s="301" t="str">
        <f t="shared" si="0"/>
        <v xml:space="preserve"> </v>
      </c>
      <c r="C106" s="301"/>
      <c r="D106" s="301" t="str">
        <f t="shared" si="1"/>
        <v xml:space="preserve"> </v>
      </c>
      <c r="E106" s="301"/>
      <c r="F106" s="301"/>
      <c r="G106" s="403"/>
    </row>
    <row r="107" spans="1:7" ht="15.75">
      <c r="A107" s="430"/>
      <c r="B107" s="301" t="str">
        <f t="shared" si="0"/>
        <v xml:space="preserve"> </v>
      </c>
      <c r="C107" s="301"/>
      <c r="D107" s="301" t="str">
        <f t="shared" si="1"/>
        <v xml:space="preserve"> </v>
      </c>
      <c r="E107" s="301"/>
      <c r="F107" s="301"/>
      <c r="G107" s="403"/>
    </row>
    <row r="108" spans="1:7" ht="15.75">
      <c r="A108" s="430"/>
      <c r="B108" s="301" t="str">
        <f t="shared" si="0"/>
        <v xml:space="preserve"> </v>
      </c>
      <c r="C108" s="301"/>
      <c r="D108" s="301" t="str">
        <f t="shared" si="1"/>
        <v xml:space="preserve"> </v>
      </c>
      <c r="E108" s="301"/>
      <c r="F108" s="301"/>
      <c r="G108" s="403"/>
    </row>
    <row r="109" spans="1:7" ht="15.75">
      <c r="A109" s="430"/>
      <c r="B109" s="301" t="str">
        <f t="shared" si="0"/>
        <v xml:space="preserve"> </v>
      </c>
      <c r="C109" s="301"/>
      <c r="D109" s="301" t="str">
        <f t="shared" si="1"/>
        <v xml:space="preserve"> </v>
      </c>
      <c r="E109" s="301"/>
      <c r="F109" s="301"/>
      <c r="G109" s="403"/>
    </row>
    <row r="110" spans="1:7" ht="15.75">
      <c r="A110" s="430"/>
      <c r="B110" s="301" t="str">
        <f t="shared" si="0"/>
        <v xml:space="preserve"> </v>
      </c>
      <c r="C110" s="301"/>
      <c r="D110" s="301" t="str">
        <f t="shared" si="1"/>
        <v xml:space="preserve"> </v>
      </c>
      <c r="E110" s="301"/>
      <c r="F110" s="301"/>
      <c r="G110" s="403"/>
    </row>
    <row r="111" spans="1:7" ht="15.75">
      <c r="A111" s="430"/>
      <c r="B111" s="301" t="str">
        <f t="shared" si="0"/>
        <v xml:space="preserve"> </v>
      </c>
      <c r="C111" s="301"/>
      <c r="D111" s="301" t="str">
        <f t="shared" si="1"/>
        <v xml:space="preserve"> </v>
      </c>
      <c r="E111" s="301"/>
      <c r="F111" s="301"/>
      <c r="G111" s="403"/>
    </row>
    <row r="112" spans="1:7" ht="15.75">
      <c r="A112" s="430"/>
      <c r="B112" s="301" t="str">
        <f t="shared" si="0"/>
        <v xml:space="preserve"> </v>
      </c>
      <c r="C112" s="301"/>
      <c r="D112" s="301" t="str">
        <f t="shared" si="1"/>
        <v xml:space="preserve"> </v>
      </c>
      <c r="E112" s="301"/>
      <c r="F112" s="301"/>
      <c r="G112" s="403"/>
    </row>
    <row r="113" spans="1:7" ht="15.75">
      <c r="A113" s="430"/>
      <c r="B113" s="301" t="str">
        <f t="shared" si="0"/>
        <v xml:space="preserve"> </v>
      </c>
      <c r="C113" s="301"/>
      <c r="D113" s="301" t="str">
        <f t="shared" si="1"/>
        <v xml:space="preserve"> </v>
      </c>
      <c r="E113" s="301"/>
      <c r="F113" s="301"/>
      <c r="G113" s="403"/>
    </row>
    <row r="114" spans="1:7" ht="15.75">
      <c r="A114" s="430"/>
      <c r="B114" s="301" t="str">
        <f t="shared" si="0"/>
        <v xml:space="preserve"> </v>
      </c>
      <c r="C114" s="301"/>
      <c r="D114" s="301" t="str">
        <f t="shared" si="1"/>
        <v xml:space="preserve"> </v>
      </c>
      <c r="E114" s="301"/>
      <c r="F114" s="301"/>
      <c r="G114" s="403"/>
    </row>
    <row r="115" spans="1:7" ht="15.75">
      <c r="A115" s="430"/>
      <c r="B115" s="301" t="str">
        <f t="shared" si="0"/>
        <v xml:space="preserve"> </v>
      </c>
      <c r="C115" s="301"/>
      <c r="D115" s="301" t="str">
        <f t="shared" si="1"/>
        <v xml:space="preserve"> </v>
      </c>
      <c r="E115" s="301"/>
      <c r="F115" s="301"/>
      <c r="G115" s="403"/>
    </row>
    <row r="116" spans="1:7" ht="15.75">
      <c r="A116" s="430"/>
      <c r="B116" s="301" t="str">
        <f t="shared" si="0"/>
        <v xml:space="preserve"> </v>
      </c>
      <c r="C116" s="301"/>
      <c r="D116" s="301" t="str">
        <f t="shared" si="1"/>
        <v xml:space="preserve"> </v>
      </c>
      <c r="E116" s="301"/>
      <c r="F116" s="301"/>
      <c r="G116" s="403"/>
    </row>
    <row r="117" spans="1:7" ht="15.75">
      <c r="A117" s="430"/>
      <c r="B117" s="301" t="str">
        <f t="shared" si="0"/>
        <v xml:space="preserve"> </v>
      </c>
      <c r="C117" s="301"/>
      <c r="D117" s="301" t="str">
        <f t="shared" si="1"/>
        <v xml:space="preserve"> </v>
      </c>
      <c r="E117" s="301"/>
      <c r="F117" s="301"/>
      <c r="G117" s="403"/>
    </row>
    <row r="118" spans="1:7" ht="15.75">
      <c r="A118" s="430"/>
      <c r="B118" s="301" t="str">
        <f t="shared" si="0"/>
        <v xml:space="preserve"> </v>
      </c>
      <c r="C118" s="301"/>
      <c r="D118" s="301" t="str">
        <f t="shared" si="1"/>
        <v xml:space="preserve"> </v>
      </c>
      <c r="E118" s="301"/>
      <c r="F118" s="301"/>
      <c r="G118" s="403"/>
    </row>
    <row r="119" spans="1:7" ht="15.75">
      <c r="A119" s="430"/>
      <c r="B119" s="301" t="str">
        <f t="shared" si="0"/>
        <v xml:space="preserve"> </v>
      </c>
      <c r="C119" s="301"/>
      <c r="D119" s="301" t="str">
        <f t="shared" si="1"/>
        <v xml:space="preserve"> </v>
      </c>
      <c r="E119" s="301"/>
      <c r="F119" s="301"/>
      <c r="G119" s="403"/>
    </row>
    <row r="120" spans="1:7" ht="15.75">
      <c r="A120" s="430"/>
      <c r="B120" s="301" t="str">
        <f t="shared" si="0"/>
        <v xml:space="preserve"> </v>
      </c>
      <c r="C120" s="301"/>
      <c r="D120" s="301" t="str">
        <f t="shared" si="1"/>
        <v xml:space="preserve"> </v>
      </c>
      <c r="E120" s="301"/>
      <c r="F120" s="301"/>
      <c r="G120" s="403"/>
    </row>
    <row r="121" spans="1:7" ht="15.75">
      <c r="A121" s="430"/>
      <c r="B121" s="301" t="str">
        <f t="shared" si="0"/>
        <v xml:space="preserve"> </v>
      </c>
      <c r="C121" s="301"/>
      <c r="D121" s="301" t="str">
        <f t="shared" si="1"/>
        <v xml:space="preserve"> </v>
      </c>
      <c r="E121" s="301"/>
      <c r="F121" s="301"/>
      <c r="G121" s="403"/>
    </row>
    <row r="122" spans="1:7" ht="15.75">
      <c r="A122" s="430"/>
      <c r="B122" s="301" t="str">
        <f t="shared" si="0"/>
        <v xml:space="preserve"> </v>
      </c>
      <c r="C122" s="301"/>
      <c r="D122" s="301" t="str">
        <f t="shared" si="1"/>
        <v xml:space="preserve"> </v>
      </c>
      <c r="E122" s="301"/>
      <c r="F122" s="301"/>
      <c r="G122" s="403"/>
    </row>
    <row r="123" spans="1:7" ht="15.75">
      <c r="A123" s="430"/>
      <c r="B123" s="301" t="str">
        <f t="shared" si="0"/>
        <v xml:space="preserve"> </v>
      </c>
      <c r="C123" s="301"/>
      <c r="D123" s="301" t="str">
        <f t="shared" si="1"/>
        <v xml:space="preserve"> </v>
      </c>
      <c r="E123" s="301"/>
      <c r="F123" s="301"/>
      <c r="G123" s="403"/>
    </row>
    <row r="124" spans="1:7" ht="15.75">
      <c r="A124" s="430"/>
      <c r="B124" s="301" t="str">
        <f t="shared" si="0"/>
        <v xml:space="preserve"> </v>
      </c>
      <c r="C124" s="301"/>
      <c r="D124" s="301" t="str">
        <f t="shared" si="1"/>
        <v xml:space="preserve"> </v>
      </c>
      <c r="E124" s="301"/>
      <c r="F124" s="301"/>
      <c r="G124" s="403"/>
    </row>
    <row r="125" spans="1:7" ht="15.75">
      <c r="A125" s="430"/>
      <c r="B125" s="301" t="str">
        <f t="shared" si="0"/>
        <v xml:space="preserve"> </v>
      </c>
      <c r="C125" s="301"/>
      <c r="D125" s="301" t="str">
        <f t="shared" si="1"/>
        <v xml:space="preserve"> </v>
      </c>
      <c r="E125" s="301"/>
      <c r="F125" s="301"/>
      <c r="G125" s="403"/>
    </row>
    <row r="126" spans="1:7" ht="15.75">
      <c r="A126" s="430"/>
      <c r="B126" s="301" t="str">
        <f t="shared" si="0"/>
        <v xml:space="preserve"> </v>
      </c>
      <c r="C126" s="301"/>
      <c r="D126" s="301" t="str">
        <f t="shared" si="1"/>
        <v xml:space="preserve"> </v>
      </c>
      <c r="E126" s="301"/>
      <c r="F126" s="301"/>
      <c r="G126" s="403"/>
    </row>
    <row r="127" spans="1:7" ht="15.75">
      <c r="A127" s="430"/>
      <c r="B127" s="301" t="str">
        <f t="shared" si="0"/>
        <v xml:space="preserve"> </v>
      </c>
      <c r="C127" s="301"/>
      <c r="D127" s="301" t="str">
        <f t="shared" si="1"/>
        <v xml:space="preserve"> </v>
      </c>
      <c r="E127" s="301"/>
      <c r="F127" s="301"/>
      <c r="G127" s="403"/>
    </row>
    <row r="128" spans="1:7" ht="15.75">
      <c r="A128" s="430"/>
      <c r="B128" s="301" t="str">
        <f t="shared" si="0"/>
        <v xml:space="preserve"> </v>
      </c>
      <c r="C128" s="301"/>
      <c r="D128" s="301" t="str">
        <f t="shared" si="1"/>
        <v xml:space="preserve"> </v>
      </c>
      <c r="E128" s="301"/>
      <c r="F128" s="301"/>
      <c r="G128" s="403"/>
    </row>
    <row r="129" spans="1:7" ht="15.75">
      <c r="A129" s="430"/>
      <c r="B129" s="301" t="str">
        <f t="shared" si="0"/>
        <v xml:space="preserve"> </v>
      </c>
      <c r="C129" s="301"/>
      <c r="D129" s="301" t="str">
        <f t="shared" si="1"/>
        <v xml:space="preserve"> </v>
      </c>
      <c r="E129" s="301"/>
      <c r="F129" s="301"/>
      <c r="G129" s="403"/>
    </row>
    <row r="130" spans="1:7" ht="15.75">
      <c r="A130" s="430"/>
      <c r="B130" s="301" t="str">
        <f t="shared" si="0"/>
        <v xml:space="preserve"> </v>
      </c>
      <c r="C130" s="301"/>
      <c r="D130" s="301" t="str">
        <f t="shared" si="1"/>
        <v xml:space="preserve"> </v>
      </c>
      <c r="E130" s="301"/>
      <c r="F130" s="301"/>
      <c r="G130" s="403"/>
    </row>
    <row r="131" spans="1:7" ht="15.75">
      <c r="A131" s="430"/>
      <c r="B131" s="301" t="str">
        <f t="shared" si="0"/>
        <v xml:space="preserve"> </v>
      </c>
      <c r="C131" s="301"/>
      <c r="D131" s="301" t="str">
        <f t="shared" si="1"/>
        <v xml:space="preserve"> </v>
      </c>
      <c r="E131" s="301"/>
      <c r="F131" s="301"/>
      <c r="G131" s="403"/>
    </row>
    <row r="132" spans="1:7" ht="15.75">
      <c r="A132" s="430"/>
      <c r="B132" s="301" t="str">
        <f t="shared" si="0"/>
        <v xml:space="preserve"> </v>
      </c>
      <c r="C132" s="301"/>
      <c r="D132" s="301" t="str">
        <f t="shared" si="1"/>
        <v xml:space="preserve"> </v>
      </c>
      <c r="E132" s="301"/>
      <c r="F132" s="301"/>
      <c r="G132" s="403"/>
    </row>
    <row r="133" spans="1:7" ht="15.75">
      <c r="A133" s="430"/>
      <c r="B133" s="301" t="str">
        <f t="shared" si="0"/>
        <v xml:space="preserve"> </v>
      </c>
      <c r="C133" s="301"/>
      <c r="D133" s="301" t="str">
        <f t="shared" si="1"/>
        <v xml:space="preserve"> </v>
      </c>
      <c r="E133" s="301"/>
      <c r="F133" s="301"/>
      <c r="G133" s="403"/>
    </row>
    <row r="134" spans="1:7" ht="15.75">
      <c r="A134" s="430"/>
      <c r="B134" s="301" t="str">
        <f t="shared" si="0"/>
        <v xml:space="preserve"> </v>
      </c>
      <c r="C134" s="301"/>
      <c r="D134" s="301" t="str">
        <f t="shared" si="1"/>
        <v xml:space="preserve"> </v>
      </c>
      <c r="E134" s="301"/>
      <c r="F134" s="301"/>
      <c r="G134" s="403"/>
    </row>
    <row r="135" spans="1:7" ht="15.75">
      <c r="A135" s="430"/>
      <c r="B135" s="301" t="str">
        <f t="shared" si="0"/>
        <v xml:space="preserve"> </v>
      </c>
      <c r="C135" s="301"/>
      <c r="D135" s="301" t="str">
        <f t="shared" si="1"/>
        <v xml:space="preserve"> </v>
      </c>
      <c r="E135" s="301"/>
      <c r="F135" s="301"/>
      <c r="G135" s="403"/>
    </row>
    <row r="136" spans="1:7" ht="15.75">
      <c r="A136" s="430"/>
      <c r="B136" s="301" t="str">
        <f t="shared" si="0"/>
        <v xml:space="preserve"> </v>
      </c>
      <c r="C136" s="301"/>
      <c r="D136" s="301" t="str">
        <f t="shared" si="1"/>
        <v xml:space="preserve"> </v>
      </c>
      <c r="E136" s="301"/>
      <c r="F136" s="301"/>
      <c r="G136" s="403"/>
    </row>
    <row r="137" spans="1:7" ht="15.75">
      <c r="A137" s="430"/>
      <c r="B137" s="301" t="str">
        <f t="shared" si="0"/>
        <v xml:space="preserve"> </v>
      </c>
      <c r="C137" s="301"/>
      <c r="D137" s="301" t="str">
        <f t="shared" si="1"/>
        <v xml:space="preserve"> </v>
      </c>
      <c r="E137" s="301"/>
      <c r="F137" s="301"/>
      <c r="G137" s="403"/>
    </row>
    <row r="138" spans="1:7" ht="15.75">
      <c r="A138" s="430"/>
      <c r="B138" s="301" t="str">
        <f t="shared" si="0"/>
        <v xml:space="preserve"> </v>
      </c>
      <c r="C138" s="301"/>
      <c r="D138" s="301" t="str">
        <f t="shared" si="1"/>
        <v xml:space="preserve"> </v>
      </c>
      <c r="E138" s="301"/>
      <c r="F138" s="301"/>
      <c r="G138" s="403"/>
    </row>
    <row r="139" spans="1:7" ht="15.75">
      <c r="A139" s="430"/>
      <c r="B139" s="301" t="str">
        <f t="shared" si="0"/>
        <v xml:space="preserve"> </v>
      </c>
      <c r="C139" s="301"/>
      <c r="D139" s="301" t="str">
        <f t="shared" si="1"/>
        <v xml:space="preserve"> </v>
      </c>
      <c r="E139" s="301"/>
      <c r="F139" s="301"/>
      <c r="G139" s="403"/>
    </row>
    <row r="140" spans="1:7" ht="15.75">
      <c r="A140" s="430"/>
      <c r="B140" s="301" t="str">
        <f t="shared" si="0"/>
        <v xml:space="preserve"> </v>
      </c>
      <c r="C140" s="301"/>
      <c r="D140" s="301" t="str">
        <f t="shared" si="1"/>
        <v xml:space="preserve"> </v>
      </c>
      <c r="E140" s="301"/>
      <c r="F140" s="301"/>
      <c r="G140" s="403"/>
    </row>
    <row r="141" spans="1:7" ht="15.75">
      <c r="A141" s="430"/>
      <c r="B141" s="301" t="str">
        <f t="shared" si="0"/>
        <v xml:space="preserve"> </v>
      </c>
      <c r="C141" s="301"/>
      <c r="D141" s="301" t="str">
        <f t="shared" si="1"/>
        <v xml:space="preserve"> </v>
      </c>
      <c r="E141" s="301"/>
      <c r="F141" s="301"/>
      <c r="G141" s="403"/>
    </row>
    <row r="142" spans="1:7" ht="15.75">
      <c r="A142" s="430"/>
      <c r="B142" s="301" t="str">
        <f t="shared" si="0"/>
        <v xml:space="preserve"> </v>
      </c>
      <c r="C142" s="301"/>
      <c r="D142" s="301" t="str">
        <f t="shared" si="1"/>
        <v xml:space="preserve"> </v>
      </c>
      <c r="E142" s="301"/>
      <c r="F142" s="301"/>
      <c r="G142" s="403"/>
    </row>
    <row r="143" spans="1:7" ht="15.75">
      <c r="A143" s="430"/>
      <c r="B143" s="301" t="str">
        <f t="shared" si="0"/>
        <v xml:space="preserve"> </v>
      </c>
      <c r="C143" s="301"/>
      <c r="D143" s="301" t="str">
        <f t="shared" si="1"/>
        <v xml:space="preserve"> </v>
      </c>
      <c r="E143" s="301"/>
      <c r="F143" s="301"/>
      <c r="G143" s="403"/>
    </row>
    <row r="144" spans="1:7" ht="15.75">
      <c r="A144" s="430"/>
      <c r="B144" s="301" t="str">
        <f t="shared" si="0"/>
        <v xml:space="preserve"> </v>
      </c>
      <c r="C144" s="301"/>
      <c r="D144" s="301" t="str">
        <f t="shared" si="1"/>
        <v xml:space="preserve"> </v>
      </c>
      <c r="E144" s="301"/>
      <c r="F144" s="301"/>
      <c r="G144" s="403"/>
    </row>
    <row r="145" spans="1:7" ht="15.75">
      <c r="A145" s="430"/>
      <c r="B145" s="301" t="str">
        <f t="shared" si="0"/>
        <v xml:space="preserve"> </v>
      </c>
      <c r="C145" s="301"/>
      <c r="D145" s="301" t="str">
        <f t="shared" si="1"/>
        <v xml:space="preserve"> </v>
      </c>
      <c r="E145" s="301"/>
      <c r="F145" s="301"/>
      <c r="G145" s="403"/>
    </row>
    <row r="146" spans="1:7" ht="15.75">
      <c r="A146" s="430"/>
      <c r="B146" s="301" t="str">
        <f t="shared" si="0"/>
        <v xml:space="preserve"> </v>
      </c>
      <c r="C146" s="301"/>
      <c r="D146" s="301" t="str">
        <f t="shared" si="1"/>
        <v xml:space="preserve"> </v>
      </c>
      <c r="E146" s="301"/>
      <c r="F146" s="301"/>
      <c r="G146" s="403"/>
    </row>
    <row r="147" spans="1:7" ht="15.75">
      <c r="A147" s="430"/>
      <c r="B147" s="301" t="str">
        <f t="shared" si="0"/>
        <v xml:space="preserve"> </v>
      </c>
      <c r="C147" s="301"/>
      <c r="D147" s="301" t="str">
        <f t="shared" si="1"/>
        <v xml:space="preserve"> </v>
      </c>
      <c r="E147" s="301"/>
      <c r="F147" s="301"/>
      <c r="G147" s="403"/>
    </row>
    <row r="148" spans="1:7" ht="15.75">
      <c r="A148" s="430"/>
      <c r="B148" s="301" t="str">
        <f t="shared" si="0"/>
        <v xml:space="preserve"> </v>
      </c>
      <c r="C148" s="301"/>
      <c r="D148" s="301" t="str">
        <f t="shared" si="1"/>
        <v xml:space="preserve"> </v>
      </c>
      <c r="E148" s="301"/>
      <c r="F148" s="301"/>
      <c r="G148" s="403"/>
    </row>
    <row r="149" spans="1:7" ht="15.75">
      <c r="A149" s="430"/>
      <c r="B149" s="301" t="str">
        <f t="shared" ref="B149:B211" si="2">IF(C149=""," ",RANK(C149,$C$9:$C$996,0))</f>
        <v xml:space="preserve"> </v>
      </c>
      <c r="C149" s="301"/>
      <c r="D149" s="301" t="str">
        <f t="shared" ref="D149:D212" si="3">IF(E149=""," ",RANK(E149,$E$9:$E$996,0))</f>
        <v xml:space="preserve"> </v>
      </c>
      <c r="E149" s="301"/>
      <c r="F149" s="301"/>
      <c r="G149" s="403"/>
    </row>
    <row r="150" spans="1:7" ht="15.75">
      <c r="A150" s="430"/>
      <c r="B150" s="301" t="str">
        <f t="shared" si="2"/>
        <v xml:space="preserve"> </v>
      </c>
      <c r="C150" s="301"/>
      <c r="D150" s="301" t="str">
        <f t="shared" si="3"/>
        <v xml:space="preserve"> </v>
      </c>
      <c r="E150" s="301"/>
      <c r="F150" s="301"/>
      <c r="G150" s="403"/>
    </row>
    <row r="151" spans="1:7" ht="15.75">
      <c r="A151" s="430"/>
      <c r="B151" s="301" t="str">
        <f t="shared" si="2"/>
        <v xml:space="preserve"> </v>
      </c>
      <c r="C151" s="301"/>
      <c r="D151" s="301" t="str">
        <f t="shared" si="3"/>
        <v xml:space="preserve"> </v>
      </c>
      <c r="E151" s="301"/>
      <c r="F151" s="301"/>
      <c r="G151" s="403"/>
    </row>
    <row r="152" spans="1:7" ht="15.75">
      <c r="A152" s="430"/>
      <c r="B152" s="301" t="str">
        <f t="shared" si="2"/>
        <v xml:space="preserve"> </v>
      </c>
      <c r="C152" s="301"/>
      <c r="D152" s="301" t="str">
        <f t="shared" si="3"/>
        <v xml:space="preserve"> </v>
      </c>
      <c r="E152" s="301"/>
      <c r="F152" s="301"/>
      <c r="G152" s="403"/>
    </row>
    <row r="153" spans="1:7" ht="15.75">
      <c r="A153" s="430"/>
      <c r="B153" s="301" t="str">
        <f t="shared" si="2"/>
        <v xml:space="preserve"> </v>
      </c>
      <c r="C153" s="301"/>
      <c r="D153" s="301" t="str">
        <f t="shared" si="3"/>
        <v xml:space="preserve"> </v>
      </c>
      <c r="E153" s="301"/>
      <c r="F153" s="301"/>
      <c r="G153" s="403"/>
    </row>
    <row r="154" spans="1:7" ht="15.75">
      <c r="A154" s="430"/>
      <c r="B154" s="301" t="str">
        <f t="shared" si="2"/>
        <v xml:space="preserve"> </v>
      </c>
      <c r="C154" s="301"/>
      <c r="D154" s="301" t="str">
        <f t="shared" si="3"/>
        <v xml:space="preserve"> </v>
      </c>
      <c r="E154" s="301"/>
      <c r="F154" s="301"/>
      <c r="G154" s="403"/>
    </row>
    <row r="155" spans="1:7" ht="15.75">
      <c r="A155" s="430"/>
      <c r="B155" s="301" t="str">
        <f t="shared" si="2"/>
        <v xml:space="preserve"> </v>
      </c>
      <c r="C155" s="301"/>
      <c r="D155" s="301" t="str">
        <f t="shared" si="3"/>
        <v xml:space="preserve"> </v>
      </c>
      <c r="E155" s="301"/>
      <c r="F155" s="301"/>
      <c r="G155" s="403"/>
    </row>
    <row r="156" spans="1:7" ht="15.75">
      <c r="A156" s="430"/>
      <c r="B156" s="301" t="str">
        <f t="shared" si="2"/>
        <v xml:space="preserve"> </v>
      </c>
      <c r="C156" s="301"/>
      <c r="D156" s="301" t="str">
        <f t="shared" si="3"/>
        <v xml:space="preserve"> </v>
      </c>
      <c r="E156" s="301"/>
      <c r="F156" s="301"/>
      <c r="G156" s="403"/>
    </row>
    <row r="157" spans="1:7" ht="15.75">
      <c r="A157" s="430"/>
      <c r="B157" s="301" t="str">
        <f t="shared" si="2"/>
        <v xml:space="preserve"> </v>
      </c>
      <c r="C157" s="301"/>
      <c r="D157" s="301" t="str">
        <f t="shared" si="3"/>
        <v xml:space="preserve"> </v>
      </c>
      <c r="E157" s="301"/>
      <c r="F157" s="301"/>
      <c r="G157" s="403"/>
    </row>
    <row r="158" spans="1:7" ht="15.75">
      <c r="A158" s="430"/>
      <c r="B158" s="301" t="str">
        <f t="shared" si="2"/>
        <v xml:space="preserve"> </v>
      </c>
      <c r="C158" s="301"/>
      <c r="D158" s="301" t="str">
        <f t="shared" si="3"/>
        <v xml:space="preserve"> </v>
      </c>
      <c r="E158" s="301"/>
      <c r="F158" s="301"/>
      <c r="G158" s="403"/>
    </row>
    <row r="159" spans="1:7" ht="15.75">
      <c r="A159" s="430"/>
      <c r="B159" s="301" t="str">
        <f t="shared" si="2"/>
        <v xml:space="preserve"> </v>
      </c>
      <c r="C159" s="301"/>
      <c r="D159" s="301" t="str">
        <f t="shared" si="3"/>
        <v xml:space="preserve"> </v>
      </c>
      <c r="E159" s="301"/>
      <c r="F159" s="301"/>
      <c r="G159" s="403"/>
    </row>
    <row r="160" spans="1:7" ht="15.75">
      <c r="A160" s="430"/>
      <c r="B160" s="301" t="str">
        <f t="shared" si="2"/>
        <v xml:space="preserve"> </v>
      </c>
      <c r="C160" s="301"/>
      <c r="D160" s="301" t="str">
        <f t="shared" si="3"/>
        <v xml:space="preserve"> </v>
      </c>
      <c r="E160" s="301"/>
      <c r="F160" s="301"/>
      <c r="G160" s="403"/>
    </row>
    <row r="161" spans="1:7" ht="15.75">
      <c r="A161" s="430"/>
      <c r="B161" s="301" t="str">
        <f t="shared" si="2"/>
        <v xml:space="preserve"> </v>
      </c>
      <c r="C161" s="301"/>
      <c r="D161" s="301" t="str">
        <f t="shared" si="3"/>
        <v xml:space="preserve"> </v>
      </c>
      <c r="E161" s="301"/>
      <c r="F161" s="301"/>
      <c r="G161" s="403"/>
    </row>
    <row r="162" spans="1:7" ht="15.75">
      <c r="A162" s="430"/>
      <c r="B162" s="301" t="str">
        <f t="shared" si="2"/>
        <v xml:space="preserve"> </v>
      </c>
      <c r="C162" s="301"/>
      <c r="D162" s="301" t="str">
        <f t="shared" si="3"/>
        <v xml:space="preserve"> </v>
      </c>
      <c r="E162" s="301"/>
      <c r="F162" s="301"/>
      <c r="G162" s="403"/>
    </row>
    <row r="163" spans="1:7" ht="15.75">
      <c r="A163" s="430"/>
      <c r="B163" s="301" t="str">
        <f t="shared" si="2"/>
        <v xml:space="preserve"> </v>
      </c>
      <c r="C163" s="301"/>
      <c r="D163" s="301" t="str">
        <f t="shared" si="3"/>
        <v xml:space="preserve"> </v>
      </c>
      <c r="E163" s="301"/>
      <c r="F163" s="301"/>
      <c r="G163" s="403"/>
    </row>
    <row r="164" spans="1:7" ht="15.75">
      <c r="A164" s="430"/>
      <c r="B164" s="301" t="str">
        <f t="shared" si="2"/>
        <v xml:space="preserve"> </v>
      </c>
      <c r="C164" s="301"/>
      <c r="D164" s="301" t="str">
        <f t="shared" si="3"/>
        <v xml:space="preserve"> </v>
      </c>
      <c r="E164" s="301"/>
      <c r="F164" s="301"/>
      <c r="G164" s="403"/>
    </row>
    <row r="165" spans="1:7" ht="15.75">
      <c r="A165" s="430"/>
      <c r="B165" s="301" t="str">
        <f t="shared" si="2"/>
        <v xml:space="preserve"> </v>
      </c>
      <c r="C165" s="301"/>
      <c r="D165" s="301" t="str">
        <f t="shared" si="3"/>
        <v xml:space="preserve"> </v>
      </c>
      <c r="E165" s="301"/>
      <c r="F165" s="301"/>
      <c r="G165" s="403"/>
    </row>
    <row r="166" spans="1:7" ht="15.75">
      <c r="A166" s="430"/>
      <c r="B166" s="301" t="str">
        <f t="shared" si="2"/>
        <v xml:space="preserve"> </v>
      </c>
      <c r="C166" s="301"/>
      <c r="D166" s="301" t="str">
        <f t="shared" si="3"/>
        <v xml:space="preserve"> </v>
      </c>
      <c r="E166" s="301"/>
      <c r="F166" s="301"/>
      <c r="G166" s="403"/>
    </row>
    <row r="167" spans="1:7" ht="15.75">
      <c r="A167" s="430"/>
      <c r="B167" s="301" t="str">
        <f t="shared" si="2"/>
        <v xml:space="preserve"> </v>
      </c>
      <c r="C167" s="301"/>
      <c r="D167" s="301" t="str">
        <f t="shared" si="3"/>
        <v xml:space="preserve"> </v>
      </c>
      <c r="E167" s="301"/>
      <c r="F167" s="301"/>
      <c r="G167" s="403"/>
    </row>
    <row r="168" spans="1:7" ht="15.75">
      <c r="A168" s="430"/>
      <c r="B168" s="301" t="str">
        <f t="shared" si="2"/>
        <v xml:space="preserve"> </v>
      </c>
      <c r="C168" s="301"/>
      <c r="D168" s="301" t="str">
        <f t="shared" si="3"/>
        <v xml:space="preserve"> </v>
      </c>
      <c r="E168" s="301"/>
      <c r="F168" s="301"/>
      <c r="G168" s="403"/>
    </row>
    <row r="169" spans="1:7" ht="15.75">
      <c r="A169" s="430"/>
      <c r="B169" s="301" t="str">
        <f t="shared" si="2"/>
        <v xml:space="preserve"> </v>
      </c>
      <c r="C169" s="301"/>
      <c r="D169" s="301" t="str">
        <f t="shared" si="3"/>
        <v xml:space="preserve"> </v>
      </c>
      <c r="E169" s="301"/>
      <c r="F169" s="301"/>
      <c r="G169" s="403"/>
    </row>
    <row r="170" spans="1:7" ht="15.75">
      <c r="A170" s="430"/>
      <c r="B170" s="301" t="str">
        <f t="shared" si="2"/>
        <v xml:space="preserve"> </v>
      </c>
      <c r="C170" s="301"/>
      <c r="D170" s="301" t="str">
        <f t="shared" si="3"/>
        <v xml:space="preserve"> </v>
      </c>
      <c r="E170" s="301"/>
      <c r="F170" s="301"/>
      <c r="G170" s="403"/>
    </row>
    <row r="171" spans="1:7" ht="15.75">
      <c r="A171" s="430"/>
      <c r="B171" s="301" t="str">
        <f t="shared" si="2"/>
        <v xml:space="preserve"> </v>
      </c>
      <c r="C171" s="301"/>
      <c r="D171" s="301" t="str">
        <f t="shared" si="3"/>
        <v xml:space="preserve"> </v>
      </c>
      <c r="E171" s="301"/>
      <c r="F171" s="301"/>
      <c r="G171" s="403"/>
    </row>
    <row r="172" spans="1:7" ht="15.75">
      <c r="A172" s="430"/>
      <c r="B172" s="301" t="str">
        <f t="shared" si="2"/>
        <v xml:space="preserve"> </v>
      </c>
      <c r="C172" s="301"/>
      <c r="D172" s="301" t="str">
        <f t="shared" si="3"/>
        <v xml:space="preserve"> </v>
      </c>
      <c r="E172" s="301"/>
      <c r="F172" s="301"/>
      <c r="G172" s="403"/>
    </row>
    <row r="173" spans="1:7" ht="15.75">
      <c r="A173" s="430"/>
      <c r="B173" s="301" t="str">
        <f t="shared" si="2"/>
        <v xml:space="preserve"> </v>
      </c>
      <c r="C173" s="301"/>
      <c r="D173" s="301" t="str">
        <f t="shared" si="3"/>
        <v xml:space="preserve"> </v>
      </c>
      <c r="E173" s="301"/>
      <c r="F173" s="301"/>
      <c r="G173" s="403"/>
    </row>
    <row r="174" spans="1:7" ht="15.75">
      <c r="A174" s="430"/>
      <c r="B174" s="301" t="str">
        <f t="shared" si="2"/>
        <v xml:space="preserve"> </v>
      </c>
      <c r="C174" s="301"/>
      <c r="D174" s="301" t="str">
        <f t="shared" si="3"/>
        <v xml:space="preserve"> </v>
      </c>
      <c r="E174" s="301"/>
      <c r="F174" s="301"/>
      <c r="G174" s="403"/>
    </row>
    <row r="175" spans="1:7" ht="15.75">
      <c r="A175" s="430"/>
      <c r="B175" s="301" t="str">
        <f t="shared" si="2"/>
        <v xml:space="preserve"> </v>
      </c>
      <c r="C175" s="301"/>
      <c r="D175" s="301" t="str">
        <f t="shared" si="3"/>
        <v xml:space="preserve"> </v>
      </c>
      <c r="E175" s="301"/>
      <c r="F175" s="301"/>
      <c r="G175" s="403"/>
    </row>
    <row r="176" spans="1:7" ht="15.75">
      <c r="A176" s="430"/>
      <c r="B176" s="301" t="str">
        <f t="shared" si="2"/>
        <v xml:space="preserve"> </v>
      </c>
      <c r="C176" s="301"/>
      <c r="D176" s="301" t="str">
        <f t="shared" si="3"/>
        <v xml:space="preserve"> </v>
      </c>
      <c r="E176" s="301"/>
      <c r="F176" s="301"/>
      <c r="G176" s="403"/>
    </row>
    <row r="177" spans="1:7" ht="15.75">
      <c r="A177" s="430"/>
      <c r="B177" s="301" t="str">
        <f t="shared" si="2"/>
        <v xml:space="preserve"> </v>
      </c>
      <c r="C177" s="301"/>
      <c r="D177" s="301" t="str">
        <f t="shared" si="3"/>
        <v xml:space="preserve"> </v>
      </c>
      <c r="E177" s="301"/>
      <c r="F177" s="301"/>
      <c r="G177" s="403"/>
    </row>
    <row r="178" spans="1:7" ht="15.75">
      <c r="A178" s="430"/>
      <c r="B178" s="301" t="str">
        <f t="shared" si="2"/>
        <v xml:space="preserve"> </v>
      </c>
      <c r="C178" s="301"/>
      <c r="D178" s="301" t="str">
        <f t="shared" si="3"/>
        <v xml:space="preserve"> </v>
      </c>
      <c r="E178" s="301"/>
      <c r="F178" s="301"/>
      <c r="G178" s="403"/>
    </row>
    <row r="179" spans="1:7" ht="15.75">
      <c r="A179" s="430"/>
      <c r="B179" s="301" t="str">
        <f t="shared" si="2"/>
        <v xml:space="preserve"> </v>
      </c>
      <c r="C179" s="301"/>
      <c r="D179" s="301" t="str">
        <f t="shared" si="3"/>
        <v xml:space="preserve"> </v>
      </c>
      <c r="E179" s="301"/>
      <c r="F179" s="301"/>
      <c r="G179" s="403"/>
    </row>
    <row r="180" spans="1:7" ht="15.75">
      <c r="A180" s="430"/>
      <c r="B180" s="301" t="str">
        <f t="shared" si="2"/>
        <v xml:space="preserve"> </v>
      </c>
      <c r="C180" s="301"/>
      <c r="D180" s="301" t="str">
        <f t="shared" si="3"/>
        <v xml:space="preserve"> </v>
      </c>
      <c r="E180" s="301"/>
      <c r="F180" s="301"/>
      <c r="G180" s="403"/>
    </row>
    <row r="181" spans="1:7" ht="15.75">
      <c r="A181" s="430"/>
      <c r="B181" s="301" t="str">
        <f t="shared" si="2"/>
        <v xml:space="preserve"> </v>
      </c>
      <c r="C181" s="301"/>
      <c r="D181" s="301" t="str">
        <f t="shared" si="3"/>
        <v xml:space="preserve"> </v>
      </c>
      <c r="E181" s="301"/>
      <c r="F181" s="301"/>
      <c r="G181" s="403"/>
    </row>
    <row r="182" spans="1:7" ht="15.75">
      <c r="A182" s="430"/>
      <c r="B182" s="301" t="str">
        <f t="shared" si="2"/>
        <v xml:space="preserve"> </v>
      </c>
      <c r="C182" s="301"/>
      <c r="D182" s="301" t="str">
        <f t="shared" si="3"/>
        <v xml:space="preserve"> </v>
      </c>
      <c r="E182" s="301"/>
      <c r="F182" s="301"/>
      <c r="G182" s="403"/>
    </row>
    <row r="183" spans="1:7" ht="15.75">
      <c r="A183" s="430"/>
      <c r="B183" s="301" t="str">
        <f t="shared" si="2"/>
        <v xml:space="preserve"> </v>
      </c>
      <c r="C183" s="301"/>
      <c r="D183" s="301" t="str">
        <f t="shared" si="3"/>
        <v xml:space="preserve"> </v>
      </c>
      <c r="E183" s="301"/>
      <c r="F183" s="301"/>
      <c r="G183" s="403"/>
    </row>
    <row r="184" spans="1:7" ht="15.75">
      <c r="A184" s="430"/>
      <c r="B184" s="301" t="str">
        <f t="shared" si="2"/>
        <v xml:space="preserve"> </v>
      </c>
      <c r="C184" s="301"/>
      <c r="D184" s="301" t="str">
        <f t="shared" si="3"/>
        <v xml:space="preserve"> </v>
      </c>
      <c r="E184" s="301"/>
      <c r="F184" s="301"/>
      <c r="G184" s="403"/>
    </row>
    <row r="185" spans="1:7" ht="15.75">
      <c r="A185" s="430"/>
      <c r="B185" s="301" t="str">
        <f t="shared" si="2"/>
        <v xml:space="preserve"> </v>
      </c>
      <c r="C185" s="301"/>
      <c r="D185" s="301" t="str">
        <f t="shared" si="3"/>
        <v xml:space="preserve"> </v>
      </c>
      <c r="E185" s="301"/>
      <c r="F185" s="301"/>
      <c r="G185" s="403"/>
    </row>
    <row r="186" spans="1:7" ht="15.75">
      <c r="A186" s="430"/>
      <c r="B186" s="301" t="str">
        <f t="shared" si="2"/>
        <v xml:space="preserve"> </v>
      </c>
      <c r="C186" s="301"/>
      <c r="D186" s="301" t="str">
        <f t="shared" si="3"/>
        <v xml:space="preserve"> </v>
      </c>
      <c r="E186" s="301"/>
      <c r="F186" s="301"/>
      <c r="G186" s="403"/>
    </row>
    <row r="187" spans="1:7" ht="15.75">
      <c r="A187" s="430"/>
      <c r="B187" s="301" t="str">
        <f t="shared" si="2"/>
        <v xml:space="preserve"> </v>
      </c>
      <c r="C187" s="301"/>
      <c r="D187" s="301" t="str">
        <f t="shared" si="3"/>
        <v xml:space="preserve"> </v>
      </c>
      <c r="E187" s="301"/>
      <c r="F187" s="301"/>
      <c r="G187" s="403"/>
    </row>
    <row r="188" spans="1:7" ht="15.75">
      <c r="A188" s="430"/>
      <c r="B188" s="301" t="str">
        <f t="shared" si="2"/>
        <v xml:space="preserve"> </v>
      </c>
      <c r="C188" s="301"/>
      <c r="D188" s="301" t="str">
        <f t="shared" si="3"/>
        <v xml:space="preserve"> </v>
      </c>
      <c r="E188" s="301"/>
      <c r="F188" s="301"/>
      <c r="G188" s="403"/>
    </row>
    <row r="189" spans="1:7" ht="15.75">
      <c r="A189" s="430"/>
      <c r="B189" s="301" t="str">
        <f t="shared" si="2"/>
        <v xml:space="preserve"> </v>
      </c>
      <c r="C189" s="301"/>
      <c r="D189" s="301" t="str">
        <f t="shared" si="3"/>
        <v xml:space="preserve"> </v>
      </c>
      <c r="E189" s="301"/>
      <c r="F189" s="301"/>
      <c r="G189" s="403"/>
    </row>
    <row r="190" spans="1:7" ht="15.75">
      <c r="A190" s="430"/>
      <c r="B190" s="301" t="str">
        <f t="shared" si="2"/>
        <v xml:space="preserve"> </v>
      </c>
      <c r="C190" s="301"/>
      <c r="D190" s="301" t="str">
        <f t="shared" si="3"/>
        <v xml:space="preserve"> </v>
      </c>
      <c r="E190" s="301"/>
      <c r="F190" s="301"/>
      <c r="G190" s="403"/>
    </row>
    <row r="191" spans="1:7" ht="15.75">
      <c r="A191" s="430"/>
      <c r="B191" s="301" t="str">
        <f t="shared" si="2"/>
        <v xml:space="preserve"> </v>
      </c>
      <c r="C191" s="301"/>
      <c r="D191" s="301" t="str">
        <f t="shared" si="3"/>
        <v xml:space="preserve"> </v>
      </c>
      <c r="E191" s="301"/>
      <c r="F191" s="301"/>
      <c r="G191" s="403"/>
    </row>
    <row r="192" spans="1:7" ht="15.75">
      <c r="A192" s="430"/>
      <c r="B192" s="301" t="str">
        <f t="shared" si="2"/>
        <v xml:space="preserve"> </v>
      </c>
      <c r="C192" s="301"/>
      <c r="D192" s="301" t="str">
        <f t="shared" si="3"/>
        <v xml:space="preserve"> </v>
      </c>
      <c r="E192" s="301"/>
      <c r="F192" s="301"/>
      <c r="G192" s="403"/>
    </row>
    <row r="193" spans="1:7" ht="15.75">
      <c r="A193" s="430"/>
      <c r="B193" s="301" t="str">
        <f t="shared" si="2"/>
        <v xml:space="preserve"> </v>
      </c>
      <c r="C193" s="301"/>
      <c r="D193" s="301" t="str">
        <f t="shared" si="3"/>
        <v xml:space="preserve"> </v>
      </c>
      <c r="E193" s="301"/>
      <c r="F193" s="301"/>
      <c r="G193" s="403"/>
    </row>
    <row r="194" spans="1:7" ht="15.75">
      <c r="A194" s="430"/>
      <c r="B194" s="301" t="str">
        <f t="shared" si="2"/>
        <v xml:space="preserve"> </v>
      </c>
      <c r="C194" s="301"/>
      <c r="D194" s="301" t="str">
        <f t="shared" si="3"/>
        <v xml:space="preserve"> </v>
      </c>
      <c r="E194" s="301"/>
      <c r="F194" s="301"/>
      <c r="G194" s="403"/>
    </row>
    <row r="195" spans="1:7" ht="15.75">
      <c r="A195" s="430"/>
      <c r="B195" s="301" t="str">
        <f t="shared" si="2"/>
        <v xml:space="preserve"> </v>
      </c>
      <c r="C195" s="301"/>
      <c r="D195" s="301" t="str">
        <f t="shared" si="3"/>
        <v xml:space="preserve"> </v>
      </c>
      <c r="E195" s="301"/>
      <c r="F195" s="301"/>
      <c r="G195" s="403"/>
    </row>
    <row r="196" spans="1:7" ht="15.75">
      <c r="A196" s="430"/>
      <c r="B196" s="301" t="str">
        <f t="shared" si="2"/>
        <v xml:space="preserve"> </v>
      </c>
      <c r="C196" s="301"/>
      <c r="D196" s="301" t="str">
        <f t="shared" si="3"/>
        <v xml:space="preserve"> </v>
      </c>
      <c r="E196" s="301"/>
      <c r="F196" s="301"/>
      <c r="G196" s="403"/>
    </row>
    <row r="197" spans="1:7" ht="15.75">
      <c r="A197" s="430"/>
      <c r="B197" s="301" t="str">
        <f t="shared" si="2"/>
        <v xml:space="preserve"> </v>
      </c>
      <c r="C197" s="301"/>
      <c r="D197" s="301" t="str">
        <f t="shared" si="3"/>
        <v xml:space="preserve"> </v>
      </c>
      <c r="E197" s="301"/>
      <c r="F197" s="301"/>
      <c r="G197" s="403"/>
    </row>
    <row r="198" spans="1:7" ht="15.75">
      <c r="A198" s="430"/>
      <c r="B198" s="301" t="str">
        <f t="shared" si="2"/>
        <v xml:space="preserve"> </v>
      </c>
      <c r="C198" s="301"/>
      <c r="D198" s="301" t="str">
        <f t="shared" si="3"/>
        <v xml:space="preserve"> </v>
      </c>
      <c r="E198" s="301"/>
      <c r="F198" s="301"/>
      <c r="G198" s="403"/>
    </row>
    <row r="199" spans="1:7" ht="15.75">
      <c r="A199" s="430"/>
      <c r="B199" s="301" t="str">
        <f t="shared" si="2"/>
        <v xml:space="preserve"> </v>
      </c>
      <c r="C199" s="301"/>
      <c r="D199" s="301" t="str">
        <f t="shared" si="3"/>
        <v xml:space="preserve"> </v>
      </c>
      <c r="E199" s="301"/>
      <c r="F199" s="301"/>
      <c r="G199" s="403"/>
    </row>
    <row r="200" spans="1:7" ht="15.75">
      <c r="A200" s="115"/>
      <c r="B200" s="301" t="str">
        <f t="shared" si="2"/>
        <v xml:space="preserve"> </v>
      </c>
      <c r="C200" s="301"/>
      <c r="D200" s="301" t="str">
        <f t="shared" si="3"/>
        <v xml:space="preserve"> </v>
      </c>
      <c r="E200" s="301"/>
      <c r="F200" s="301"/>
      <c r="G200" s="403"/>
    </row>
    <row r="201" spans="1:7" ht="15.75">
      <c r="A201" s="115"/>
      <c r="B201" s="301" t="str">
        <f t="shared" si="2"/>
        <v xml:space="preserve"> </v>
      </c>
      <c r="C201" s="301"/>
      <c r="D201" s="301" t="str">
        <f t="shared" si="3"/>
        <v xml:space="preserve"> </v>
      </c>
      <c r="E201" s="301"/>
      <c r="F201" s="301"/>
      <c r="G201" s="403"/>
    </row>
    <row r="202" spans="1:7" ht="15.75">
      <c r="A202" s="115"/>
      <c r="B202" s="301" t="str">
        <f t="shared" si="2"/>
        <v xml:space="preserve"> </v>
      </c>
      <c r="C202" s="301"/>
      <c r="D202" s="301" t="str">
        <f t="shared" si="3"/>
        <v xml:space="preserve"> </v>
      </c>
      <c r="E202" s="301"/>
      <c r="F202" s="301"/>
      <c r="G202" s="403"/>
    </row>
    <row r="203" spans="1:7" ht="15.75">
      <c r="A203" s="115"/>
      <c r="B203" s="301" t="str">
        <f t="shared" si="2"/>
        <v xml:space="preserve"> </v>
      </c>
      <c r="C203" s="301"/>
      <c r="D203" s="301" t="str">
        <f t="shared" si="3"/>
        <v xml:space="preserve"> </v>
      </c>
      <c r="E203" s="301"/>
      <c r="F203" s="301"/>
      <c r="G203" s="403"/>
    </row>
    <row r="204" spans="1:7" ht="15.75">
      <c r="A204" s="115"/>
      <c r="B204" s="301" t="str">
        <f t="shared" si="2"/>
        <v xml:space="preserve"> </v>
      </c>
      <c r="C204" s="301"/>
      <c r="D204" s="301" t="str">
        <f t="shared" si="3"/>
        <v xml:space="preserve"> </v>
      </c>
      <c r="E204" s="301"/>
      <c r="F204" s="301"/>
      <c r="G204" s="403"/>
    </row>
    <row r="205" spans="1:7" ht="15.75">
      <c r="A205" s="115"/>
      <c r="B205" s="301" t="str">
        <f t="shared" si="2"/>
        <v xml:space="preserve"> </v>
      </c>
      <c r="C205" s="301"/>
      <c r="D205" s="301" t="str">
        <f t="shared" si="3"/>
        <v xml:space="preserve"> </v>
      </c>
      <c r="E205" s="301"/>
      <c r="F205" s="301"/>
      <c r="G205" s="403"/>
    </row>
    <row r="206" spans="1:7" ht="15.75">
      <c r="A206" s="115"/>
      <c r="B206" s="301" t="str">
        <f t="shared" si="2"/>
        <v xml:space="preserve"> </v>
      </c>
      <c r="C206" s="301"/>
      <c r="D206" s="301" t="str">
        <f t="shared" si="3"/>
        <v xml:space="preserve"> </v>
      </c>
      <c r="E206" s="301"/>
      <c r="F206" s="301"/>
      <c r="G206" s="403"/>
    </row>
    <row r="207" spans="1:7" ht="15.75">
      <c r="A207" s="115"/>
      <c r="B207" s="301" t="str">
        <f t="shared" si="2"/>
        <v xml:space="preserve"> </v>
      </c>
      <c r="C207" s="301"/>
      <c r="D207" s="301" t="str">
        <f t="shared" si="3"/>
        <v xml:space="preserve"> </v>
      </c>
      <c r="E207" s="301"/>
      <c r="F207" s="301"/>
      <c r="G207" s="403"/>
    </row>
    <row r="208" spans="1:7" ht="15.75">
      <c r="A208" s="115"/>
      <c r="B208" s="301" t="str">
        <f t="shared" si="2"/>
        <v xml:space="preserve"> </v>
      </c>
      <c r="C208" s="301"/>
      <c r="D208" s="301" t="str">
        <f t="shared" si="3"/>
        <v xml:space="preserve"> </v>
      </c>
      <c r="E208" s="301"/>
      <c r="F208" s="301"/>
      <c r="G208" s="403"/>
    </row>
    <row r="209" spans="1:7" ht="15.75">
      <c r="A209" s="115"/>
      <c r="B209" s="301" t="str">
        <f t="shared" si="2"/>
        <v xml:space="preserve"> </v>
      </c>
      <c r="C209" s="301"/>
      <c r="D209" s="301" t="str">
        <f t="shared" si="3"/>
        <v xml:space="preserve"> </v>
      </c>
      <c r="E209" s="301"/>
      <c r="F209" s="301"/>
      <c r="G209" s="403"/>
    </row>
    <row r="210" spans="1:7" ht="15.75">
      <c r="A210" s="115"/>
      <c r="B210" s="301" t="str">
        <f t="shared" si="2"/>
        <v xml:space="preserve"> </v>
      </c>
      <c r="C210" s="301"/>
      <c r="D210" s="301" t="str">
        <f t="shared" si="3"/>
        <v xml:space="preserve"> </v>
      </c>
      <c r="E210" s="301"/>
      <c r="F210" s="301"/>
      <c r="G210" s="403"/>
    </row>
    <row r="211" spans="1:7" ht="15.75">
      <c r="A211" s="115"/>
      <c r="B211" s="301" t="str">
        <f t="shared" si="2"/>
        <v xml:space="preserve"> </v>
      </c>
      <c r="C211" s="301"/>
      <c r="D211" s="301" t="str">
        <f t="shared" si="3"/>
        <v xml:space="preserve"> </v>
      </c>
      <c r="E211" s="301"/>
      <c r="F211" s="301"/>
      <c r="G211" s="403"/>
    </row>
    <row r="212" spans="1:7" ht="15.75">
      <c r="A212" s="115"/>
      <c r="B212" s="301" t="str">
        <f t="shared" ref="B212:B275" si="4">IF(C212=""," ",_xlfn.RANK.EQ(C212,$C$9:$C$996,0))</f>
        <v xml:space="preserve"> </v>
      </c>
      <c r="C212" s="301"/>
      <c r="D212" s="301" t="str">
        <f t="shared" si="3"/>
        <v xml:space="preserve"> </v>
      </c>
      <c r="E212" s="301"/>
      <c r="F212" s="301"/>
      <c r="G212" s="403"/>
    </row>
    <row r="213" spans="1:7" ht="15.75">
      <c r="A213" s="115"/>
      <c r="B213" s="301" t="str">
        <f t="shared" si="4"/>
        <v xml:space="preserve"> </v>
      </c>
      <c r="C213" s="301"/>
      <c r="D213" s="301" t="str">
        <f t="shared" ref="D213:D276" si="5">IF(E213=""," ",RANK(E213,$E$9:$E$996,0))</f>
        <v xml:space="preserve"> </v>
      </c>
      <c r="E213" s="301"/>
      <c r="F213" s="301"/>
      <c r="G213" s="403"/>
    </row>
    <row r="214" spans="1:7" ht="15.75">
      <c r="A214" s="115"/>
      <c r="B214" s="301" t="str">
        <f t="shared" si="4"/>
        <v xml:space="preserve"> </v>
      </c>
      <c r="C214" s="301"/>
      <c r="D214" s="301" t="str">
        <f t="shared" si="5"/>
        <v xml:space="preserve"> </v>
      </c>
      <c r="E214" s="301"/>
      <c r="F214" s="301"/>
      <c r="G214" s="403"/>
    </row>
    <row r="215" spans="1:7" ht="15.75">
      <c r="A215" s="115"/>
      <c r="B215" s="301" t="str">
        <f t="shared" si="4"/>
        <v xml:space="preserve"> </v>
      </c>
      <c r="C215" s="301"/>
      <c r="D215" s="301" t="str">
        <f t="shared" si="5"/>
        <v xml:space="preserve"> </v>
      </c>
      <c r="E215" s="301"/>
      <c r="F215" s="301"/>
      <c r="G215" s="403"/>
    </row>
    <row r="216" spans="1:7" ht="15.75">
      <c r="A216" s="115"/>
      <c r="B216" s="301" t="str">
        <f t="shared" si="4"/>
        <v xml:space="preserve"> </v>
      </c>
      <c r="C216" s="301"/>
      <c r="D216" s="301" t="str">
        <f t="shared" si="5"/>
        <v xml:space="preserve"> </v>
      </c>
      <c r="E216" s="301"/>
      <c r="F216" s="301"/>
      <c r="G216" s="403"/>
    </row>
    <row r="217" spans="1:7" ht="15.75">
      <c r="A217" s="115"/>
      <c r="B217" s="301" t="str">
        <f t="shared" si="4"/>
        <v xml:space="preserve"> </v>
      </c>
      <c r="C217" s="301"/>
      <c r="D217" s="301" t="str">
        <f t="shared" si="5"/>
        <v xml:space="preserve"> </v>
      </c>
      <c r="E217" s="301"/>
      <c r="F217" s="301"/>
      <c r="G217" s="403"/>
    </row>
    <row r="218" spans="1:7" ht="15.75">
      <c r="A218" s="115"/>
      <c r="B218" s="301" t="str">
        <f t="shared" si="4"/>
        <v xml:space="preserve"> </v>
      </c>
      <c r="C218" s="301"/>
      <c r="D218" s="301" t="str">
        <f t="shared" si="5"/>
        <v xml:space="preserve"> </v>
      </c>
      <c r="E218" s="301"/>
      <c r="F218" s="301"/>
      <c r="G218" s="403"/>
    </row>
    <row r="219" spans="1:7" ht="15.75">
      <c r="A219" s="115"/>
      <c r="B219" s="301" t="str">
        <f t="shared" si="4"/>
        <v xml:space="preserve"> </v>
      </c>
      <c r="C219" s="301"/>
      <c r="D219" s="301" t="str">
        <f t="shared" si="5"/>
        <v xml:space="preserve"> </v>
      </c>
      <c r="E219" s="301"/>
      <c r="F219" s="301"/>
      <c r="G219" s="403"/>
    </row>
    <row r="220" spans="1:7" ht="15.75">
      <c r="A220" s="115"/>
      <c r="B220" s="301" t="str">
        <f t="shared" si="4"/>
        <v xml:space="preserve"> </v>
      </c>
      <c r="C220" s="301"/>
      <c r="D220" s="301" t="str">
        <f t="shared" si="5"/>
        <v xml:space="preserve"> </v>
      </c>
      <c r="E220" s="301"/>
      <c r="F220" s="301"/>
      <c r="G220" s="403"/>
    </row>
    <row r="221" spans="1:7" ht="15.75">
      <c r="A221" s="115"/>
      <c r="B221" s="301" t="str">
        <f t="shared" si="4"/>
        <v xml:space="preserve"> </v>
      </c>
      <c r="C221" s="301"/>
      <c r="D221" s="301" t="str">
        <f t="shared" si="5"/>
        <v xml:space="preserve"> </v>
      </c>
      <c r="E221" s="301"/>
      <c r="F221" s="301"/>
      <c r="G221" s="403"/>
    </row>
    <row r="222" spans="1:7" ht="15.75">
      <c r="A222" s="115"/>
      <c r="B222" s="301" t="str">
        <f t="shared" si="4"/>
        <v xml:space="preserve"> </v>
      </c>
      <c r="C222" s="301"/>
      <c r="D222" s="301" t="str">
        <f t="shared" si="5"/>
        <v xml:space="preserve"> </v>
      </c>
      <c r="E222" s="301"/>
      <c r="F222" s="301"/>
      <c r="G222" s="403"/>
    </row>
    <row r="223" spans="1:7" ht="15.75">
      <c r="A223" s="115"/>
      <c r="B223" s="301" t="str">
        <f t="shared" si="4"/>
        <v xml:space="preserve"> </v>
      </c>
      <c r="C223" s="301"/>
      <c r="D223" s="301" t="str">
        <f t="shared" si="5"/>
        <v xml:space="preserve"> </v>
      </c>
      <c r="E223" s="301"/>
      <c r="F223" s="301"/>
      <c r="G223" s="403"/>
    </row>
    <row r="224" spans="1:7" ht="15.75">
      <c r="A224" s="115"/>
      <c r="B224" s="301" t="str">
        <f t="shared" si="4"/>
        <v xml:space="preserve"> </v>
      </c>
      <c r="C224" s="301"/>
      <c r="D224" s="301" t="str">
        <f t="shared" si="5"/>
        <v xml:space="preserve"> </v>
      </c>
      <c r="E224" s="301"/>
      <c r="F224" s="301"/>
      <c r="G224" s="403"/>
    </row>
    <row r="225" spans="1:7" ht="15.75">
      <c r="A225" s="115"/>
      <c r="B225" s="301" t="str">
        <f t="shared" si="4"/>
        <v xml:space="preserve"> </v>
      </c>
      <c r="C225" s="301"/>
      <c r="D225" s="301" t="str">
        <f t="shared" si="5"/>
        <v xml:space="preserve"> </v>
      </c>
      <c r="E225" s="301"/>
      <c r="F225" s="301"/>
      <c r="G225" s="403"/>
    </row>
    <row r="226" spans="1:7" ht="15.75">
      <c r="A226" s="115"/>
      <c r="B226" s="301" t="str">
        <f t="shared" si="4"/>
        <v xml:space="preserve"> </v>
      </c>
      <c r="C226" s="301"/>
      <c r="D226" s="301" t="str">
        <f t="shared" si="5"/>
        <v xml:space="preserve"> </v>
      </c>
      <c r="E226" s="301"/>
      <c r="F226" s="301"/>
      <c r="G226" s="403"/>
    </row>
    <row r="227" spans="1:7" ht="15.75">
      <c r="A227" s="115"/>
      <c r="B227" s="301" t="str">
        <f t="shared" si="4"/>
        <v xml:space="preserve"> </v>
      </c>
      <c r="C227" s="301"/>
      <c r="D227" s="301" t="str">
        <f t="shared" si="5"/>
        <v xml:space="preserve"> </v>
      </c>
      <c r="E227" s="301"/>
      <c r="F227" s="301"/>
      <c r="G227" s="403"/>
    </row>
    <row r="228" spans="1:7" ht="15.75">
      <c r="A228" s="115"/>
      <c r="B228" s="301" t="str">
        <f t="shared" si="4"/>
        <v xml:space="preserve"> </v>
      </c>
      <c r="C228" s="301"/>
      <c r="D228" s="301" t="str">
        <f t="shared" si="5"/>
        <v xml:space="preserve"> </v>
      </c>
      <c r="E228" s="301"/>
      <c r="F228" s="301"/>
      <c r="G228" s="403"/>
    </row>
    <row r="229" spans="1:7" ht="15.75">
      <c r="A229" s="115"/>
      <c r="B229" s="301" t="str">
        <f t="shared" si="4"/>
        <v xml:space="preserve"> </v>
      </c>
      <c r="C229" s="301"/>
      <c r="D229" s="301" t="str">
        <f t="shared" si="5"/>
        <v xml:space="preserve"> </v>
      </c>
      <c r="E229" s="301"/>
      <c r="F229" s="301"/>
      <c r="G229" s="403"/>
    </row>
    <row r="230" spans="1:7" ht="15.75">
      <c r="A230" s="115"/>
      <c r="B230" s="301" t="str">
        <f t="shared" si="4"/>
        <v xml:space="preserve"> </v>
      </c>
      <c r="C230" s="301"/>
      <c r="D230" s="301" t="str">
        <f t="shared" si="5"/>
        <v xml:space="preserve"> </v>
      </c>
      <c r="E230" s="301"/>
      <c r="F230" s="301"/>
      <c r="G230" s="403"/>
    </row>
    <row r="231" spans="1:7" ht="15.75">
      <c r="A231" s="115"/>
      <c r="B231" s="301" t="str">
        <f t="shared" si="4"/>
        <v xml:space="preserve"> </v>
      </c>
      <c r="C231" s="301"/>
      <c r="D231" s="301" t="str">
        <f t="shared" si="5"/>
        <v xml:space="preserve"> </v>
      </c>
      <c r="E231" s="301"/>
      <c r="F231" s="301"/>
      <c r="G231" s="403"/>
    </row>
    <row r="232" spans="1:7" ht="15.75">
      <c r="A232" s="115"/>
      <c r="B232" s="301" t="str">
        <f t="shared" si="4"/>
        <v xml:space="preserve"> </v>
      </c>
      <c r="C232" s="301"/>
      <c r="D232" s="301" t="str">
        <f t="shared" si="5"/>
        <v xml:space="preserve"> </v>
      </c>
      <c r="E232" s="301"/>
      <c r="F232" s="301"/>
      <c r="G232" s="403"/>
    </row>
    <row r="233" spans="1:7" ht="15.75">
      <c r="A233" s="115"/>
      <c r="B233" s="301" t="str">
        <f t="shared" si="4"/>
        <v xml:space="preserve"> </v>
      </c>
      <c r="C233" s="301"/>
      <c r="D233" s="301" t="str">
        <f t="shared" si="5"/>
        <v xml:space="preserve"> </v>
      </c>
      <c r="E233" s="301"/>
      <c r="F233" s="301"/>
      <c r="G233" s="403"/>
    </row>
    <row r="234" spans="1:7" ht="15.75">
      <c r="A234" s="115"/>
      <c r="B234" s="301" t="str">
        <f t="shared" si="4"/>
        <v xml:space="preserve"> </v>
      </c>
      <c r="C234" s="301"/>
      <c r="D234" s="301" t="str">
        <f t="shared" si="5"/>
        <v xml:space="preserve"> </v>
      </c>
      <c r="E234" s="301"/>
      <c r="F234" s="301"/>
      <c r="G234" s="403"/>
    </row>
    <row r="235" spans="1:7" ht="15.75">
      <c r="A235" s="115"/>
      <c r="B235" s="301" t="str">
        <f t="shared" si="4"/>
        <v xml:space="preserve"> </v>
      </c>
      <c r="C235" s="301"/>
      <c r="D235" s="301" t="str">
        <f t="shared" si="5"/>
        <v xml:space="preserve"> </v>
      </c>
      <c r="E235" s="301"/>
      <c r="F235" s="301"/>
      <c r="G235" s="403"/>
    </row>
    <row r="236" spans="1:7" ht="15.75">
      <c r="A236" s="115"/>
      <c r="B236" s="301" t="str">
        <f t="shared" si="4"/>
        <v xml:space="preserve"> </v>
      </c>
      <c r="C236" s="301"/>
      <c r="D236" s="301" t="str">
        <f t="shared" si="5"/>
        <v xml:space="preserve"> </v>
      </c>
      <c r="E236" s="301"/>
      <c r="F236" s="301"/>
      <c r="G236" s="403"/>
    </row>
    <row r="237" spans="1:7" ht="15.75">
      <c r="A237" s="115"/>
      <c r="B237" s="301" t="str">
        <f t="shared" si="4"/>
        <v xml:space="preserve"> </v>
      </c>
      <c r="C237" s="301"/>
      <c r="D237" s="301" t="str">
        <f t="shared" si="5"/>
        <v xml:space="preserve"> </v>
      </c>
      <c r="E237" s="301"/>
      <c r="F237" s="301"/>
      <c r="G237" s="403"/>
    </row>
    <row r="238" spans="1:7" ht="15.75">
      <c r="A238" s="115"/>
      <c r="B238" s="301" t="str">
        <f t="shared" si="4"/>
        <v xml:space="preserve"> </v>
      </c>
      <c r="C238" s="301"/>
      <c r="D238" s="301" t="str">
        <f t="shared" si="5"/>
        <v xml:space="preserve"> </v>
      </c>
      <c r="E238" s="301"/>
      <c r="F238" s="301"/>
      <c r="G238" s="403"/>
    </row>
    <row r="239" spans="1:7" ht="15.75">
      <c r="A239" s="115"/>
      <c r="B239" s="301" t="str">
        <f t="shared" si="4"/>
        <v xml:space="preserve"> </v>
      </c>
      <c r="C239" s="301"/>
      <c r="D239" s="301" t="str">
        <f t="shared" si="5"/>
        <v xml:space="preserve"> </v>
      </c>
      <c r="E239" s="301"/>
      <c r="F239" s="301"/>
      <c r="G239" s="403"/>
    </row>
    <row r="240" spans="1:7" ht="15.75">
      <c r="A240" s="115"/>
      <c r="B240" s="301" t="str">
        <f t="shared" si="4"/>
        <v xml:space="preserve"> </v>
      </c>
      <c r="C240" s="301"/>
      <c r="D240" s="301" t="str">
        <f t="shared" si="5"/>
        <v xml:space="preserve"> </v>
      </c>
      <c r="E240" s="301"/>
      <c r="F240" s="301"/>
      <c r="G240" s="403"/>
    </row>
    <row r="241" spans="1:7" ht="15.75">
      <c r="A241" s="115"/>
      <c r="B241" s="301" t="str">
        <f t="shared" si="4"/>
        <v xml:space="preserve"> </v>
      </c>
      <c r="C241" s="301"/>
      <c r="D241" s="301" t="str">
        <f t="shared" si="5"/>
        <v xml:space="preserve"> </v>
      </c>
      <c r="E241" s="301"/>
      <c r="F241" s="301"/>
      <c r="G241" s="403"/>
    </row>
    <row r="242" spans="1:7" ht="15.75">
      <c r="A242" s="115"/>
      <c r="B242" s="301" t="str">
        <f t="shared" si="4"/>
        <v xml:space="preserve"> </v>
      </c>
      <c r="C242" s="301"/>
      <c r="D242" s="301" t="str">
        <f t="shared" si="5"/>
        <v xml:space="preserve"> </v>
      </c>
      <c r="E242" s="301"/>
      <c r="F242" s="301"/>
      <c r="G242" s="403"/>
    </row>
    <row r="243" spans="1:7" ht="15.75">
      <c r="A243" s="115"/>
      <c r="B243" s="301" t="str">
        <f t="shared" si="4"/>
        <v xml:space="preserve"> </v>
      </c>
      <c r="C243" s="301"/>
      <c r="D243" s="301" t="str">
        <f t="shared" si="5"/>
        <v xml:space="preserve"> </v>
      </c>
      <c r="E243" s="301"/>
      <c r="F243" s="301"/>
      <c r="G243" s="403"/>
    </row>
    <row r="244" spans="1:7" ht="15.75">
      <c r="A244" s="115"/>
      <c r="B244" s="301" t="str">
        <f t="shared" si="4"/>
        <v xml:space="preserve"> </v>
      </c>
      <c r="C244" s="301"/>
      <c r="D244" s="301" t="str">
        <f t="shared" si="5"/>
        <v xml:space="preserve"> </v>
      </c>
      <c r="E244" s="301"/>
      <c r="F244" s="301"/>
      <c r="G244" s="403"/>
    </row>
    <row r="245" spans="1:7" ht="15.75">
      <c r="A245" s="115"/>
      <c r="B245" s="301" t="str">
        <f t="shared" si="4"/>
        <v xml:space="preserve"> </v>
      </c>
      <c r="C245" s="301"/>
      <c r="D245" s="301" t="str">
        <f t="shared" si="5"/>
        <v xml:space="preserve"> </v>
      </c>
      <c r="E245" s="301"/>
      <c r="F245" s="301"/>
      <c r="G245" s="403"/>
    </row>
    <row r="246" spans="1:7" ht="15.75">
      <c r="A246" s="115"/>
      <c r="B246" s="301" t="str">
        <f t="shared" si="4"/>
        <v xml:space="preserve"> </v>
      </c>
      <c r="C246" s="301"/>
      <c r="D246" s="301" t="str">
        <f t="shared" si="5"/>
        <v xml:space="preserve"> </v>
      </c>
      <c r="E246" s="301"/>
      <c r="F246" s="301"/>
      <c r="G246" s="403"/>
    </row>
    <row r="247" spans="1:7" ht="15.75">
      <c r="A247" s="115"/>
      <c r="B247" s="301" t="str">
        <f t="shared" si="4"/>
        <v xml:space="preserve"> </v>
      </c>
      <c r="C247" s="301"/>
      <c r="D247" s="301" t="str">
        <f t="shared" si="5"/>
        <v xml:space="preserve"> </v>
      </c>
      <c r="E247" s="301"/>
      <c r="F247" s="301"/>
      <c r="G247" s="403"/>
    </row>
    <row r="248" spans="1:7" ht="15.75">
      <c r="A248" s="115"/>
      <c r="B248" s="301" t="str">
        <f t="shared" si="4"/>
        <v xml:space="preserve"> </v>
      </c>
      <c r="C248" s="301"/>
      <c r="D248" s="301" t="str">
        <f t="shared" si="5"/>
        <v xml:space="preserve"> </v>
      </c>
      <c r="E248" s="301"/>
      <c r="F248" s="301"/>
      <c r="G248" s="403"/>
    </row>
    <row r="249" spans="1:7" ht="15.75">
      <c r="A249" s="115"/>
      <c r="B249" s="301" t="str">
        <f t="shared" si="4"/>
        <v xml:space="preserve"> </v>
      </c>
      <c r="C249" s="301"/>
      <c r="D249" s="301" t="str">
        <f t="shared" si="5"/>
        <v xml:space="preserve"> </v>
      </c>
      <c r="E249" s="301"/>
      <c r="F249" s="301"/>
      <c r="G249" s="403"/>
    </row>
    <row r="250" spans="1:7" ht="15.75">
      <c r="A250" s="115"/>
      <c r="B250" s="301" t="str">
        <f t="shared" si="4"/>
        <v xml:space="preserve"> </v>
      </c>
      <c r="C250" s="301"/>
      <c r="D250" s="301" t="str">
        <f t="shared" si="5"/>
        <v xml:space="preserve"> </v>
      </c>
      <c r="E250" s="301"/>
      <c r="F250" s="301"/>
      <c r="G250" s="403"/>
    </row>
    <row r="251" spans="1:7" ht="15.75">
      <c r="A251" s="115"/>
      <c r="B251" s="301" t="str">
        <f t="shared" si="4"/>
        <v xml:space="preserve"> </v>
      </c>
      <c r="C251" s="301"/>
      <c r="D251" s="301" t="str">
        <f t="shared" si="5"/>
        <v xml:space="preserve"> </v>
      </c>
      <c r="E251" s="301"/>
      <c r="F251" s="301"/>
      <c r="G251" s="403"/>
    </row>
    <row r="252" spans="1:7" ht="15.75">
      <c r="A252" s="115"/>
      <c r="B252" s="301" t="str">
        <f t="shared" si="4"/>
        <v xml:space="preserve"> </v>
      </c>
      <c r="C252" s="301"/>
      <c r="D252" s="301" t="str">
        <f t="shared" si="5"/>
        <v xml:space="preserve"> </v>
      </c>
      <c r="E252" s="301"/>
      <c r="F252" s="301"/>
      <c r="G252" s="403"/>
    </row>
    <row r="253" spans="1:7" ht="15.75">
      <c r="A253" s="115"/>
      <c r="B253" s="301" t="str">
        <f t="shared" si="4"/>
        <v xml:space="preserve"> </v>
      </c>
      <c r="C253" s="301"/>
      <c r="D253" s="301" t="str">
        <f t="shared" si="5"/>
        <v xml:space="preserve"> </v>
      </c>
      <c r="E253" s="301"/>
      <c r="F253" s="301"/>
      <c r="G253" s="403"/>
    </row>
    <row r="254" spans="1:7" ht="15.75">
      <c r="A254" s="115"/>
      <c r="B254" s="301" t="str">
        <f t="shared" si="4"/>
        <v xml:space="preserve"> </v>
      </c>
      <c r="C254" s="301"/>
      <c r="D254" s="301" t="str">
        <f t="shared" si="5"/>
        <v xml:space="preserve"> </v>
      </c>
      <c r="E254" s="301"/>
      <c r="F254" s="301"/>
      <c r="G254" s="403"/>
    </row>
    <row r="255" spans="1:7" ht="15.75">
      <c r="A255" s="115"/>
      <c r="B255" s="301" t="str">
        <f t="shared" si="4"/>
        <v xml:space="preserve"> </v>
      </c>
      <c r="C255" s="301"/>
      <c r="D255" s="301" t="str">
        <f t="shared" si="5"/>
        <v xml:space="preserve"> </v>
      </c>
      <c r="E255" s="301"/>
      <c r="F255" s="301"/>
      <c r="G255" s="403"/>
    </row>
    <row r="256" spans="1:7" ht="15.75">
      <c r="A256" s="115"/>
      <c r="B256" s="301" t="str">
        <f t="shared" si="4"/>
        <v xml:space="preserve"> </v>
      </c>
      <c r="C256" s="301"/>
      <c r="D256" s="301" t="str">
        <f t="shared" si="5"/>
        <v xml:space="preserve"> </v>
      </c>
      <c r="E256" s="301"/>
      <c r="F256" s="301"/>
      <c r="G256" s="403"/>
    </row>
    <row r="257" spans="1:7" ht="15.75">
      <c r="A257" s="115"/>
      <c r="B257" s="301" t="str">
        <f t="shared" si="4"/>
        <v xml:space="preserve"> </v>
      </c>
      <c r="C257" s="301"/>
      <c r="D257" s="301" t="str">
        <f t="shared" si="5"/>
        <v xml:space="preserve"> </v>
      </c>
      <c r="E257" s="301"/>
      <c r="F257" s="301"/>
      <c r="G257" s="403"/>
    </row>
    <row r="258" spans="1:7" ht="15.75">
      <c r="A258" s="115"/>
      <c r="B258" s="301" t="str">
        <f t="shared" si="4"/>
        <v xml:space="preserve"> </v>
      </c>
      <c r="C258" s="301"/>
      <c r="D258" s="301" t="str">
        <f t="shared" si="5"/>
        <v xml:space="preserve"> </v>
      </c>
      <c r="E258" s="301"/>
      <c r="F258" s="301"/>
      <c r="G258" s="403"/>
    </row>
    <row r="259" spans="1:7" ht="15.75">
      <c r="A259" s="115"/>
      <c r="B259" s="301" t="str">
        <f t="shared" si="4"/>
        <v xml:space="preserve"> </v>
      </c>
      <c r="C259" s="301"/>
      <c r="D259" s="301" t="str">
        <f t="shared" si="5"/>
        <v xml:space="preserve"> </v>
      </c>
      <c r="E259" s="301"/>
      <c r="F259" s="301"/>
      <c r="G259" s="403"/>
    </row>
    <row r="260" spans="1:7" ht="15.75">
      <c r="A260" s="115"/>
      <c r="B260" s="301" t="str">
        <f t="shared" si="4"/>
        <v xml:space="preserve"> </v>
      </c>
      <c r="C260" s="301"/>
      <c r="D260" s="301" t="str">
        <f t="shared" si="5"/>
        <v xml:space="preserve"> </v>
      </c>
      <c r="E260" s="301"/>
      <c r="F260" s="301"/>
      <c r="G260" s="403"/>
    </row>
    <row r="261" spans="1:7" ht="15.75">
      <c r="A261" s="115"/>
      <c r="B261" s="301" t="str">
        <f t="shared" si="4"/>
        <v xml:space="preserve"> </v>
      </c>
      <c r="C261" s="301"/>
      <c r="D261" s="301" t="str">
        <f t="shared" si="5"/>
        <v xml:space="preserve"> </v>
      </c>
      <c r="E261" s="301"/>
      <c r="F261" s="301"/>
      <c r="G261" s="403"/>
    </row>
    <row r="262" spans="1:7" ht="15.75">
      <c r="A262" s="115"/>
      <c r="B262" s="301" t="str">
        <f t="shared" si="4"/>
        <v xml:space="preserve"> </v>
      </c>
      <c r="C262" s="301"/>
      <c r="D262" s="301" t="str">
        <f t="shared" si="5"/>
        <v xml:space="preserve"> </v>
      </c>
      <c r="E262" s="301"/>
      <c r="F262" s="301"/>
      <c r="G262" s="403"/>
    </row>
    <row r="263" spans="1:7" ht="15.75">
      <c r="A263" s="115"/>
      <c r="B263" s="301" t="str">
        <f t="shared" si="4"/>
        <v xml:space="preserve"> </v>
      </c>
      <c r="C263" s="301"/>
      <c r="D263" s="301" t="str">
        <f t="shared" si="5"/>
        <v xml:space="preserve"> </v>
      </c>
      <c r="E263" s="301"/>
      <c r="F263" s="301"/>
      <c r="G263" s="403"/>
    </row>
    <row r="264" spans="1:7" ht="15.75">
      <c r="A264" s="115"/>
      <c r="B264" s="301" t="str">
        <f t="shared" si="4"/>
        <v xml:space="preserve"> </v>
      </c>
      <c r="C264" s="301"/>
      <c r="D264" s="301" t="str">
        <f t="shared" si="5"/>
        <v xml:space="preserve"> </v>
      </c>
      <c r="E264" s="301"/>
      <c r="F264" s="301"/>
      <c r="G264" s="403"/>
    </row>
    <row r="265" spans="1:7" ht="15.75">
      <c r="A265" s="115"/>
      <c r="B265" s="301" t="str">
        <f t="shared" si="4"/>
        <v xml:space="preserve"> </v>
      </c>
      <c r="C265" s="301"/>
      <c r="D265" s="301" t="str">
        <f t="shared" si="5"/>
        <v xml:space="preserve"> </v>
      </c>
      <c r="E265" s="301"/>
      <c r="F265" s="301"/>
      <c r="G265" s="403"/>
    </row>
    <row r="266" spans="1:7" ht="15.75">
      <c r="A266" s="115"/>
      <c r="B266" s="301" t="str">
        <f t="shared" si="4"/>
        <v xml:space="preserve"> </v>
      </c>
      <c r="C266" s="301"/>
      <c r="D266" s="301" t="str">
        <f t="shared" si="5"/>
        <v xml:space="preserve"> </v>
      </c>
      <c r="E266" s="301"/>
      <c r="F266" s="301"/>
      <c r="G266" s="403"/>
    </row>
    <row r="267" spans="1:7" ht="15.75">
      <c r="A267" s="115"/>
      <c r="B267" s="301" t="str">
        <f t="shared" si="4"/>
        <v xml:space="preserve"> </v>
      </c>
      <c r="C267" s="301"/>
      <c r="D267" s="301" t="str">
        <f t="shared" si="5"/>
        <v xml:space="preserve"> </v>
      </c>
      <c r="E267" s="301"/>
      <c r="F267" s="301"/>
      <c r="G267" s="403"/>
    </row>
    <row r="268" spans="1:7" ht="15.75">
      <c r="A268" s="115"/>
      <c r="B268" s="301" t="str">
        <f t="shared" si="4"/>
        <v xml:space="preserve"> </v>
      </c>
      <c r="C268" s="301"/>
      <c r="D268" s="301" t="str">
        <f t="shared" si="5"/>
        <v xml:space="preserve"> </v>
      </c>
      <c r="E268" s="301"/>
      <c r="F268" s="301"/>
      <c r="G268" s="403"/>
    </row>
    <row r="269" spans="1:7" ht="15.75">
      <c r="A269" s="115"/>
      <c r="B269" s="301" t="str">
        <f t="shared" si="4"/>
        <v xml:space="preserve"> </v>
      </c>
      <c r="C269" s="301"/>
      <c r="D269" s="301" t="str">
        <f t="shared" si="5"/>
        <v xml:space="preserve"> </v>
      </c>
      <c r="E269" s="301"/>
      <c r="F269" s="301"/>
      <c r="G269" s="403"/>
    </row>
    <row r="270" spans="1:7" ht="15.75">
      <c r="A270" s="115"/>
      <c r="B270" s="301" t="str">
        <f t="shared" si="4"/>
        <v xml:space="preserve"> </v>
      </c>
      <c r="C270" s="301"/>
      <c r="D270" s="301" t="str">
        <f t="shared" si="5"/>
        <v xml:space="preserve"> </v>
      </c>
      <c r="E270" s="301"/>
      <c r="F270" s="301"/>
      <c r="G270" s="403"/>
    </row>
    <row r="271" spans="1:7" ht="15.75">
      <c r="A271" s="115"/>
      <c r="B271" s="301" t="str">
        <f t="shared" si="4"/>
        <v xml:space="preserve"> </v>
      </c>
      <c r="C271" s="301"/>
      <c r="D271" s="301" t="str">
        <f t="shared" si="5"/>
        <v xml:space="preserve"> </v>
      </c>
      <c r="E271" s="301"/>
      <c r="F271" s="301"/>
      <c r="G271" s="403"/>
    </row>
    <row r="272" spans="1:7" ht="15.75">
      <c r="A272" s="115"/>
      <c r="B272" s="301" t="str">
        <f t="shared" si="4"/>
        <v xml:space="preserve"> </v>
      </c>
      <c r="C272" s="301"/>
      <c r="D272" s="301" t="str">
        <f t="shared" si="5"/>
        <v xml:space="preserve"> </v>
      </c>
      <c r="E272" s="301"/>
      <c r="F272" s="301"/>
      <c r="G272" s="403"/>
    </row>
    <row r="273" spans="1:7" ht="15.75">
      <c r="A273" s="115"/>
      <c r="B273" s="301" t="str">
        <f t="shared" si="4"/>
        <v xml:space="preserve"> </v>
      </c>
      <c r="C273" s="301"/>
      <c r="D273" s="301" t="str">
        <f t="shared" si="5"/>
        <v xml:space="preserve"> </v>
      </c>
      <c r="E273" s="301"/>
      <c r="F273" s="301"/>
      <c r="G273" s="403"/>
    </row>
    <row r="274" spans="1:7" ht="15.75">
      <c r="A274" s="115"/>
      <c r="B274" s="301" t="str">
        <f t="shared" si="4"/>
        <v xml:space="preserve"> </v>
      </c>
      <c r="C274" s="301"/>
      <c r="D274" s="301" t="str">
        <f t="shared" si="5"/>
        <v xml:space="preserve"> </v>
      </c>
      <c r="E274" s="301"/>
      <c r="F274" s="301"/>
      <c r="G274" s="403"/>
    </row>
    <row r="275" spans="1:7" ht="15.75">
      <c r="A275" s="115"/>
      <c r="B275" s="301" t="str">
        <f t="shared" si="4"/>
        <v xml:space="preserve"> </v>
      </c>
      <c r="C275" s="301"/>
      <c r="D275" s="301" t="str">
        <f t="shared" si="5"/>
        <v xml:space="preserve"> </v>
      </c>
      <c r="E275" s="301"/>
      <c r="F275" s="301"/>
      <c r="G275" s="403"/>
    </row>
    <row r="276" spans="1:7" ht="15.75">
      <c r="A276" s="115"/>
      <c r="B276" s="301" t="str">
        <f t="shared" ref="B276:B339" si="6">IF(C276=""," ",_xlfn.RANK.EQ(C276,$C$9:$C$996,0))</f>
        <v xml:space="preserve"> </v>
      </c>
      <c r="C276" s="301"/>
      <c r="D276" s="301" t="str">
        <f t="shared" si="5"/>
        <v xml:space="preserve"> </v>
      </c>
      <c r="E276" s="301"/>
      <c r="F276" s="301"/>
      <c r="G276" s="403"/>
    </row>
    <row r="277" spans="1:7" ht="15.75">
      <c r="A277" s="115"/>
      <c r="B277" s="301" t="str">
        <f t="shared" si="6"/>
        <v xml:space="preserve"> </v>
      </c>
      <c r="C277" s="301"/>
      <c r="D277" s="301" t="str">
        <f t="shared" ref="D277:D313" si="7">IF(E277=""," ",RANK(E277,$E$9:$E$996,0))</f>
        <v xml:space="preserve"> </v>
      </c>
      <c r="E277" s="301"/>
      <c r="F277" s="301"/>
      <c r="G277" s="403"/>
    </row>
    <row r="278" spans="1:7" ht="15.75">
      <c r="A278" s="115"/>
      <c r="B278" s="301" t="str">
        <f t="shared" si="6"/>
        <v xml:space="preserve"> </v>
      </c>
      <c r="C278" s="301"/>
      <c r="D278" s="301" t="str">
        <f t="shared" si="7"/>
        <v xml:space="preserve"> </v>
      </c>
      <c r="E278" s="301"/>
      <c r="F278" s="301"/>
      <c r="G278" s="403"/>
    </row>
    <row r="279" spans="1:7" ht="15.75">
      <c r="A279" s="115"/>
      <c r="B279" s="301" t="str">
        <f t="shared" si="6"/>
        <v xml:space="preserve"> </v>
      </c>
      <c r="C279" s="301"/>
      <c r="D279" s="301" t="str">
        <f t="shared" si="7"/>
        <v xml:space="preserve"> </v>
      </c>
      <c r="E279" s="301"/>
      <c r="F279" s="301"/>
      <c r="G279" s="403"/>
    </row>
    <row r="280" spans="1:7" ht="15.75">
      <c r="A280" s="115"/>
      <c r="B280" s="301" t="str">
        <f t="shared" si="6"/>
        <v xml:space="preserve"> </v>
      </c>
      <c r="C280" s="301"/>
      <c r="D280" s="301" t="str">
        <f t="shared" si="7"/>
        <v xml:space="preserve"> </v>
      </c>
      <c r="E280" s="301"/>
      <c r="F280" s="301"/>
      <c r="G280" s="403"/>
    </row>
    <row r="281" spans="1:7" ht="15.75">
      <c r="A281" s="115"/>
      <c r="B281" s="301" t="str">
        <f t="shared" si="6"/>
        <v xml:space="preserve"> </v>
      </c>
      <c r="C281" s="301"/>
      <c r="D281" s="301" t="str">
        <f t="shared" si="7"/>
        <v xml:space="preserve"> </v>
      </c>
      <c r="E281" s="301"/>
      <c r="F281" s="301"/>
      <c r="G281" s="403"/>
    </row>
    <row r="282" spans="1:7" ht="15.75">
      <c r="A282" s="115"/>
      <c r="B282" s="301" t="str">
        <f t="shared" si="6"/>
        <v xml:space="preserve"> </v>
      </c>
      <c r="C282" s="301"/>
      <c r="D282" s="301" t="str">
        <f t="shared" si="7"/>
        <v xml:space="preserve"> </v>
      </c>
      <c r="E282" s="301"/>
      <c r="F282" s="301"/>
      <c r="G282" s="403"/>
    </row>
    <row r="283" spans="1:7" ht="15.75">
      <c r="A283" s="115"/>
      <c r="B283" s="301" t="str">
        <f t="shared" si="6"/>
        <v xml:space="preserve"> </v>
      </c>
      <c r="C283" s="301"/>
      <c r="D283" s="301" t="str">
        <f t="shared" si="7"/>
        <v xml:space="preserve"> </v>
      </c>
      <c r="E283" s="301"/>
      <c r="F283" s="301"/>
      <c r="G283" s="403"/>
    </row>
    <row r="284" spans="1:7">
      <c r="B284" s="40" t="str">
        <f t="shared" si="6"/>
        <v xml:space="preserve"> </v>
      </c>
      <c r="D284" s="40" t="str">
        <f t="shared" si="7"/>
        <v xml:space="preserve"> </v>
      </c>
      <c r="G284" s="403"/>
    </row>
    <row r="285" spans="1:7">
      <c r="B285" s="40" t="str">
        <f t="shared" si="6"/>
        <v xml:space="preserve"> </v>
      </c>
      <c r="D285" s="40" t="str">
        <f t="shared" si="7"/>
        <v xml:space="preserve"> </v>
      </c>
      <c r="G285" s="403"/>
    </row>
    <row r="286" spans="1:7">
      <c r="B286" s="40" t="str">
        <f t="shared" si="6"/>
        <v xml:space="preserve"> </v>
      </c>
      <c r="D286" s="40" t="str">
        <f t="shared" si="7"/>
        <v xml:space="preserve"> </v>
      </c>
      <c r="G286" s="403"/>
    </row>
    <row r="287" spans="1:7">
      <c r="B287" s="40" t="str">
        <f t="shared" si="6"/>
        <v xml:space="preserve"> </v>
      </c>
      <c r="D287" s="40" t="str">
        <f t="shared" si="7"/>
        <v xml:space="preserve"> </v>
      </c>
      <c r="G287" s="403"/>
    </row>
    <row r="288" spans="1:7">
      <c r="B288" s="40" t="str">
        <f t="shared" si="6"/>
        <v xml:space="preserve"> </v>
      </c>
      <c r="D288" s="40" t="str">
        <f t="shared" si="7"/>
        <v xml:space="preserve"> </v>
      </c>
      <c r="G288" s="403"/>
    </row>
    <row r="289" spans="1:7">
      <c r="A289" s="403"/>
      <c r="B289" s="40" t="str">
        <f t="shared" si="6"/>
        <v xml:space="preserve"> </v>
      </c>
      <c r="D289" s="40" t="str">
        <f t="shared" si="7"/>
        <v xml:space="preserve"> </v>
      </c>
      <c r="E289" s="403"/>
      <c r="F289" s="403"/>
      <c r="G289" s="403"/>
    </row>
    <row r="290" spans="1:7">
      <c r="A290" s="403"/>
      <c r="B290" s="40" t="str">
        <f t="shared" si="6"/>
        <v xml:space="preserve"> </v>
      </c>
      <c r="D290" s="40" t="str">
        <f t="shared" si="7"/>
        <v xml:space="preserve"> </v>
      </c>
      <c r="E290" s="403"/>
      <c r="F290" s="403"/>
      <c r="G290" s="403"/>
    </row>
    <row r="291" spans="1:7">
      <c r="A291" s="403"/>
      <c r="B291" s="40" t="str">
        <f t="shared" si="6"/>
        <v xml:space="preserve"> </v>
      </c>
      <c r="D291" s="40" t="str">
        <f t="shared" si="7"/>
        <v xml:space="preserve"> </v>
      </c>
      <c r="E291" s="403"/>
      <c r="F291" s="403"/>
      <c r="G291" s="403"/>
    </row>
    <row r="292" spans="1:7">
      <c r="A292" s="403"/>
      <c r="B292" s="40" t="str">
        <f t="shared" si="6"/>
        <v xml:space="preserve"> </v>
      </c>
      <c r="D292" s="40" t="str">
        <f t="shared" si="7"/>
        <v xml:space="preserve"> </v>
      </c>
      <c r="E292" s="403"/>
      <c r="F292" s="403"/>
      <c r="G292" s="403"/>
    </row>
    <row r="293" spans="1:7">
      <c r="A293" s="403"/>
      <c r="B293" s="40" t="str">
        <f t="shared" si="6"/>
        <v xml:space="preserve"> </v>
      </c>
      <c r="D293" s="40" t="str">
        <f t="shared" si="7"/>
        <v xml:space="preserve"> </v>
      </c>
      <c r="E293" s="403"/>
      <c r="F293" s="403"/>
      <c r="G293" s="403"/>
    </row>
    <row r="294" spans="1:7">
      <c r="A294" s="403"/>
      <c r="B294" s="40" t="str">
        <f t="shared" si="6"/>
        <v xml:space="preserve"> </v>
      </c>
      <c r="D294" s="40" t="str">
        <f t="shared" si="7"/>
        <v xml:space="preserve"> </v>
      </c>
      <c r="E294" s="403"/>
      <c r="F294" s="403"/>
      <c r="G294" s="403"/>
    </row>
    <row r="295" spans="1:7">
      <c r="A295" s="403"/>
      <c r="B295" s="40" t="str">
        <f t="shared" si="6"/>
        <v xml:space="preserve"> </v>
      </c>
      <c r="D295" s="40" t="str">
        <f t="shared" si="7"/>
        <v xml:space="preserve"> </v>
      </c>
      <c r="E295" s="403"/>
      <c r="F295" s="403"/>
      <c r="G295" s="403"/>
    </row>
    <row r="296" spans="1:7">
      <c r="A296" s="403"/>
      <c r="B296" s="40" t="str">
        <f t="shared" si="6"/>
        <v xml:space="preserve"> </v>
      </c>
      <c r="D296" s="40" t="str">
        <f t="shared" si="7"/>
        <v xml:space="preserve"> </v>
      </c>
      <c r="E296" s="403"/>
      <c r="F296" s="403"/>
      <c r="G296" s="403"/>
    </row>
    <row r="297" spans="1:7">
      <c r="A297" s="403"/>
      <c r="B297" s="40" t="str">
        <f t="shared" si="6"/>
        <v xml:space="preserve"> </v>
      </c>
      <c r="D297" s="40" t="str">
        <f t="shared" si="7"/>
        <v xml:space="preserve"> </v>
      </c>
      <c r="E297" s="403"/>
      <c r="F297" s="403"/>
      <c r="G297" s="403"/>
    </row>
    <row r="298" spans="1:7">
      <c r="A298" s="403"/>
      <c r="B298" s="40" t="str">
        <f t="shared" si="6"/>
        <v xml:space="preserve"> </v>
      </c>
      <c r="D298" s="40" t="str">
        <f t="shared" si="7"/>
        <v xml:space="preserve"> </v>
      </c>
      <c r="E298" s="403"/>
      <c r="F298" s="403"/>
      <c r="G298" s="403"/>
    </row>
    <row r="299" spans="1:7">
      <c r="A299" s="403"/>
      <c r="B299" s="40" t="str">
        <f t="shared" si="6"/>
        <v xml:space="preserve"> </v>
      </c>
      <c r="D299" s="40" t="str">
        <f t="shared" si="7"/>
        <v xml:space="preserve"> </v>
      </c>
      <c r="E299" s="403"/>
      <c r="F299" s="403"/>
      <c r="G299" s="403"/>
    </row>
    <row r="300" spans="1:7">
      <c r="A300" s="403"/>
      <c r="B300" s="40" t="str">
        <f t="shared" si="6"/>
        <v xml:space="preserve"> </v>
      </c>
      <c r="D300" s="40" t="str">
        <f t="shared" si="7"/>
        <v xml:space="preserve"> </v>
      </c>
      <c r="E300" s="403"/>
      <c r="F300" s="403"/>
      <c r="G300" s="403"/>
    </row>
    <row r="301" spans="1:7">
      <c r="A301" s="403"/>
      <c r="B301" s="40" t="str">
        <f t="shared" si="6"/>
        <v xml:space="preserve"> </v>
      </c>
      <c r="D301" s="40" t="str">
        <f t="shared" si="7"/>
        <v xml:space="preserve"> </v>
      </c>
      <c r="E301" s="403"/>
      <c r="F301" s="403"/>
      <c r="G301" s="403"/>
    </row>
    <row r="302" spans="1:7">
      <c r="A302" s="403"/>
      <c r="B302" s="40" t="str">
        <f t="shared" si="6"/>
        <v xml:space="preserve"> </v>
      </c>
      <c r="D302" s="40" t="str">
        <f t="shared" si="7"/>
        <v xml:space="preserve"> </v>
      </c>
      <c r="E302" s="403"/>
      <c r="F302" s="403"/>
      <c r="G302" s="403"/>
    </row>
    <row r="303" spans="1:7">
      <c r="A303" s="403"/>
      <c r="B303" s="40" t="str">
        <f t="shared" si="6"/>
        <v xml:space="preserve"> </v>
      </c>
      <c r="D303" s="40" t="str">
        <f t="shared" si="7"/>
        <v xml:space="preserve"> </v>
      </c>
      <c r="E303" s="403"/>
      <c r="F303" s="403"/>
      <c r="G303" s="403"/>
    </row>
    <row r="304" spans="1:7">
      <c r="A304" s="403"/>
      <c r="B304" s="40" t="str">
        <f t="shared" si="6"/>
        <v xml:space="preserve"> </v>
      </c>
      <c r="D304" s="40" t="str">
        <f t="shared" si="7"/>
        <v xml:space="preserve"> </v>
      </c>
      <c r="E304" s="403"/>
      <c r="F304" s="403"/>
      <c r="G304" s="403"/>
    </row>
    <row r="305" spans="1:7">
      <c r="A305" s="403"/>
      <c r="B305" s="40" t="str">
        <f t="shared" si="6"/>
        <v xml:space="preserve"> </v>
      </c>
      <c r="D305" s="40" t="str">
        <f t="shared" si="7"/>
        <v xml:space="preserve"> </v>
      </c>
      <c r="E305" s="403"/>
      <c r="F305" s="403"/>
      <c r="G305" s="403"/>
    </row>
    <row r="306" spans="1:7">
      <c r="A306" s="403"/>
      <c r="B306" s="40" t="str">
        <f t="shared" si="6"/>
        <v xml:space="preserve"> </v>
      </c>
      <c r="D306" s="40" t="str">
        <f t="shared" si="7"/>
        <v xml:space="preserve"> </v>
      </c>
      <c r="E306" s="403"/>
      <c r="F306" s="403"/>
      <c r="G306" s="403"/>
    </row>
    <row r="307" spans="1:7">
      <c r="A307" s="403"/>
      <c r="B307" s="40" t="str">
        <f t="shared" si="6"/>
        <v xml:space="preserve"> </v>
      </c>
      <c r="D307" s="40" t="str">
        <f t="shared" si="7"/>
        <v xml:space="preserve"> </v>
      </c>
      <c r="E307" s="403"/>
      <c r="F307" s="403"/>
      <c r="G307" s="403"/>
    </row>
    <row r="308" spans="1:7">
      <c r="A308" s="403"/>
      <c r="B308" s="40" t="str">
        <f t="shared" si="6"/>
        <v xml:space="preserve"> </v>
      </c>
      <c r="D308" s="40" t="str">
        <f t="shared" si="7"/>
        <v xml:space="preserve"> </v>
      </c>
      <c r="E308" s="403"/>
      <c r="F308" s="403"/>
      <c r="G308" s="403"/>
    </row>
    <row r="309" spans="1:7">
      <c r="A309" s="403"/>
      <c r="B309" s="40" t="str">
        <f t="shared" si="6"/>
        <v xml:space="preserve"> </v>
      </c>
      <c r="D309" s="40" t="str">
        <f t="shared" si="7"/>
        <v xml:space="preserve"> </v>
      </c>
      <c r="E309" s="403"/>
      <c r="F309" s="403"/>
      <c r="G309" s="403"/>
    </row>
    <row r="310" spans="1:7">
      <c r="A310" s="403"/>
      <c r="B310" s="40" t="str">
        <f t="shared" si="6"/>
        <v xml:space="preserve"> </v>
      </c>
      <c r="D310" s="40" t="str">
        <f t="shared" si="7"/>
        <v xml:space="preserve"> </v>
      </c>
      <c r="E310" s="403"/>
      <c r="F310" s="403"/>
      <c r="G310" s="403"/>
    </row>
    <row r="311" spans="1:7">
      <c r="A311" s="403"/>
      <c r="B311" s="40" t="str">
        <f t="shared" si="6"/>
        <v xml:space="preserve"> </v>
      </c>
      <c r="D311" s="40" t="str">
        <f t="shared" si="7"/>
        <v xml:space="preserve"> </v>
      </c>
      <c r="E311" s="403"/>
      <c r="F311" s="403"/>
      <c r="G311" s="403"/>
    </row>
    <row r="312" spans="1:7">
      <c r="A312" s="403"/>
      <c r="B312" s="40" t="str">
        <f t="shared" si="6"/>
        <v xml:space="preserve"> </v>
      </c>
      <c r="D312" s="40" t="str">
        <f t="shared" si="7"/>
        <v xml:space="preserve"> </v>
      </c>
      <c r="E312" s="403"/>
      <c r="F312" s="403"/>
      <c r="G312" s="403"/>
    </row>
    <row r="313" spans="1:7">
      <c r="A313" s="403"/>
      <c r="B313" s="40" t="str">
        <f t="shared" si="6"/>
        <v xml:space="preserve"> </v>
      </c>
      <c r="D313" s="40" t="str">
        <f t="shared" si="7"/>
        <v xml:space="preserve"> </v>
      </c>
      <c r="E313" s="403"/>
      <c r="F313" s="403"/>
      <c r="G313" s="403"/>
    </row>
    <row r="314" spans="1:7">
      <c r="A314" s="403"/>
      <c r="B314" s="40" t="str">
        <f t="shared" si="6"/>
        <v xml:space="preserve"> </v>
      </c>
      <c r="D314" s="40" t="str">
        <f t="shared" ref="D314:D362" si="8">IF(E314=""," ",_xlfn.RANK.EQ(E314,$E$9:$E$996,0))</f>
        <v xml:space="preserve"> </v>
      </c>
      <c r="E314" s="403"/>
      <c r="F314" s="403"/>
      <c r="G314" s="403"/>
    </row>
    <row r="315" spans="1:7">
      <c r="A315" s="403"/>
      <c r="B315" s="40" t="str">
        <f t="shared" si="6"/>
        <v xml:space="preserve"> </v>
      </c>
      <c r="D315" s="40" t="str">
        <f t="shared" si="8"/>
        <v xml:space="preserve"> </v>
      </c>
      <c r="E315" s="403"/>
      <c r="F315" s="403"/>
      <c r="G315" s="403"/>
    </row>
    <row r="316" spans="1:7">
      <c r="A316" s="403"/>
      <c r="B316" s="40" t="str">
        <f t="shared" si="6"/>
        <v xml:space="preserve"> </v>
      </c>
      <c r="D316" s="40" t="str">
        <f t="shared" si="8"/>
        <v xml:space="preserve"> </v>
      </c>
      <c r="E316" s="403"/>
      <c r="F316" s="403"/>
      <c r="G316" s="403"/>
    </row>
    <row r="317" spans="1:7">
      <c r="A317" s="403"/>
      <c r="B317" s="40" t="str">
        <f t="shared" si="6"/>
        <v xml:space="preserve"> </v>
      </c>
      <c r="D317" s="40" t="str">
        <f t="shared" si="8"/>
        <v xml:space="preserve"> </v>
      </c>
      <c r="E317" s="403"/>
      <c r="F317" s="403"/>
      <c r="G317" s="403"/>
    </row>
    <row r="318" spans="1:7">
      <c r="A318" s="403"/>
      <c r="B318" s="40" t="str">
        <f t="shared" si="6"/>
        <v xml:space="preserve"> </v>
      </c>
      <c r="D318" s="40" t="str">
        <f t="shared" si="8"/>
        <v xml:space="preserve"> </v>
      </c>
      <c r="E318" s="403"/>
      <c r="F318" s="403"/>
      <c r="G318" s="403"/>
    </row>
    <row r="319" spans="1:7">
      <c r="A319" s="403"/>
      <c r="B319" s="40" t="str">
        <f t="shared" si="6"/>
        <v xml:space="preserve"> </v>
      </c>
      <c r="D319" s="40" t="str">
        <f t="shared" si="8"/>
        <v xml:space="preserve"> </v>
      </c>
      <c r="E319" s="403"/>
      <c r="F319" s="403"/>
      <c r="G319" s="403"/>
    </row>
    <row r="320" spans="1:7">
      <c r="A320" s="403"/>
      <c r="B320" s="40" t="str">
        <f t="shared" si="6"/>
        <v xml:space="preserve"> </v>
      </c>
      <c r="D320" s="40" t="str">
        <f t="shared" si="8"/>
        <v xml:space="preserve"> </v>
      </c>
      <c r="E320" s="403"/>
      <c r="F320" s="403"/>
      <c r="G320" s="403"/>
    </row>
    <row r="321" spans="1:7">
      <c r="A321" s="403"/>
      <c r="B321" s="40" t="str">
        <f t="shared" si="6"/>
        <v xml:space="preserve"> </v>
      </c>
      <c r="D321" s="40" t="str">
        <f t="shared" si="8"/>
        <v xml:space="preserve"> </v>
      </c>
      <c r="E321" s="403"/>
      <c r="F321" s="403"/>
      <c r="G321" s="403"/>
    </row>
    <row r="322" spans="1:7">
      <c r="A322" s="403"/>
      <c r="B322" s="40" t="str">
        <f t="shared" si="6"/>
        <v xml:space="preserve"> </v>
      </c>
      <c r="D322" s="40" t="str">
        <f t="shared" si="8"/>
        <v xml:space="preserve"> </v>
      </c>
      <c r="E322" s="403"/>
      <c r="F322" s="403"/>
      <c r="G322" s="403"/>
    </row>
    <row r="323" spans="1:7">
      <c r="A323" s="403"/>
      <c r="B323" s="40" t="str">
        <f t="shared" si="6"/>
        <v xml:space="preserve"> </v>
      </c>
      <c r="D323" s="40" t="str">
        <f t="shared" si="8"/>
        <v xml:space="preserve"> </v>
      </c>
      <c r="E323" s="403"/>
      <c r="F323" s="403"/>
      <c r="G323" s="403"/>
    </row>
    <row r="324" spans="1:7">
      <c r="A324" s="403"/>
      <c r="B324" s="40" t="str">
        <f t="shared" si="6"/>
        <v xml:space="preserve"> </v>
      </c>
      <c r="D324" s="40" t="str">
        <f t="shared" si="8"/>
        <v xml:space="preserve"> </v>
      </c>
      <c r="E324" s="403"/>
      <c r="F324" s="403"/>
      <c r="G324" s="403"/>
    </row>
    <row r="325" spans="1:7">
      <c r="A325" s="403"/>
      <c r="B325" s="40" t="str">
        <f t="shared" si="6"/>
        <v xml:space="preserve"> </v>
      </c>
      <c r="D325" s="40" t="str">
        <f t="shared" si="8"/>
        <v xml:space="preserve"> </v>
      </c>
      <c r="E325" s="403"/>
      <c r="F325" s="403"/>
      <c r="G325" s="403"/>
    </row>
    <row r="326" spans="1:7">
      <c r="A326" s="403"/>
      <c r="B326" s="40" t="str">
        <f t="shared" si="6"/>
        <v xml:space="preserve"> </v>
      </c>
      <c r="D326" s="40" t="str">
        <f t="shared" si="8"/>
        <v xml:space="preserve"> </v>
      </c>
      <c r="E326" s="403"/>
      <c r="F326" s="403"/>
      <c r="G326" s="403"/>
    </row>
    <row r="327" spans="1:7">
      <c r="A327" s="403"/>
      <c r="B327" s="40" t="str">
        <f t="shared" si="6"/>
        <v xml:space="preserve"> </v>
      </c>
      <c r="D327" s="40" t="str">
        <f t="shared" si="8"/>
        <v xml:space="preserve"> </v>
      </c>
      <c r="E327" s="403"/>
      <c r="F327" s="403"/>
      <c r="G327" s="403"/>
    </row>
    <row r="328" spans="1:7">
      <c r="A328" s="403"/>
      <c r="B328" s="40" t="str">
        <f t="shared" si="6"/>
        <v xml:space="preserve"> </v>
      </c>
      <c r="D328" s="40" t="str">
        <f t="shared" si="8"/>
        <v xml:space="preserve"> </v>
      </c>
      <c r="E328" s="403"/>
      <c r="F328" s="403"/>
      <c r="G328" s="403"/>
    </row>
    <row r="329" spans="1:7">
      <c r="A329" s="403"/>
      <c r="B329" s="40" t="str">
        <f t="shared" si="6"/>
        <v xml:space="preserve"> </v>
      </c>
      <c r="D329" s="40" t="str">
        <f t="shared" si="8"/>
        <v xml:space="preserve"> </v>
      </c>
      <c r="E329" s="403"/>
      <c r="F329" s="403"/>
      <c r="G329" s="403"/>
    </row>
    <row r="330" spans="1:7">
      <c r="A330" s="403"/>
      <c r="B330" s="40" t="str">
        <f t="shared" si="6"/>
        <v xml:space="preserve"> </v>
      </c>
      <c r="D330" s="40" t="str">
        <f t="shared" si="8"/>
        <v xml:space="preserve"> </v>
      </c>
      <c r="E330" s="403"/>
      <c r="F330" s="403"/>
      <c r="G330" s="403"/>
    </row>
    <row r="331" spans="1:7">
      <c r="A331" s="403"/>
      <c r="B331" s="40" t="str">
        <f t="shared" si="6"/>
        <v xml:space="preserve"> </v>
      </c>
      <c r="D331" s="40" t="str">
        <f t="shared" si="8"/>
        <v xml:space="preserve"> </v>
      </c>
      <c r="E331" s="403"/>
      <c r="F331" s="403"/>
      <c r="G331" s="403"/>
    </row>
    <row r="332" spans="1:7">
      <c r="A332" s="403"/>
      <c r="B332" s="40" t="str">
        <f t="shared" si="6"/>
        <v xml:space="preserve"> </v>
      </c>
      <c r="D332" s="40" t="str">
        <f t="shared" si="8"/>
        <v xml:space="preserve"> </v>
      </c>
      <c r="E332" s="403"/>
      <c r="F332" s="403"/>
      <c r="G332" s="403"/>
    </row>
    <row r="333" spans="1:7">
      <c r="A333" s="403"/>
      <c r="B333" s="40" t="str">
        <f t="shared" si="6"/>
        <v xml:space="preserve"> </v>
      </c>
      <c r="D333" s="40" t="str">
        <f t="shared" si="8"/>
        <v xml:space="preserve"> </v>
      </c>
      <c r="E333" s="403"/>
      <c r="F333" s="403"/>
      <c r="G333" s="403"/>
    </row>
    <row r="334" spans="1:7">
      <c r="A334" s="403"/>
      <c r="B334" s="40" t="str">
        <f t="shared" si="6"/>
        <v xml:space="preserve"> </v>
      </c>
      <c r="D334" s="40" t="str">
        <f t="shared" si="8"/>
        <v xml:space="preserve"> </v>
      </c>
      <c r="E334" s="403"/>
      <c r="F334" s="403"/>
      <c r="G334" s="403"/>
    </row>
    <row r="335" spans="1:7">
      <c r="A335" s="403"/>
      <c r="B335" s="40" t="str">
        <f t="shared" si="6"/>
        <v xml:space="preserve"> </v>
      </c>
      <c r="D335" s="40" t="str">
        <f t="shared" si="8"/>
        <v xml:space="preserve"> </v>
      </c>
      <c r="E335" s="403"/>
      <c r="F335" s="403"/>
      <c r="G335" s="403"/>
    </row>
    <row r="336" spans="1:7">
      <c r="A336" s="403"/>
      <c r="B336" s="40" t="str">
        <f t="shared" si="6"/>
        <v xml:space="preserve"> </v>
      </c>
      <c r="D336" s="40" t="str">
        <f t="shared" si="8"/>
        <v xml:space="preserve"> </v>
      </c>
      <c r="E336" s="403"/>
      <c r="F336" s="403"/>
      <c r="G336" s="403"/>
    </row>
    <row r="337" spans="1:7">
      <c r="A337" s="403"/>
      <c r="B337" s="40" t="str">
        <f t="shared" si="6"/>
        <v xml:space="preserve"> </v>
      </c>
      <c r="D337" s="40" t="str">
        <f t="shared" si="8"/>
        <v xml:space="preserve"> </v>
      </c>
      <c r="E337" s="403"/>
      <c r="F337" s="403"/>
      <c r="G337" s="403"/>
    </row>
    <row r="338" spans="1:7">
      <c r="A338" s="403"/>
      <c r="B338" s="40" t="str">
        <f t="shared" si="6"/>
        <v xml:space="preserve"> </v>
      </c>
      <c r="D338" s="40" t="str">
        <f t="shared" si="8"/>
        <v xml:space="preserve"> </v>
      </c>
      <c r="E338" s="403"/>
      <c r="F338" s="403"/>
      <c r="G338" s="403"/>
    </row>
    <row r="339" spans="1:7">
      <c r="A339" s="403"/>
      <c r="B339" s="40" t="str">
        <f t="shared" si="6"/>
        <v xml:space="preserve"> </v>
      </c>
      <c r="D339" s="40" t="str">
        <f t="shared" si="8"/>
        <v xml:space="preserve"> </v>
      </c>
      <c r="E339" s="403"/>
      <c r="F339" s="403"/>
      <c r="G339" s="403"/>
    </row>
    <row r="340" spans="1:7">
      <c r="A340" s="403"/>
      <c r="B340" s="40" t="str">
        <f t="shared" ref="B340:B362" si="9">IF(C340=""," ",_xlfn.RANK.EQ(C340,$C$9:$C$996,0))</f>
        <v xml:space="preserve"> </v>
      </c>
      <c r="D340" s="40" t="str">
        <f t="shared" si="8"/>
        <v xml:space="preserve"> </v>
      </c>
      <c r="E340" s="403"/>
      <c r="F340" s="403"/>
      <c r="G340" s="403"/>
    </row>
    <row r="341" spans="1:7">
      <c r="A341" s="403"/>
      <c r="B341" s="40" t="str">
        <f t="shared" si="9"/>
        <v xml:space="preserve"> </v>
      </c>
      <c r="D341" s="40" t="str">
        <f t="shared" si="8"/>
        <v xml:space="preserve"> </v>
      </c>
      <c r="E341" s="403"/>
      <c r="F341" s="403"/>
      <c r="G341" s="403"/>
    </row>
    <row r="342" spans="1:7">
      <c r="A342" s="403"/>
      <c r="B342" s="40" t="str">
        <f t="shared" si="9"/>
        <v xml:space="preserve"> </v>
      </c>
      <c r="D342" s="40" t="str">
        <f t="shared" si="8"/>
        <v xml:space="preserve"> </v>
      </c>
      <c r="E342" s="403"/>
      <c r="F342" s="403"/>
      <c r="G342" s="403"/>
    </row>
    <row r="343" spans="1:7">
      <c r="A343" s="403"/>
      <c r="B343" s="40" t="str">
        <f t="shared" si="9"/>
        <v xml:space="preserve"> </v>
      </c>
      <c r="D343" s="40" t="str">
        <f t="shared" si="8"/>
        <v xml:space="preserve"> </v>
      </c>
      <c r="E343" s="403"/>
      <c r="F343" s="403"/>
      <c r="G343" s="403"/>
    </row>
    <row r="344" spans="1:7">
      <c r="A344" s="403"/>
      <c r="B344" s="40" t="str">
        <f t="shared" si="9"/>
        <v xml:space="preserve"> </v>
      </c>
      <c r="D344" s="40" t="str">
        <f t="shared" si="8"/>
        <v xml:space="preserve"> </v>
      </c>
      <c r="E344" s="403"/>
      <c r="F344" s="403"/>
      <c r="G344" s="403"/>
    </row>
    <row r="345" spans="1:7">
      <c r="A345" s="403"/>
      <c r="B345" s="40" t="str">
        <f t="shared" si="9"/>
        <v xml:space="preserve"> </v>
      </c>
      <c r="D345" s="40" t="str">
        <f t="shared" si="8"/>
        <v xml:space="preserve"> </v>
      </c>
      <c r="E345" s="403"/>
      <c r="F345" s="403"/>
      <c r="G345" s="403"/>
    </row>
    <row r="346" spans="1:7">
      <c r="A346" s="403"/>
      <c r="B346" s="40" t="str">
        <f t="shared" si="9"/>
        <v xml:space="preserve"> </v>
      </c>
      <c r="D346" s="40" t="str">
        <f t="shared" si="8"/>
        <v xml:space="preserve"> </v>
      </c>
      <c r="E346" s="403"/>
      <c r="F346" s="403"/>
      <c r="G346" s="403"/>
    </row>
    <row r="347" spans="1:7">
      <c r="A347" s="403"/>
      <c r="B347" s="40" t="str">
        <f t="shared" si="9"/>
        <v xml:space="preserve"> </v>
      </c>
      <c r="D347" s="40" t="str">
        <f t="shared" si="8"/>
        <v xml:space="preserve"> </v>
      </c>
      <c r="E347" s="403"/>
      <c r="F347" s="403"/>
      <c r="G347" s="403"/>
    </row>
    <row r="348" spans="1:7">
      <c r="A348" s="403"/>
      <c r="B348" s="40" t="str">
        <f t="shared" si="9"/>
        <v xml:space="preserve"> </v>
      </c>
      <c r="D348" s="40" t="str">
        <f t="shared" si="8"/>
        <v xml:space="preserve"> </v>
      </c>
      <c r="E348" s="403"/>
      <c r="F348" s="403"/>
      <c r="G348" s="403"/>
    </row>
    <row r="349" spans="1:7">
      <c r="A349" s="403"/>
      <c r="B349" s="40" t="str">
        <f t="shared" si="9"/>
        <v xml:space="preserve"> </v>
      </c>
      <c r="D349" s="40" t="str">
        <f t="shared" si="8"/>
        <v xml:space="preserve"> </v>
      </c>
      <c r="E349" s="403"/>
      <c r="F349" s="403"/>
      <c r="G349" s="403"/>
    </row>
    <row r="350" spans="1:7">
      <c r="A350" s="403"/>
      <c r="B350" s="40" t="str">
        <f t="shared" si="9"/>
        <v xml:space="preserve"> </v>
      </c>
      <c r="D350" s="40" t="str">
        <f t="shared" si="8"/>
        <v xml:space="preserve"> </v>
      </c>
      <c r="E350" s="403"/>
      <c r="F350" s="403"/>
      <c r="G350" s="403"/>
    </row>
    <row r="351" spans="1:7">
      <c r="A351" s="403"/>
      <c r="B351" s="40" t="str">
        <f t="shared" si="9"/>
        <v xml:space="preserve"> </v>
      </c>
      <c r="D351" s="40" t="str">
        <f t="shared" si="8"/>
        <v xml:space="preserve"> </v>
      </c>
      <c r="E351" s="403"/>
      <c r="F351" s="403"/>
      <c r="G351" s="403"/>
    </row>
    <row r="352" spans="1:7">
      <c r="A352" s="403"/>
      <c r="B352" s="40" t="str">
        <f t="shared" si="9"/>
        <v xml:space="preserve"> </v>
      </c>
      <c r="D352" s="40" t="str">
        <f t="shared" si="8"/>
        <v xml:space="preserve"> </v>
      </c>
      <c r="E352" s="403"/>
      <c r="F352" s="403"/>
      <c r="G352" s="403"/>
    </row>
    <row r="353" spans="1:7">
      <c r="A353" s="403"/>
      <c r="B353" s="40" t="str">
        <f t="shared" si="9"/>
        <v xml:space="preserve"> </v>
      </c>
      <c r="D353" s="40" t="str">
        <f t="shared" si="8"/>
        <v xml:space="preserve"> </v>
      </c>
      <c r="E353" s="403"/>
      <c r="F353" s="403"/>
      <c r="G353" s="403"/>
    </row>
    <row r="354" spans="1:7">
      <c r="A354" s="403"/>
      <c r="B354" s="40" t="str">
        <f t="shared" si="9"/>
        <v xml:space="preserve"> </v>
      </c>
      <c r="D354" s="40" t="str">
        <f t="shared" si="8"/>
        <v xml:space="preserve"> </v>
      </c>
      <c r="E354" s="403"/>
      <c r="F354" s="403"/>
      <c r="G354" s="403"/>
    </row>
    <row r="355" spans="1:7">
      <c r="A355" s="403"/>
      <c r="B355" s="40" t="str">
        <f t="shared" si="9"/>
        <v xml:space="preserve"> </v>
      </c>
      <c r="D355" s="40" t="str">
        <f t="shared" si="8"/>
        <v xml:space="preserve"> </v>
      </c>
      <c r="E355" s="403"/>
      <c r="F355" s="403"/>
      <c r="G355" s="403"/>
    </row>
    <row r="356" spans="1:7">
      <c r="A356" s="403"/>
      <c r="B356" s="40" t="str">
        <f t="shared" si="9"/>
        <v xml:space="preserve"> </v>
      </c>
      <c r="D356" s="40" t="str">
        <f t="shared" si="8"/>
        <v xml:space="preserve"> </v>
      </c>
      <c r="E356" s="403"/>
      <c r="F356" s="403"/>
      <c r="G356" s="403"/>
    </row>
    <row r="357" spans="1:7">
      <c r="A357" s="403"/>
      <c r="B357" s="40" t="str">
        <f t="shared" si="9"/>
        <v xml:space="preserve"> </v>
      </c>
      <c r="D357" s="40" t="str">
        <f t="shared" si="8"/>
        <v xml:space="preserve"> </v>
      </c>
      <c r="E357" s="403"/>
      <c r="F357" s="403"/>
      <c r="G357" s="403"/>
    </row>
    <row r="358" spans="1:7">
      <c r="A358" s="403"/>
      <c r="B358" s="40" t="str">
        <f t="shared" si="9"/>
        <v xml:space="preserve"> </v>
      </c>
      <c r="D358" s="40" t="str">
        <f t="shared" si="8"/>
        <v xml:space="preserve"> </v>
      </c>
      <c r="E358" s="403"/>
      <c r="F358" s="403"/>
      <c r="G358" s="403"/>
    </row>
    <row r="359" spans="1:7">
      <c r="A359" s="403"/>
      <c r="B359" s="40" t="str">
        <f t="shared" si="9"/>
        <v xml:space="preserve"> </v>
      </c>
      <c r="D359" s="40" t="str">
        <f t="shared" si="8"/>
        <v xml:space="preserve"> </v>
      </c>
      <c r="E359" s="403"/>
      <c r="F359" s="403"/>
      <c r="G359" s="403"/>
    </row>
    <row r="360" spans="1:7">
      <c r="A360" s="403"/>
      <c r="B360" s="40" t="str">
        <f t="shared" si="9"/>
        <v xml:space="preserve"> </v>
      </c>
      <c r="D360" s="40" t="str">
        <f t="shared" si="8"/>
        <v xml:space="preserve"> </v>
      </c>
      <c r="E360" s="403"/>
      <c r="F360" s="403"/>
      <c r="G360" s="403"/>
    </row>
    <row r="361" spans="1:7">
      <c r="A361" s="403"/>
      <c r="B361" s="40" t="str">
        <f t="shared" si="9"/>
        <v xml:space="preserve"> </v>
      </c>
      <c r="D361" s="40" t="str">
        <f t="shared" si="8"/>
        <v xml:space="preserve"> </v>
      </c>
      <c r="E361" s="403"/>
      <c r="F361" s="403"/>
      <c r="G361" s="403"/>
    </row>
    <row r="362" spans="1:7">
      <c r="A362" s="403"/>
      <c r="B362" s="40" t="str">
        <f t="shared" si="9"/>
        <v xml:space="preserve"> </v>
      </c>
      <c r="D362" s="40" t="str">
        <f t="shared" si="8"/>
        <v xml:space="preserve"> </v>
      </c>
      <c r="E362" s="403"/>
      <c r="F362" s="403"/>
      <c r="G362" s="403"/>
    </row>
    <row r="363" spans="1:7">
      <c r="G363" s="403"/>
    </row>
    <row r="364" spans="1:7">
      <c r="G364" s="403"/>
    </row>
    <row r="365" spans="1:7">
      <c r="G365" s="403"/>
    </row>
    <row r="366" spans="1:7">
      <c r="G366" s="403"/>
    </row>
    <row r="367" spans="1:7">
      <c r="G367" s="403"/>
    </row>
    <row r="368" spans="1:7">
      <c r="G368" s="403"/>
    </row>
    <row r="369" spans="7:7">
      <c r="G369" s="403"/>
    </row>
    <row r="370" spans="7:7">
      <c r="G370" s="403"/>
    </row>
    <row r="371" spans="7:7">
      <c r="G371" s="403"/>
    </row>
  </sheetData>
  <mergeCells count="11">
    <mergeCell ref="G81:K81"/>
    <mergeCell ref="A2:F2"/>
    <mergeCell ref="A3:F3"/>
    <mergeCell ref="A4:F4"/>
    <mergeCell ref="A5:F5"/>
    <mergeCell ref="B6:C6"/>
    <mergeCell ref="D6:E6"/>
    <mergeCell ref="F6:F7"/>
    <mergeCell ref="A81:F81"/>
    <mergeCell ref="A80:F80"/>
    <mergeCell ref="G80:K80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28"/>
  <sheetViews>
    <sheetView showGridLines="0" topLeftCell="C2" zoomScale="70" zoomScaleNormal="70" workbookViewId="0">
      <selection activeCell="C2" sqref="C2:N2"/>
    </sheetView>
  </sheetViews>
  <sheetFormatPr defaultColWidth="9.140625" defaultRowHeight="15"/>
  <cols>
    <col min="1" max="2" width="31.140625" style="403" hidden="1" customWidth="1"/>
    <col min="3" max="3" width="95.85546875" style="20" customWidth="1"/>
    <col min="4" max="8" width="17.28515625" style="403" customWidth="1"/>
    <col min="9" max="9" width="19" style="403" customWidth="1"/>
    <col min="10" max="10" width="17.28515625" style="403" customWidth="1"/>
    <col min="11" max="11" width="19.5703125" style="403" customWidth="1"/>
    <col min="12" max="12" width="17.28515625" style="403" customWidth="1"/>
    <col min="13" max="13" width="19.5703125" style="403" customWidth="1"/>
    <col min="14" max="14" width="17.28515625" style="403" customWidth="1"/>
    <col min="15" max="15" width="14.140625" style="403" hidden="1" customWidth="1"/>
    <col min="16" max="16" width="3.42578125" style="104" customWidth="1"/>
    <col min="17" max="17" width="9.140625" style="403" customWidth="1"/>
    <col min="18" max="18" width="21.28515625" style="403" customWidth="1"/>
    <col min="19" max="19" width="12.42578125" style="403" customWidth="1"/>
    <col min="20" max="256" width="9.140625" style="403"/>
    <col min="257" max="258" width="0" style="403" hidden="1" customWidth="1"/>
    <col min="259" max="259" width="95.85546875" style="403" customWidth="1"/>
    <col min="260" max="264" width="17.28515625" style="403" customWidth="1"/>
    <col min="265" max="265" width="19" style="403" customWidth="1"/>
    <col min="266" max="266" width="17.28515625" style="403" customWidth="1"/>
    <col min="267" max="267" width="19.5703125" style="403" customWidth="1"/>
    <col min="268" max="268" width="17.28515625" style="403" customWidth="1"/>
    <col min="269" max="269" width="19.5703125" style="403" customWidth="1"/>
    <col min="270" max="270" width="17.28515625" style="403" customWidth="1"/>
    <col min="271" max="271" width="0" style="403" hidden="1" customWidth="1"/>
    <col min="272" max="272" width="3.42578125" style="403" customWidth="1"/>
    <col min="273" max="273" width="9.140625" style="403" customWidth="1"/>
    <col min="274" max="274" width="21.28515625" style="403" customWidth="1"/>
    <col min="275" max="275" width="12.42578125" style="403" customWidth="1"/>
    <col min="276" max="512" width="9.140625" style="403"/>
    <col min="513" max="514" width="0" style="403" hidden="1" customWidth="1"/>
    <col min="515" max="515" width="95.85546875" style="403" customWidth="1"/>
    <col min="516" max="520" width="17.28515625" style="403" customWidth="1"/>
    <col min="521" max="521" width="19" style="403" customWidth="1"/>
    <col min="522" max="522" width="17.28515625" style="403" customWidth="1"/>
    <col min="523" max="523" width="19.5703125" style="403" customWidth="1"/>
    <col min="524" max="524" width="17.28515625" style="403" customWidth="1"/>
    <col min="525" max="525" width="19.5703125" style="403" customWidth="1"/>
    <col min="526" max="526" width="17.28515625" style="403" customWidth="1"/>
    <col min="527" max="527" width="0" style="403" hidden="1" customWidth="1"/>
    <col min="528" max="528" width="3.42578125" style="403" customWidth="1"/>
    <col min="529" max="529" width="9.140625" style="403" customWidth="1"/>
    <col min="530" max="530" width="21.28515625" style="403" customWidth="1"/>
    <col min="531" max="531" width="12.42578125" style="403" customWidth="1"/>
    <col min="532" max="768" width="9.140625" style="403"/>
    <col min="769" max="770" width="0" style="403" hidden="1" customWidth="1"/>
    <col min="771" max="771" width="95.85546875" style="403" customWidth="1"/>
    <col min="772" max="776" width="17.28515625" style="403" customWidth="1"/>
    <col min="777" max="777" width="19" style="403" customWidth="1"/>
    <col min="778" max="778" width="17.28515625" style="403" customWidth="1"/>
    <col min="779" max="779" width="19.5703125" style="403" customWidth="1"/>
    <col min="780" max="780" width="17.28515625" style="403" customWidth="1"/>
    <col min="781" max="781" width="19.5703125" style="403" customWidth="1"/>
    <col min="782" max="782" width="17.28515625" style="403" customWidth="1"/>
    <col min="783" max="783" width="0" style="403" hidden="1" customWidth="1"/>
    <col min="784" max="784" width="3.42578125" style="403" customWidth="1"/>
    <col min="785" max="785" width="9.140625" style="403" customWidth="1"/>
    <col min="786" max="786" width="21.28515625" style="403" customWidth="1"/>
    <col min="787" max="787" width="12.42578125" style="403" customWidth="1"/>
    <col min="788" max="1024" width="9.140625" style="403"/>
    <col min="1025" max="1026" width="0" style="403" hidden="1" customWidth="1"/>
    <col min="1027" max="1027" width="95.85546875" style="403" customWidth="1"/>
    <col min="1028" max="1032" width="17.28515625" style="403" customWidth="1"/>
    <col min="1033" max="1033" width="19" style="403" customWidth="1"/>
    <col min="1034" max="1034" width="17.28515625" style="403" customWidth="1"/>
    <col min="1035" max="1035" width="19.5703125" style="403" customWidth="1"/>
    <col min="1036" max="1036" width="17.28515625" style="403" customWidth="1"/>
    <col min="1037" max="1037" width="19.5703125" style="403" customWidth="1"/>
    <col min="1038" max="1038" width="17.28515625" style="403" customWidth="1"/>
    <col min="1039" max="1039" width="0" style="403" hidden="1" customWidth="1"/>
    <col min="1040" max="1040" width="3.42578125" style="403" customWidth="1"/>
    <col min="1041" max="1041" width="9.140625" style="403" customWidth="1"/>
    <col min="1042" max="1042" width="21.28515625" style="403" customWidth="1"/>
    <col min="1043" max="1043" width="12.42578125" style="403" customWidth="1"/>
    <col min="1044" max="1280" width="9.140625" style="403"/>
    <col min="1281" max="1282" width="0" style="403" hidden="1" customWidth="1"/>
    <col min="1283" max="1283" width="95.85546875" style="403" customWidth="1"/>
    <col min="1284" max="1288" width="17.28515625" style="403" customWidth="1"/>
    <col min="1289" max="1289" width="19" style="403" customWidth="1"/>
    <col min="1290" max="1290" width="17.28515625" style="403" customWidth="1"/>
    <col min="1291" max="1291" width="19.5703125" style="403" customWidth="1"/>
    <col min="1292" max="1292" width="17.28515625" style="403" customWidth="1"/>
    <col min="1293" max="1293" width="19.5703125" style="403" customWidth="1"/>
    <col min="1294" max="1294" width="17.28515625" style="403" customWidth="1"/>
    <col min="1295" max="1295" width="0" style="403" hidden="1" customWidth="1"/>
    <col min="1296" max="1296" width="3.42578125" style="403" customWidth="1"/>
    <col min="1297" max="1297" width="9.140625" style="403" customWidth="1"/>
    <col min="1298" max="1298" width="21.28515625" style="403" customWidth="1"/>
    <col min="1299" max="1299" width="12.42578125" style="403" customWidth="1"/>
    <col min="1300" max="1536" width="9.140625" style="403"/>
    <col min="1537" max="1538" width="0" style="403" hidden="1" customWidth="1"/>
    <col min="1539" max="1539" width="95.85546875" style="403" customWidth="1"/>
    <col min="1540" max="1544" width="17.28515625" style="403" customWidth="1"/>
    <col min="1545" max="1545" width="19" style="403" customWidth="1"/>
    <col min="1546" max="1546" width="17.28515625" style="403" customWidth="1"/>
    <col min="1547" max="1547" width="19.5703125" style="403" customWidth="1"/>
    <col min="1548" max="1548" width="17.28515625" style="403" customWidth="1"/>
    <col min="1549" max="1549" width="19.5703125" style="403" customWidth="1"/>
    <col min="1550" max="1550" width="17.28515625" style="403" customWidth="1"/>
    <col min="1551" max="1551" width="0" style="403" hidden="1" customWidth="1"/>
    <col min="1552" max="1552" width="3.42578125" style="403" customWidth="1"/>
    <col min="1553" max="1553" width="9.140625" style="403" customWidth="1"/>
    <col min="1554" max="1554" width="21.28515625" style="403" customWidth="1"/>
    <col min="1555" max="1555" width="12.42578125" style="403" customWidth="1"/>
    <col min="1556" max="1792" width="9.140625" style="403"/>
    <col min="1793" max="1794" width="0" style="403" hidden="1" customWidth="1"/>
    <col min="1795" max="1795" width="95.85546875" style="403" customWidth="1"/>
    <col min="1796" max="1800" width="17.28515625" style="403" customWidth="1"/>
    <col min="1801" max="1801" width="19" style="403" customWidth="1"/>
    <col min="1802" max="1802" width="17.28515625" style="403" customWidth="1"/>
    <col min="1803" max="1803" width="19.5703125" style="403" customWidth="1"/>
    <col min="1804" max="1804" width="17.28515625" style="403" customWidth="1"/>
    <col min="1805" max="1805" width="19.5703125" style="403" customWidth="1"/>
    <col min="1806" max="1806" width="17.28515625" style="403" customWidth="1"/>
    <col min="1807" max="1807" width="0" style="403" hidden="1" customWidth="1"/>
    <col min="1808" max="1808" width="3.42578125" style="403" customWidth="1"/>
    <col min="1809" max="1809" width="9.140625" style="403" customWidth="1"/>
    <col min="1810" max="1810" width="21.28515625" style="403" customWidth="1"/>
    <col min="1811" max="1811" width="12.42578125" style="403" customWidth="1"/>
    <col min="1812" max="2048" width="9.140625" style="403"/>
    <col min="2049" max="2050" width="0" style="403" hidden="1" customWidth="1"/>
    <col min="2051" max="2051" width="95.85546875" style="403" customWidth="1"/>
    <col min="2052" max="2056" width="17.28515625" style="403" customWidth="1"/>
    <col min="2057" max="2057" width="19" style="403" customWidth="1"/>
    <col min="2058" max="2058" width="17.28515625" style="403" customWidth="1"/>
    <col min="2059" max="2059" width="19.5703125" style="403" customWidth="1"/>
    <col min="2060" max="2060" width="17.28515625" style="403" customWidth="1"/>
    <col min="2061" max="2061" width="19.5703125" style="403" customWidth="1"/>
    <col min="2062" max="2062" width="17.28515625" style="403" customWidth="1"/>
    <col min="2063" max="2063" width="0" style="403" hidden="1" customWidth="1"/>
    <col min="2064" max="2064" width="3.42578125" style="403" customWidth="1"/>
    <col min="2065" max="2065" width="9.140625" style="403" customWidth="1"/>
    <col min="2066" max="2066" width="21.28515625" style="403" customWidth="1"/>
    <col min="2067" max="2067" width="12.42578125" style="403" customWidth="1"/>
    <col min="2068" max="2304" width="9.140625" style="403"/>
    <col min="2305" max="2306" width="0" style="403" hidden="1" customWidth="1"/>
    <col min="2307" max="2307" width="95.85546875" style="403" customWidth="1"/>
    <col min="2308" max="2312" width="17.28515625" style="403" customWidth="1"/>
    <col min="2313" max="2313" width="19" style="403" customWidth="1"/>
    <col min="2314" max="2314" width="17.28515625" style="403" customWidth="1"/>
    <col min="2315" max="2315" width="19.5703125" style="403" customWidth="1"/>
    <col min="2316" max="2316" width="17.28515625" style="403" customWidth="1"/>
    <col min="2317" max="2317" width="19.5703125" style="403" customWidth="1"/>
    <col min="2318" max="2318" width="17.28515625" style="403" customWidth="1"/>
    <col min="2319" max="2319" width="0" style="403" hidden="1" customWidth="1"/>
    <col min="2320" max="2320" width="3.42578125" style="403" customWidth="1"/>
    <col min="2321" max="2321" width="9.140625" style="403" customWidth="1"/>
    <col min="2322" max="2322" width="21.28515625" style="403" customWidth="1"/>
    <col min="2323" max="2323" width="12.42578125" style="403" customWidth="1"/>
    <col min="2324" max="2560" width="9.140625" style="403"/>
    <col min="2561" max="2562" width="0" style="403" hidden="1" customWidth="1"/>
    <col min="2563" max="2563" width="95.85546875" style="403" customWidth="1"/>
    <col min="2564" max="2568" width="17.28515625" style="403" customWidth="1"/>
    <col min="2569" max="2569" width="19" style="403" customWidth="1"/>
    <col min="2570" max="2570" width="17.28515625" style="403" customWidth="1"/>
    <col min="2571" max="2571" width="19.5703125" style="403" customWidth="1"/>
    <col min="2572" max="2572" width="17.28515625" style="403" customWidth="1"/>
    <col min="2573" max="2573" width="19.5703125" style="403" customWidth="1"/>
    <col min="2574" max="2574" width="17.28515625" style="403" customWidth="1"/>
    <col min="2575" max="2575" width="0" style="403" hidden="1" customWidth="1"/>
    <col min="2576" max="2576" width="3.42578125" style="403" customWidth="1"/>
    <col min="2577" max="2577" width="9.140625" style="403" customWidth="1"/>
    <col min="2578" max="2578" width="21.28515625" style="403" customWidth="1"/>
    <col min="2579" max="2579" width="12.42578125" style="403" customWidth="1"/>
    <col min="2580" max="2816" width="9.140625" style="403"/>
    <col min="2817" max="2818" width="0" style="403" hidden="1" customWidth="1"/>
    <col min="2819" max="2819" width="95.85546875" style="403" customWidth="1"/>
    <col min="2820" max="2824" width="17.28515625" style="403" customWidth="1"/>
    <col min="2825" max="2825" width="19" style="403" customWidth="1"/>
    <col min="2826" max="2826" width="17.28515625" style="403" customWidth="1"/>
    <col min="2827" max="2827" width="19.5703125" style="403" customWidth="1"/>
    <col min="2828" max="2828" width="17.28515625" style="403" customWidth="1"/>
    <col min="2829" max="2829" width="19.5703125" style="403" customWidth="1"/>
    <col min="2830" max="2830" width="17.28515625" style="403" customWidth="1"/>
    <col min="2831" max="2831" width="0" style="403" hidden="1" customWidth="1"/>
    <col min="2832" max="2832" width="3.42578125" style="403" customWidth="1"/>
    <col min="2833" max="2833" width="9.140625" style="403" customWidth="1"/>
    <col min="2834" max="2834" width="21.28515625" style="403" customWidth="1"/>
    <col min="2835" max="2835" width="12.42578125" style="403" customWidth="1"/>
    <col min="2836" max="3072" width="9.140625" style="403"/>
    <col min="3073" max="3074" width="0" style="403" hidden="1" customWidth="1"/>
    <col min="3075" max="3075" width="95.85546875" style="403" customWidth="1"/>
    <col min="3076" max="3080" width="17.28515625" style="403" customWidth="1"/>
    <col min="3081" max="3081" width="19" style="403" customWidth="1"/>
    <col min="3082" max="3082" width="17.28515625" style="403" customWidth="1"/>
    <col min="3083" max="3083" width="19.5703125" style="403" customWidth="1"/>
    <col min="3084" max="3084" width="17.28515625" style="403" customWidth="1"/>
    <col min="3085" max="3085" width="19.5703125" style="403" customWidth="1"/>
    <col min="3086" max="3086" width="17.28515625" style="403" customWidth="1"/>
    <col min="3087" max="3087" width="0" style="403" hidden="1" customWidth="1"/>
    <col min="3088" max="3088" width="3.42578125" style="403" customWidth="1"/>
    <col min="3089" max="3089" width="9.140625" style="403" customWidth="1"/>
    <col min="3090" max="3090" width="21.28515625" style="403" customWidth="1"/>
    <col min="3091" max="3091" width="12.42578125" style="403" customWidth="1"/>
    <col min="3092" max="3328" width="9.140625" style="403"/>
    <col min="3329" max="3330" width="0" style="403" hidden="1" customWidth="1"/>
    <col min="3331" max="3331" width="95.85546875" style="403" customWidth="1"/>
    <col min="3332" max="3336" width="17.28515625" style="403" customWidth="1"/>
    <col min="3337" max="3337" width="19" style="403" customWidth="1"/>
    <col min="3338" max="3338" width="17.28515625" style="403" customWidth="1"/>
    <col min="3339" max="3339" width="19.5703125" style="403" customWidth="1"/>
    <col min="3340" max="3340" width="17.28515625" style="403" customWidth="1"/>
    <col min="3341" max="3341" width="19.5703125" style="403" customWidth="1"/>
    <col min="3342" max="3342" width="17.28515625" style="403" customWidth="1"/>
    <col min="3343" max="3343" width="0" style="403" hidden="1" customWidth="1"/>
    <col min="3344" max="3344" width="3.42578125" style="403" customWidth="1"/>
    <col min="3345" max="3345" width="9.140625" style="403" customWidth="1"/>
    <col min="3346" max="3346" width="21.28515625" style="403" customWidth="1"/>
    <col min="3347" max="3347" width="12.42578125" style="403" customWidth="1"/>
    <col min="3348" max="3584" width="9.140625" style="403"/>
    <col min="3585" max="3586" width="0" style="403" hidden="1" customWidth="1"/>
    <col min="3587" max="3587" width="95.85546875" style="403" customWidth="1"/>
    <col min="3588" max="3592" width="17.28515625" style="403" customWidth="1"/>
    <col min="3593" max="3593" width="19" style="403" customWidth="1"/>
    <col min="3594" max="3594" width="17.28515625" style="403" customWidth="1"/>
    <col min="3595" max="3595" width="19.5703125" style="403" customWidth="1"/>
    <col min="3596" max="3596" width="17.28515625" style="403" customWidth="1"/>
    <col min="3597" max="3597" width="19.5703125" style="403" customWidth="1"/>
    <col min="3598" max="3598" width="17.28515625" style="403" customWidth="1"/>
    <col min="3599" max="3599" width="0" style="403" hidden="1" customWidth="1"/>
    <col min="3600" max="3600" width="3.42578125" style="403" customWidth="1"/>
    <col min="3601" max="3601" width="9.140625" style="403" customWidth="1"/>
    <col min="3602" max="3602" width="21.28515625" style="403" customWidth="1"/>
    <col min="3603" max="3603" width="12.42578125" style="403" customWidth="1"/>
    <col min="3604" max="3840" width="9.140625" style="403"/>
    <col min="3841" max="3842" width="0" style="403" hidden="1" customWidth="1"/>
    <col min="3843" max="3843" width="95.85546875" style="403" customWidth="1"/>
    <col min="3844" max="3848" width="17.28515625" style="403" customWidth="1"/>
    <col min="3849" max="3849" width="19" style="403" customWidth="1"/>
    <col min="3850" max="3850" width="17.28515625" style="403" customWidth="1"/>
    <col min="3851" max="3851" width="19.5703125" style="403" customWidth="1"/>
    <col min="3852" max="3852" width="17.28515625" style="403" customWidth="1"/>
    <col min="3853" max="3853" width="19.5703125" style="403" customWidth="1"/>
    <col min="3854" max="3854" width="17.28515625" style="403" customWidth="1"/>
    <col min="3855" max="3855" width="0" style="403" hidden="1" customWidth="1"/>
    <col min="3856" max="3856" width="3.42578125" style="403" customWidth="1"/>
    <col min="3857" max="3857" width="9.140625" style="403" customWidth="1"/>
    <col min="3858" max="3858" width="21.28515625" style="403" customWidth="1"/>
    <col min="3859" max="3859" width="12.42578125" style="403" customWidth="1"/>
    <col min="3860" max="4096" width="9.140625" style="403"/>
    <col min="4097" max="4098" width="0" style="403" hidden="1" customWidth="1"/>
    <col min="4099" max="4099" width="95.85546875" style="403" customWidth="1"/>
    <col min="4100" max="4104" width="17.28515625" style="403" customWidth="1"/>
    <col min="4105" max="4105" width="19" style="403" customWidth="1"/>
    <col min="4106" max="4106" width="17.28515625" style="403" customWidth="1"/>
    <col min="4107" max="4107" width="19.5703125" style="403" customWidth="1"/>
    <col min="4108" max="4108" width="17.28515625" style="403" customWidth="1"/>
    <col min="4109" max="4109" width="19.5703125" style="403" customWidth="1"/>
    <col min="4110" max="4110" width="17.28515625" style="403" customWidth="1"/>
    <col min="4111" max="4111" width="0" style="403" hidden="1" customWidth="1"/>
    <col min="4112" max="4112" width="3.42578125" style="403" customWidth="1"/>
    <col min="4113" max="4113" width="9.140625" style="403" customWidth="1"/>
    <col min="4114" max="4114" width="21.28515625" style="403" customWidth="1"/>
    <col min="4115" max="4115" width="12.42578125" style="403" customWidth="1"/>
    <col min="4116" max="4352" width="9.140625" style="403"/>
    <col min="4353" max="4354" width="0" style="403" hidden="1" customWidth="1"/>
    <col min="4355" max="4355" width="95.85546875" style="403" customWidth="1"/>
    <col min="4356" max="4360" width="17.28515625" style="403" customWidth="1"/>
    <col min="4361" max="4361" width="19" style="403" customWidth="1"/>
    <col min="4362" max="4362" width="17.28515625" style="403" customWidth="1"/>
    <col min="4363" max="4363" width="19.5703125" style="403" customWidth="1"/>
    <col min="4364" max="4364" width="17.28515625" style="403" customWidth="1"/>
    <col min="4365" max="4365" width="19.5703125" style="403" customWidth="1"/>
    <col min="4366" max="4366" width="17.28515625" style="403" customWidth="1"/>
    <col min="4367" max="4367" width="0" style="403" hidden="1" customWidth="1"/>
    <col min="4368" max="4368" width="3.42578125" style="403" customWidth="1"/>
    <col min="4369" max="4369" width="9.140625" style="403" customWidth="1"/>
    <col min="4370" max="4370" width="21.28515625" style="403" customWidth="1"/>
    <col min="4371" max="4371" width="12.42578125" style="403" customWidth="1"/>
    <col min="4372" max="4608" width="9.140625" style="403"/>
    <col min="4609" max="4610" width="0" style="403" hidden="1" customWidth="1"/>
    <col min="4611" max="4611" width="95.85546875" style="403" customWidth="1"/>
    <col min="4612" max="4616" width="17.28515625" style="403" customWidth="1"/>
    <col min="4617" max="4617" width="19" style="403" customWidth="1"/>
    <col min="4618" max="4618" width="17.28515625" style="403" customWidth="1"/>
    <col min="4619" max="4619" width="19.5703125" style="403" customWidth="1"/>
    <col min="4620" max="4620" width="17.28515625" style="403" customWidth="1"/>
    <col min="4621" max="4621" width="19.5703125" style="403" customWidth="1"/>
    <col min="4622" max="4622" width="17.28515625" style="403" customWidth="1"/>
    <col min="4623" max="4623" width="0" style="403" hidden="1" customWidth="1"/>
    <col min="4624" max="4624" width="3.42578125" style="403" customWidth="1"/>
    <col min="4625" max="4625" width="9.140625" style="403" customWidth="1"/>
    <col min="4626" max="4626" width="21.28515625" style="403" customWidth="1"/>
    <col min="4627" max="4627" width="12.42578125" style="403" customWidth="1"/>
    <col min="4628" max="4864" width="9.140625" style="403"/>
    <col min="4865" max="4866" width="0" style="403" hidden="1" customWidth="1"/>
    <col min="4867" max="4867" width="95.85546875" style="403" customWidth="1"/>
    <col min="4868" max="4872" width="17.28515625" style="403" customWidth="1"/>
    <col min="4873" max="4873" width="19" style="403" customWidth="1"/>
    <col min="4874" max="4874" width="17.28515625" style="403" customWidth="1"/>
    <col min="4875" max="4875" width="19.5703125" style="403" customWidth="1"/>
    <col min="4876" max="4876" width="17.28515625" style="403" customWidth="1"/>
    <col min="4877" max="4877" width="19.5703125" style="403" customWidth="1"/>
    <col min="4878" max="4878" width="17.28515625" style="403" customWidth="1"/>
    <col min="4879" max="4879" width="0" style="403" hidden="1" customWidth="1"/>
    <col min="4880" max="4880" width="3.42578125" style="403" customWidth="1"/>
    <col min="4881" max="4881" width="9.140625" style="403" customWidth="1"/>
    <col min="4882" max="4882" width="21.28515625" style="403" customWidth="1"/>
    <col min="4883" max="4883" width="12.42578125" style="403" customWidth="1"/>
    <col min="4884" max="5120" width="9.140625" style="403"/>
    <col min="5121" max="5122" width="0" style="403" hidden="1" customWidth="1"/>
    <col min="5123" max="5123" width="95.85546875" style="403" customWidth="1"/>
    <col min="5124" max="5128" width="17.28515625" style="403" customWidth="1"/>
    <col min="5129" max="5129" width="19" style="403" customWidth="1"/>
    <col min="5130" max="5130" width="17.28515625" style="403" customWidth="1"/>
    <col min="5131" max="5131" width="19.5703125" style="403" customWidth="1"/>
    <col min="5132" max="5132" width="17.28515625" style="403" customWidth="1"/>
    <col min="5133" max="5133" width="19.5703125" style="403" customWidth="1"/>
    <col min="5134" max="5134" width="17.28515625" style="403" customWidth="1"/>
    <col min="5135" max="5135" width="0" style="403" hidden="1" customWidth="1"/>
    <col min="5136" max="5136" width="3.42578125" style="403" customWidth="1"/>
    <col min="5137" max="5137" width="9.140625" style="403" customWidth="1"/>
    <col min="5138" max="5138" width="21.28515625" style="403" customWidth="1"/>
    <col min="5139" max="5139" width="12.42578125" style="403" customWidth="1"/>
    <col min="5140" max="5376" width="9.140625" style="403"/>
    <col min="5377" max="5378" width="0" style="403" hidden="1" customWidth="1"/>
    <col min="5379" max="5379" width="95.85546875" style="403" customWidth="1"/>
    <col min="5380" max="5384" width="17.28515625" style="403" customWidth="1"/>
    <col min="5385" max="5385" width="19" style="403" customWidth="1"/>
    <col min="5386" max="5386" width="17.28515625" style="403" customWidth="1"/>
    <col min="5387" max="5387" width="19.5703125" style="403" customWidth="1"/>
    <col min="5388" max="5388" width="17.28515625" style="403" customWidth="1"/>
    <col min="5389" max="5389" width="19.5703125" style="403" customWidth="1"/>
    <col min="5390" max="5390" width="17.28515625" style="403" customWidth="1"/>
    <col min="5391" max="5391" width="0" style="403" hidden="1" customWidth="1"/>
    <col min="5392" max="5392" width="3.42578125" style="403" customWidth="1"/>
    <col min="5393" max="5393" width="9.140625" style="403" customWidth="1"/>
    <col min="5394" max="5394" width="21.28515625" style="403" customWidth="1"/>
    <col min="5395" max="5395" width="12.42578125" style="403" customWidth="1"/>
    <col min="5396" max="5632" width="9.140625" style="403"/>
    <col min="5633" max="5634" width="0" style="403" hidden="1" customWidth="1"/>
    <col min="5635" max="5635" width="95.85546875" style="403" customWidth="1"/>
    <col min="5636" max="5640" width="17.28515625" style="403" customWidth="1"/>
    <col min="5641" max="5641" width="19" style="403" customWidth="1"/>
    <col min="5642" max="5642" width="17.28515625" style="403" customWidth="1"/>
    <col min="5643" max="5643" width="19.5703125" style="403" customWidth="1"/>
    <col min="5644" max="5644" width="17.28515625" style="403" customWidth="1"/>
    <col min="5645" max="5645" width="19.5703125" style="403" customWidth="1"/>
    <col min="5646" max="5646" width="17.28515625" style="403" customWidth="1"/>
    <col min="5647" max="5647" width="0" style="403" hidden="1" customWidth="1"/>
    <col min="5648" max="5648" width="3.42578125" style="403" customWidth="1"/>
    <col min="5649" max="5649" width="9.140625" style="403" customWidth="1"/>
    <col min="5650" max="5650" width="21.28515625" style="403" customWidth="1"/>
    <col min="5651" max="5651" width="12.42578125" style="403" customWidth="1"/>
    <col min="5652" max="5888" width="9.140625" style="403"/>
    <col min="5889" max="5890" width="0" style="403" hidden="1" customWidth="1"/>
    <col min="5891" max="5891" width="95.85546875" style="403" customWidth="1"/>
    <col min="5892" max="5896" width="17.28515625" style="403" customWidth="1"/>
    <col min="5897" max="5897" width="19" style="403" customWidth="1"/>
    <col min="5898" max="5898" width="17.28515625" style="403" customWidth="1"/>
    <col min="5899" max="5899" width="19.5703125" style="403" customWidth="1"/>
    <col min="5900" max="5900" width="17.28515625" style="403" customWidth="1"/>
    <col min="5901" max="5901" width="19.5703125" style="403" customWidth="1"/>
    <col min="5902" max="5902" width="17.28515625" style="403" customWidth="1"/>
    <col min="5903" max="5903" width="0" style="403" hidden="1" customWidth="1"/>
    <col min="5904" max="5904" width="3.42578125" style="403" customWidth="1"/>
    <col min="5905" max="5905" width="9.140625" style="403" customWidth="1"/>
    <col min="5906" max="5906" width="21.28515625" style="403" customWidth="1"/>
    <col min="5907" max="5907" width="12.42578125" style="403" customWidth="1"/>
    <col min="5908" max="6144" width="9.140625" style="403"/>
    <col min="6145" max="6146" width="0" style="403" hidden="1" customWidth="1"/>
    <col min="6147" max="6147" width="95.85546875" style="403" customWidth="1"/>
    <col min="6148" max="6152" width="17.28515625" style="403" customWidth="1"/>
    <col min="6153" max="6153" width="19" style="403" customWidth="1"/>
    <col min="6154" max="6154" width="17.28515625" style="403" customWidth="1"/>
    <col min="6155" max="6155" width="19.5703125" style="403" customWidth="1"/>
    <col min="6156" max="6156" width="17.28515625" style="403" customWidth="1"/>
    <col min="6157" max="6157" width="19.5703125" style="403" customWidth="1"/>
    <col min="6158" max="6158" width="17.28515625" style="403" customWidth="1"/>
    <col min="6159" max="6159" width="0" style="403" hidden="1" customWidth="1"/>
    <col min="6160" max="6160" width="3.42578125" style="403" customWidth="1"/>
    <col min="6161" max="6161" width="9.140625" style="403" customWidth="1"/>
    <col min="6162" max="6162" width="21.28515625" style="403" customWidth="1"/>
    <col min="6163" max="6163" width="12.42578125" style="403" customWidth="1"/>
    <col min="6164" max="6400" width="9.140625" style="403"/>
    <col min="6401" max="6402" width="0" style="403" hidden="1" customWidth="1"/>
    <col min="6403" max="6403" width="95.85546875" style="403" customWidth="1"/>
    <col min="6404" max="6408" width="17.28515625" style="403" customWidth="1"/>
    <col min="6409" max="6409" width="19" style="403" customWidth="1"/>
    <col min="6410" max="6410" width="17.28515625" style="403" customWidth="1"/>
    <col min="6411" max="6411" width="19.5703125" style="403" customWidth="1"/>
    <col min="6412" max="6412" width="17.28515625" style="403" customWidth="1"/>
    <col min="6413" max="6413" width="19.5703125" style="403" customWidth="1"/>
    <col min="6414" max="6414" width="17.28515625" style="403" customWidth="1"/>
    <col min="6415" max="6415" width="0" style="403" hidden="1" customWidth="1"/>
    <col min="6416" max="6416" width="3.42578125" style="403" customWidth="1"/>
    <col min="6417" max="6417" width="9.140625" style="403" customWidth="1"/>
    <col min="6418" max="6418" width="21.28515625" style="403" customWidth="1"/>
    <col min="6419" max="6419" width="12.42578125" style="403" customWidth="1"/>
    <col min="6420" max="6656" width="9.140625" style="403"/>
    <col min="6657" max="6658" width="0" style="403" hidden="1" customWidth="1"/>
    <col min="6659" max="6659" width="95.85546875" style="403" customWidth="1"/>
    <col min="6660" max="6664" width="17.28515625" style="403" customWidth="1"/>
    <col min="6665" max="6665" width="19" style="403" customWidth="1"/>
    <col min="6666" max="6666" width="17.28515625" style="403" customWidth="1"/>
    <col min="6667" max="6667" width="19.5703125" style="403" customWidth="1"/>
    <col min="6668" max="6668" width="17.28515625" style="403" customWidth="1"/>
    <col min="6669" max="6669" width="19.5703125" style="403" customWidth="1"/>
    <col min="6670" max="6670" width="17.28515625" style="403" customWidth="1"/>
    <col min="6671" max="6671" width="0" style="403" hidden="1" customWidth="1"/>
    <col min="6672" max="6672" width="3.42578125" style="403" customWidth="1"/>
    <col min="6673" max="6673" width="9.140625" style="403" customWidth="1"/>
    <col min="6674" max="6674" width="21.28515625" style="403" customWidth="1"/>
    <col min="6675" max="6675" width="12.42578125" style="403" customWidth="1"/>
    <col min="6676" max="6912" width="9.140625" style="403"/>
    <col min="6913" max="6914" width="0" style="403" hidden="1" customWidth="1"/>
    <col min="6915" max="6915" width="95.85546875" style="403" customWidth="1"/>
    <col min="6916" max="6920" width="17.28515625" style="403" customWidth="1"/>
    <col min="6921" max="6921" width="19" style="403" customWidth="1"/>
    <col min="6922" max="6922" width="17.28515625" style="403" customWidth="1"/>
    <col min="6923" max="6923" width="19.5703125" style="403" customWidth="1"/>
    <col min="6924" max="6924" width="17.28515625" style="403" customWidth="1"/>
    <col min="6925" max="6925" width="19.5703125" style="403" customWidth="1"/>
    <col min="6926" max="6926" width="17.28515625" style="403" customWidth="1"/>
    <col min="6927" max="6927" width="0" style="403" hidden="1" customWidth="1"/>
    <col min="6928" max="6928" width="3.42578125" style="403" customWidth="1"/>
    <col min="6929" max="6929" width="9.140625" style="403" customWidth="1"/>
    <col min="6930" max="6930" width="21.28515625" style="403" customWidth="1"/>
    <col min="6931" max="6931" width="12.42578125" style="403" customWidth="1"/>
    <col min="6932" max="7168" width="9.140625" style="403"/>
    <col min="7169" max="7170" width="0" style="403" hidden="1" customWidth="1"/>
    <col min="7171" max="7171" width="95.85546875" style="403" customWidth="1"/>
    <col min="7172" max="7176" width="17.28515625" style="403" customWidth="1"/>
    <col min="7177" max="7177" width="19" style="403" customWidth="1"/>
    <col min="7178" max="7178" width="17.28515625" style="403" customWidth="1"/>
    <col min="7179" max="7179" width="19.5703125" style="403" customWidth="1"/>
    <col min="7180" max="7180" width="17.28515625" style="403" customWidth="1"/>
    <col min="7181" max="7181" width="19.5703125" style="403" customWidth="1"/>
    <col min="7182" max="7182" width="17.28515625" style="403" customWidth="1"/>
    <col min="7183" max="7183" width="0" style="403" hidden="1" customWidth="1"/>
    <col min="7184" max="7184" width="3.42578125" style="403" customWidth="1"/>
    <col min="7185" max="7185" width="9.140625" style="403" customWidth="1"/>
    <col min="7186" max="7186" width="21.28515625" style="403" customWidth="1"/>
    <col min="7187" max="7187" width="12.42578125" style="403" customWidth="1"/>
    <col min="7188" max="7424" width="9.140625" style="403"/>
    <col min="7425" max="7426" width="0" style="403" hidden="1" customWidth="1"/>
    <col min="7427" max="7427" width="95.85546875" style="403" customWidth="1"/>
    <col min="7428" max="7432" width="17.28515625" style="403" customWidth="1"/>
    <col min="7433" max="7433" width="19" style="403" customWidth="1"/>
    <col min="7434" max="7434" width="17.28515625" style="403" customWidth="1"/>
    <col min="7435" max="7435" width="19.5703125" style="403" customWidth="1"/>
    <col min="7436" max="7436" width="17.28515625" style="403" customWidth="1"/>
    <col min="7437" max="7437" width="19.5703125" style="403" customWidth="1"/>
    <col min="7438" max="7438" width="17.28515625" style="403" customWidth="1"/>
    <col min="7439" max="7439" width="0" style="403" hidden="1" customWidth="1"/>
    <col min="7440" max="7440" width="3.42578125" style="403" customWidth="1"/>
    <col min="7441" max="7441" width="9.140625" style="403" customWidth="1"/>
    <col min="7442" max="7442" width="21.28515625" style="403" customWidth="1"/>
    <col min="7443" max="7443" width="12.42578125" style="403" customWidth="1"/>
    <col min="7444" max="7680" width="9.140625" style="403"/>
    <col min="7681" max="7682" width="0" style="403" hidden="1" customWidth="1"/>
    <col min="7683" max="7683" width="95.85546875" style="403" customWidth="1"/>
    <col min="7684" max="7688" width="17.28515625" style="403" customWidth="1"/>
    <col min="7689" max="7689" width="19" style="403" customWidth="1"/>
    <col min="7690" max="7690" width="17.28515625" style="403" customWidth="1"/>
    <col min="7691" max="7691" width="19.5703125" style="403" customWidth="1"/>
    <col min="7692" max="7692" width="17.28515625" style="403" customWidth="1"/>
    <col min="7693" max="7693" width="19.5703125" style="403" customWidth="1"/>
    <col min="7694" max="7694" width="17.28515625" style="403" customWidth="1"/>
    <col min="7695" max="7695" width="0" style="403" hidden="1" customWidth="1"/>
    <col min="7696" max="7696" width="3.42578125" style="403" customWidth="1"/>
    <col min="7697" max="7697" width="9.140625" style="403" customWidth="1"/>
    <col min="7698" max="7698" width="21.28515625" style="403" customWidth="1"/>
    <col min="7699" max="7699" width="12.42578125" style="403" customWidth="1"/>
    <col min="7700" max="7936" width="9.140625" style="403"/>
    <col min="7937" max="7938" width="0" style="403" hidden="1" customWidth="1"/>
    <col min="7939" max="7939" width="95.85546875" style="403" customWidth="1"/>
    <col min="7940" max="7944" width="17.28515625" style="403" customWidth="1"/>
    <col min="7945" max="7945" width="19" style="403" customWidth="1"/>
    <col min="7946" max="7946" width="17.28515625" style="403" customWidth="1"/>
    <col min="7947" max="7947" width="19.5703125" style="403" customWidth="1"/>
    <col min="7948" max="7948" width="17.28515625" style="403" customWidth="1"/>
    <col min="7949" max="7949" width="19.5703125" style="403" customWidth="1"/>
    <col min="7950" max="7950" width="17.28515625" style="403" customWidth="1"/>
    <col min="7951" max="7951" width="0" style="403" hidden="1" customWidth="1"/>
    <col min="7952" max="7952" width="3.42578125" style="403" customWidth="1"/>
    <col min="7953" max="7953" width="9.140625" style="403" customWidth="1"/>
    <col min="7954" max="7954" width="21.28515625" style="403" customWidth="1"/>
    <col min="7955" max="7955" width="12.42578125" style="403" customWidth="1"/>
    <col min="7956" max="8192" width="9.140625" style="403"/>
    <col min="8193" max="8194" width="0" style="403" hidden="1" customWidth="1"/>
    <col min="8195" max="8195" width="95.85546875" style="403" customWidth="1"/>
    <col min="8196" max="8200" width="17.28515625" style="403" customWidth="1"/>
    <col min="8201" max="8201" width="19" style="403" customWidth="1"/>
    <col min="8202" max="8202" width="17.28515625" style="403" customWidth="1"/>
    <col min="8203" max="8203" width="19.5703125" style="403" customWidth="1"/>
    <col min="8204" max="8204" width="17.28515625" style="403" customWidth="1"/>
    <col min="8205" max="8205" width="19.5703125" style="403" customWidth="1"/>
    <col min="8206" max="8206" width="17.28515625" style="403" customWidth="1"/>
    <col min="8207" max="8207" width="0" style="403" hidden="1" customWidth="1"/>
    <col min="8208" max="8208" width="3.42578125" style="403" customWidth="1"/>
    <col min="8209" max="8209" width="9.140625" style="403" customWidth="1"/>
    <col min="8210" max="8210" width="21.28515625" style="403" customWidth="1"/>
    <col min="8211" max="8211" width="12.42578125" style="403" customWidth="1"/>
    <col min="8212" max="8448" width="9.140625" style="403"/>
    <col min="8449" max="8450" width="0" style="403" hidden="1" customWidth="1"/>
    <col min="8451" max="8451" width="95.85546875" style="403" customWidth="1"/>
    <col min="8452" max="8456" width="17.28515625" style="403" customWidth="1"/>
    <col min="8457" max="8457" width="19" style="403" customWidth="1"/>
    <col min="8458" max="8458" width="17.28515625" style="403" customWidth="1"/>
    <col min="8459" max="8459" width="19.5703125" style="403" customWidth="1"/>
    <col min="8460" max="8460" width="17.28515625" style="403" customWidth="1"/>
    <col min="8461" max="8461" width="19.5703125" style="403" customWidth="1"/>
    <col min="8462" max="8462" width="17.28515625" style="403" customWidth="1"/>
    <col min="8463" max="8463" width="0" style="403" hidden="1" customWidth="1"/>
    <col min="8464" max="8464" width="3.42578125" style="403" customWidth="1"/>
    <col min="8465" max="8465" width="9.140625" style="403" customWidth="1"/>
    <col min="8466" max="8466" width="21.28515625" style="403" customWidth="1"/>
    <col min="8467" max="8467" width="12.42578125" style="403" customWidth="1"/>
    <col min="8468" max="8704" width="9.140625" style="403"/>
    <col min="8705" max="8706" width="0" style="403" hidden="1" customWidth="1"/>
    <col min="8707" max="8707" width="95.85546875" style="403" customWidth="1"/>
    <col min="8708" max="8712" width="17.28515625" style="403" customWidth="1"/>
    <col min="8713" max="8713" width="19" style="403" customWidth="1"/>
    <col min="8714" max="8714" width="17.28515625" style="403" customWidth="1"/>
    <col min="8715" max="8715" width="19.5703125" style="403" customWidth="1"/>
    <col min="8716" max="8716" width="17.28515625" style="403" customWidth="1"/>
    <col min="8717" max="8717" width="19.5703125" style="403" customWidth="1"/>
    <col min="8718" max="8718" width="17.28515625" style="403" customWidth="1"/>
    <col min="8719" max="8719" width="0" style="403" hidden="1" customWidth="1"/>
    <col min="8720" max="8720" width="3.42578125" style="403" customWidth="1"/>
    <col min="8721" max="8721" width="9.140625" style="403" customWidth="1"/>
    <col min="8722" max="8722" width="21.28515625" style="403" customWidth="1"/>
    <col min="8723" max="8723" width="12.42578125" style="403" customWidth="1"/>
    <col min="8724" max="8960" width="9.140625" style="403"/>
    <col min="8961" max="8962" width="0" style="403" hidden="1" customWidth="1"/>
    <col min="8963" max="8963" width="95.85546875" style="403" customWidth="1"/>
    <col min="8964" max="8968" width="17.28515625" style="403" customWidth="1"/>
    <col min="8969" max="8969" width="19" style="403" customWidth="1"/>
    <col min="8970" max="8970" width="17.28515625" style="403" customWidth="1"/>
    <col min="8971" max="8971" width="19.5703125" style="403" customWidth="1"/>
    <col min="8972" max="8972" width="17.28515625" style="403" customWidth="1"/>
    <col min="8973" max="8973" width="19.5703125" style="403" customWidth="1"/>
    <col min="8974" max="8974" width="17.28515625" style="403" customWidth="1"/>
    <col min="8975" max="8975" width="0" style="403" hidden="1" customWidth="1"/>
    <col min="8976" max="8976" width="3.42578125" style="403" customWidth="1"/>
    <col min="8977" max="8977" width="9.140625" style="403" customWidth="1"/>
    <col min="8978" max="8978" width="21.28515625" style="403" customWidth="1"/>
    <col min="8979" max="8979" width="12.42578125" style="403" customWidth="1"/>
    <col min="8980" max="9216" width="9.140625" style="403"/>
    <col min="9217" max="9218" width="0" style="403" hidden="1" customWidth="1"/>
    <col min="9219" max="9219" width="95.85546875" style="403" customWidth="1"/>
    <col min="9220" max="9224" width="17.28515625" style="403" customWidth="1"/>
    <col min="9225" max="9225" width="19" style="403" customWidth="1"/>
    <col min="9226" max="9226" width="17.28515625" style="403" customWidth="1"/>
    <col min="9227" max="9227" width="19.5703125" style="403" customWidth="1"/>
    <col min="9228" max="9228" width="17.28515625" style="403" customWidth="1"/>
    <col min="9229" max="9229" width="19.5703125" style="403" customWidth="1"/>
    <col min="9230" max="9230" width="17.28515625" style="403" customWidth="1"/>
    <col min="9231" max="9231" width="0" style="403" hidden="1" customWidth="1"/>
    <col min="9232" max="9232" width="3.42578125" style="403" customWidth="1"/>
    <col min="9233" max="9233" width="9.140625" style="403" customWidth="1"/>
    <col min="9234" max="9234" width="21.28515625" style="403" customWidth="1"/>
    <col min="9235" max="9235" width="12.42578125" style="403" customWidth="1"/>
    <col min="9236" max="9472" width="9.140625" style="403"/>
    <col min="9473" max="9474" width="0" style="403" hidden="1" customWidth="1"/>
    <col min="9475" max="9475" width="95.85546875" style="403" customWidth="1"/>
    <col min="9476" max="9480" width="17.28515625" style="403" customWidth="1"/>
    <col min="9481" max="9481" width="19" style="403" customWidth="1"/>
    <col min="9482" max="9482" width="17.28515625" style="403" customWidth="1"/>
    <col min="9483" max="9483" width="19.5703125" style="403" customWidth="1"/>
    <col min="9484" max="9484" width="17.28515625" style="403" customWidth="1"/>
    <col min="9485" max="9485" width="19.5703125" style="403" customWidth="1"/>
    <col min="9486" max="9486" width="17.28515625" style="403" customWidth="1"/>
    <col min="9487" max="9487" width="0" style="403" hidden="1" customWidth="1"/>
    <col min="9488" max="9488" width="3.42578125" style="403" customWidth="1"/>
    <col min="9489" max="9489" width="9.140625" style="403" customWidth="1"/>
    <col min="9490" max="9490" width="21.28515625" style="403" customWidth="1"/>
    <col min="9491" max="9491" width="12.42578125" style="403" customWidth="1"/>
    <col min="9492" max="9728" width="9.140625" style="403"/>
    <col min="9729" max="9730" width="0" style="403" hidden="1" customWidth="1"/>
    <col min="9731" max="9731" width="95.85546875" style="403" customWidth="1"/>
    <col min="9732" max="9736" width="17.28515625" style="403" customWidth="1"/>
    <col min="9737" max="9737" width="19" style="403" customWidth="1"/>
    <col min="9738" max="9738" width="17.28515625" style="403" customWidth="1"/>
    <col min="9739" max="9739" width="19.5703125" style="403" customWidth="1"/>
    <col min="9740" max="9740" width="17.28515625" style="403" customWidth="1"/>
    <col min="9741" max="9741" width="19.5703125" style="403" customWidth="1"/>
    <col min="9742" max="9742" width="17.28515625" style="403" customWidth="1"/>
    <col min="9743" max="9743" width="0" style="403" hidden="1" customWidth="1"/>
    <col min="9744" max="9744" width="3.42578125" style="403" customWidth="1"/>
    <col min="9745" max="9745" width="9.140625" style="403" customWidth="1"/>
    <col min="9746" max="9746" width="21.28515625" style="403" customWidth="1"/>
    <col min="9747" max="9747" width="12.42578125" style="403" customWidth="1"/>
    <col min="9748" max="9984" width="9.140625" style="403"/>
    <col min="9985" max="9986" width="0" style="403" hidden="1" customWidth="1"/>
    <col min="9987" max="9987" width="95.85546875" style="403" customWidth="1"/>
    <col min="9988" max="9992" width="17.28515625" style="403" customWidth="1"/>
    <col min="9993" max="9993" width="19" style="403" customWidth="1"/>
    <col min="9994" max="9994" width="17.28515625" style="403" customWidth="1"/>
    <col min="9995" max="9995" width="19.5703125" style="403" customWidth="1"/>
    <col min="9996" max="9996" width="17.28515625" style="403" customWidth="1"/>
    <col min="9997" max="9997" width="19.5703125" style="403" customWidth="1"/>
    <col min="9998" max="9998" width="17.28515625" style="403" customWidth="1"/>
    <col min="9999" max="9999" width="0" style="403" hidden="1" customWidth="1"/>
    <col min="10000" max="10000" width="3.42578125" style="403" customWidth="1"/>
    <col min="10001" max="10001" width="9.140625" style="403" customWidth="1"/>
    <col min="10002" max="10002" width="21.28515625" style="403" customWidth="1"/>
    <col min="10003" max="10003" width="12.42578125" style="403" customWidth="1"/>
    <col min="10004" max="10240" width="9.140625" style="403"/>
    <col min="10241" max="10242" width="0" style="403" hidden="1" customWidth="1"/>
    <col min="10243" max="10243" width="95.85546875" style="403" customWidth="1"/>
    <col min="10244" max="10248" width="17.28515625" style="403" customWidth="1"/>
    <col min="10249" max="10249" width="19" style="403" customWidth="1"/>
    <col min="10250" max="10250" width="17.28515625" style="403" customWidth="1"/>
    <col min="10251" max="10251" width="19.5703125" style="403" customWidth="1"/>
    <col min="10252" max="10252" width="17.28515625" style="403" customWidth="1"/>
    <col min="10253" max="10253" width="19.5703125" style="403" customWidth="1"/>
    <col min="10254" max="10254" width="17.28515625" style="403" customWidth="1"/>
    <col min="10255" max="10255" width="0" style="403" hidden="1" customWidth="1"/>
    <col min="10256" max="10256" width="3.42578125" style="403" customWidth="1"/>
    <col min="10257" max="10257" width="9.140625" style="403" customWidth="1"/>
    <col min="10258" max="10258" width="21.28515625" style="403" customWidth="1"/>
    <col min="10259" max="10259" width="12.42578125" style="403" customWidth="1"/>
    <col min="10260" max="10496" width="9.140625" style="403"/>
    <col min="10497" max="10498" width="0" style="403" hidden="1" customWidth="1"/>
    <col min="10499" max="10499" width="95.85546875" style="403" customWidth="1"/>
    <col min="10500" max="10504" width="17.28515625" style="403" customWidth="1"/>
    <col min="10505" max="10505" width="19" style="403" customWidth="1"/>
    <col min="10506" max="10506" width="17.28515625" style="403" customWidth="1"/>
    <col min="10507" max="10507" width="19.5703125" style="403" customWidth="1"/>
    <col min="10508" max="10508" width="17.28515625" style="403" customWidth="1"/>
    <col min="10509" max="10509" width="19.5703125" style="403" customWidth="1"/>
    <col min="10510" max="10510" width="17.28515625" style="403" customWidth="1"/>
    <col min="10511" max="10511" width="0" style="403" hidden="1" customWidth="1"/>
    <col min="10512" max="10512" width="3.42578125" style="403" customWidth="1"/>
    <col min="10513" max="10513" width="9.140625" style="403" customWidth="1"/>
    <col min="10514" max="10514" width="21.28515625" style="403" customWidth="1"/>
    <col min="10515" max="10515" width="12.42578125" style="403" customWidth="1"/>
    <col min="10516" max="10752" width="9.140625" style="403"/>
    <col min="10753" max="10754" width="0" style="403" hidden="1" customWidth="1"/>
    <col min="10755" max="10755" width="95.85546875" style="403" customWidth="1"/>
    <col min="10756" max="10760" width="17.28515625" style="403" customWidth="1"/>
    <col min="10761" max="10761" width="19" style="403" customWidth="1"/>
    <col min="10762" max="10762" width="17.28515625" style="403" customWidth="1"/>
    <col min="10763" max="10763" width="19.5703125" style="403" customWidth="1"/>
    <col min="10764" max="10764" width="17.28515625" style="403" customWidth="1"/>
    <col min="10765" max="10765" width="19.5703125" style="403" customWidth="1"/>
    <col min="10766" max="10766" width="17.28515625" style="403" customWidth="1"/>
    <col min="10767" max="10767" width="0" style="403" hidden="1" customWidth="1"/>
    <col min="10768" max="10768" width="3.42578125" style="403" customWidth="1"/>
    <col min="10769" max="10769" width="9.140625" style="403" customWidth="1"/>
    <col min="10770" max="10770" width="21.28515625" style="403" customWidth="1"/>
    <col min="10771" max="10771" width="12.42578125" style="403" customWidth="1"/>
    <col min="10772" max="11008" width="9.140625" style="403"/>
    <col min="11009" max="11010" width="0" style="403" hidden="1" customWidth="1"/>
    <col min="11011" max="11011" width="95.85546875" style="403" customWidth="1"/>
    <col min="11012" max="11016" width="17.28515625" style="403" customWidth="1"/>
    <col min="11017" max="11017" width="19" style="403" customWidth="1"/>
    <col min="11018" max="11018" width="17.28515625" style="403" customWidth="1"/>
    <col min="11019" max="11019" width="19.5703125" style="403" customWidth="1"/>
    <col min="11020" max="11020" width="17.28515625" style="403" customWidth="1"/>
    <col min="11021" max="11021" width="19.5703125" style="403" customWidth="1"/>
    <col min="11022" max="11022" width="17.28515625" style="403" customWidth="1"/>
    <col min="11023" max="11023" width="0" style="403" hidden="1" customWidth="1"/>
    <col min="11024" max="11024" width="3.42578125" style="403" customWidth="1"/>
    <col min="11025" max="11025" width="9.140625" style="403" customWidth="1"/>
    <col min="11026" max="11026" width="21.28515625" style="403" customWidth="1"/>
    <col min="11027" max="11027" width="12.42578125" style="403" customWidth="1"/>
    <col min="11028" max="11264" width="9.140625" style="403"/>
    <col min="11265" max="11266" width="0" style="403" hidden="1" customWidth="1"/>
    <col min="11267" max="11267" width="95.85546875" style="403" customWidth="1"/>
    <col min="11268" max="11272" width="17.28515625" style="403" customWidth="1"/>
    <col min="11273" max="11273" width="19" style="403" customWidth="1"/>
    <col min="11274" max="11274" width="17.28515625" style="403" customWidth="1"/>
    <col min="11275" max="11275" width="19.5703125" style="403" customWidth="1"/>
    <col min="11276" max="11276" width="17.28515625" style="403" customWidth="1"/>
    <col min="11277" max="11277" width="19.5703125" style="403" customWidth="1"/>
    <col min="11278" max="11278" width="17.28515625" style="403" customWidth="1"/>
    <col min="11279" max="11279" width="0" style="403" hidden="1" customWidth="1"/>
    <col min="11280" max="11280" width="3.42578125" style="403" customWidth="1"/>
    <col min="11281" max="11281" width="9.140625" style="403" customWidth="1"/>
    <col min="11282" max="11282" width="21.28515625" style="403" customWidth="1"/>
    <col min="11283" max="11283" width="12.42578125" style="403" customWidth="1"/>
    <col min="11284" max="11520" width="9.140625" style="403"/>
    <col min="11521" max="11522" width="0" style="403" hidden="1" customWidth="1"/>
    <col min="11523" max="11523" width="95.85546875" style="403" customWidth="1"/>
    <col min="11524" max="11528" width="17.28515625" style="403" customWidth="1"/>
    <col min="11529" max="11529" width="19" style="403" customWidth="1"/>
    <col min="11530" max="11530" width="17.28515625" style="403" customWidth="1"/>
    <col min="11531" max="11531" width="19.5703125" style="403" customWidth="1"/>
    <col min="11532" max="11532" width="17.28515625" style="403" customWidth="1"/>
    <col min="11533" max="11533" width="19.5703125" style="403" customWidth="1"/>
    <col min="11534" max="11534" width="17.28515625" style="403" customWidth="1"/>
    <col min="11535" max="11535" width="0" style="403" hidden="1" customWidth="1"/>
    <col min="11536" max="11536" width="3.42578125" style="403" customWidth="1"/>
    <col min="11537" max="11537" width="9.140625" style="403" customWidth="1"/>
    <col min="11538" max="11538" width="21.28515625" style="403" customWidth="1"/>
    <col min="11539" max="11539" width="12.42578125" style="403" customWidth="1"/>
    <col min="11540" max="11776" width="9.140625" style="403"/>
    <col min="11777" max="11778" width="0" style="403" hidden="1" customWidth="1"/>
    <col min="11779" max="11779" width="95.85546875" style="403" customWidth="1"/>
    <col min="11780" max="11784" width="17.28515625" style="403" customWidth="1"/>
    <col min="11785" max="11785" width="19" style="403" customWidth="1"/>
    <col min="11786" max="11786" width="17.28515625" style="403" customWidth="1"/>
    <col min="11787" max="11787" width="19.5703125" style="403" customWidth="1"/>
    <col min="11788" max="11788" width="17.28515625" style="403" customWidth="1"/>
    <col min="11789" max="11789" width="19.5703125" style="403" customWidth="1"/>
    <col min="11790" max="11790" width="17.28515625" style="403" customWidth="1"/>
    <col min="11791" max="11791" width="0" style="403" hidden="1" customWidth="1"/>
    <col min="11792" max="11792" width="3.42578125" style="403" customWidth="1"/>
    <col min="11793" max="11793" width="9.140625" style="403" customWidth="1"/>
    <col min="11794" max="11794" width="21.28515625" style="403" customWidth="1"/>
    <col min="11795" max="11795" width="12.42578125" style="403" customWidth="1"/>
    <col min="11796" max="12032" width="9.140625" style="403"/>
    <col min="12033" max="12034" width="0" style="403" hidden="1" customWidth="1"/>
    <col min="12035" max="12035" width="95.85546875" style="403" customWidth="1"/>
    <col min="12036" max="12040" width="17.28515625" style="403" customWidth="1"/>
    <col min="12041" max="12041" width="19" style="403" customWidth="1"/>
    <col min="12042" max="12042" width="17.28515625" style="403" customWidth="1"/>
    <col min="12043" max="12043" width="19.5703125" style="403" customWidth="1"/>
    <col min="12044" max="12044" width="17.28515625" style="403" customWidth="1"/>
    <col min="12045" max="12045" width="19.5703125" style="403" customWidth="1"/>
    <col min="12046" max="12046" width="17.28515625" style="403" customWidth="1"/>
    <col min="12047" max="12047" width="0" style="403" hidden="1" customWidth="1"/>
    <col min="12048" max="12048" width="3.42578125" style="403" customWidth="1"/>
    <col min="12049" max="12049" width="9.140625" style="403" customWidth="1"/>
    <col min="12050" max="12050" width="21.28515625" style="403" customWidth="1"/>
    <col min="12051" max="12051" width="12.42578125" style="403" customWidth="1"/>
    <col min="12052" max="12288" width="9.140625" style="403"/>
    <col min="12289" max="12290" width="0" style="403" hidden="1" customWidth="1"/>
    <col min="12291" max="12291" width="95.85546875" style="403" customWidth="1"/>
    <col min="12292" max="12296" width="17.28515625" style="403" customWidth="1"/>
    <col min="12297" max="12297" width="19" style="403" customWidth="1"/>
    <col min="12298" max="12298" width="17.28515625" style="403" customWidth="1"/>
    <col min="12299" max="12299" width="19.5703125" style="403" customWidth="1"/>
    <col min="12300" max="12300" width="17.28515625" style="403" customWidth="1"/>
    <col min="12301" max="12301" width="19.5703125" style="403" customWidth="1"/>
    <col min="12302" max="12302" width="17.28515625" style="403" customWidth="1"/>
    <col min="12303" max="12303" width="0" style="403" hidden="1" customWidth="1"/>
    <col min="12304" max="12304" width="3.42578125" style="403" customWidth="1"/>
    <col min="12305" max="12305" width="9.140625" style="403" customWidth="1"/>
    <col min="12306" max="12306" width="21.28515625" style="403" customWidth="1"/>
    <col min="12307" max="12307" width="12.42578125" style="403" customWidth="1"/>
    <col min="12308" max="12544" width="9.140625" style="403"/>
    <col min="12545" max="12546" width="0" style="403" hidden="1" customWidth="1"/>
    <col min="12547" max="12547" width="95.85546875" style="403" customWidth="1"/>
    <col min="12548" max="12552" width="17.28515625" style="403" customWidth="1"/>
    <col min="12553" max="12553" width="19" style="403" customWidth="1"/>
    <col min="12554" max="12554" width="17.28515625" style="403" customWidth="1"/>
    <col min="12555" max="12555" width="19.5703125" style="403" customWidth="1"/>
    <col min="12556" max="12556" width="17.28515625" style="403" customWidth="1"/>
    <col min="12557" max="12557" width="19.5703125" style="403" customWidth="1"/>
    <col min="12558" max="12558" width="17.28515625" style="403" customWidth="1"/>
    <col min="12559" max="12559" width="0" style="403" hidden="1" customWidth="1"/>
    <col min="12560" max="12560" width="3.42578125" style="403" customWidth="1"/>
    <col min="12561" max="12561" width="9.140625" style="403" customWidth="1"/>
    <col min="12562" max="12562" width="21.28515625" style="403" customWidth="1"/>
    <col min="12563" max="12563" width="12.42578125" style="403" customWidth="1"/>
    <col min="12564" max="12800" width="9.140625" style="403"/>
    <col min="12801" max="12802" width="0" style="403" hidden="1" customWidth="1"/>
    <col min="12803" max="12803" width="95.85546875" style="403" customWidth="1"/>
    <col min="12804" max="12808" width="17.28515625" style="403" customWidth="1"/>
    <col min="12809" max="12809" width="19" style="403" customWidth="1"/>
    <col min="12810" max="12810" width="17.28515625" style="403" customWidth="1"/>
    <col min="12811" max="12811" width="19.5703125" style="403" customWidth="1"/>
    <col min="12812" max="12812" width="17.28515625" style="403" customWidth="1"/>
    <col min="12813" max="12813" width="19.5703125" style="403" customWidth="1"/>
    <col min="12814" max="12814" width="17.28515625" style="403" customWidth="1"/>
    <col min="12815" max="12815" width="0" style="403" hidden="1" customWidth="1"/>
    <col min="12816" max="12816" width="3.42578125" style="403" customWidth="1"/>
    <col min="12817" max="12817" width="9.140625" style="403" customWidth="1"/>
    <col min="12818" max="12818" width="21.28515625" style="403" customWidth="1"/>
    <col min="12819" max="12819" width="12.42578125" style="403" customWidth="1"/>
    <col min="12820" max="13056" width="9.140625" style="403"/>
    <col min="13057" max="13058" width="0" style="403" hidden="1" customWidth="1"/>
    <col min="13059" max="13059" width="95.85546875" style="403" customWidth="1"/>
    <col min="13060" max="13064" width="17.28515625" style="403" customWidth="1"/>
    <col min="13065" max="13065" width="19" style="403" customWidth="1"/>
    <col min="13066" max="13066" width="17.28515625" style="403" customWidth="1"/>
    <col min="13067" max="13067" width="19.5703125" style="403" customWidth="1"/>
    <col min="13068" max="13068" width="17.28515625" style="403" customWidth="1"/>
    <col min="13069" max="13069" width="19.5703125" style="403" customWidth="1"/>
    <col min="13070" max="13070" width="17.28515625" style="403" customWidth="1"/>
    <col min="13071" max="13071" width="0" style="403" hidden="1" customWidth="1"/>
    <col min="13072" max="13072" width="3.42578125" style="403" customWidth="1"/>
    <col min="13073" max="13073" width="9.140625" style="403" customWidth="1"/>
    <col min="13074" max="13074" width="21.28515625" style="403" customWidth="1"/>
    <col min="13075" max="13075" width="12.42578125" style="403" customWidth="1"/>
    <col min="13076" max="13312" width="9.140625" style="403"/>
    <col min="13313" max="13314" width="0" style="403" hidden="1" customWidth="1"/>
    <col min="13315" max="13315" width="95.85546875" style="403" customWidth="1"/>
    <col min="13316" max="13320" width="17.28515625" style="403" customWidth="1"/>
    <col min="13321" max="13321" width="19" style="403" customWidth="1"/>
    <col min="13322" max="13322" width="17.28515625" style="403" customWidth="1"/>
    <col min="13323" max="13323" width="19.5703125" style="403" customWidth="1"/>
    <col min="13324" max="13324" width="17.28515625" style="403" customWidth="1"/>
    <col min="13325" max="13325" width="19.5703125" style="403" customWidth="1"/>
    <col min="13326" max="13326" width="17.28515625" style="403" customWidth="1"/>
    <col min="13327" max="13327" width="0" style="403" hidden="1" customWidth="1"/>
    <col min="13328" max="13328" width="3.42578125" style="403" customWidth="1"/>
    <col min="13329" max="13329" width="9.140625" style="403" customWidth="1"/>
    <col min="13330" max="13330" width="21.28515625" style="403" customWidth="1"/>
    <col min="13331" max="13331" width="12.42578125" style="403" customWidth="1"/>
    <col min="13332" max="13568" width="9.140625" style="403"/>
    <col min="13569" max="13570" width="0" style="403" hidden="1" customWidth="1"/>
    <col min="13571" max="13571" width="95.85546875" style="403" customWidth="1"/>
    <col min="13572" max="13576" width="17.28515625" style="403" customWidth="1"/>
    <col min="13577" max="13577" width="19" style="403" customWidth="1"/>
    <col min="13578" max="13578" width="17.28515625" style="403" customWidth="1"/>
    <col min="13579" max="13579" width="19.5703125" style="403" customWidth="1"/>
    <col min="13580" max="13580" width="17.28515625" style="403" customWidth="1"/>
    <col min="13581" max="13581" width="19.5703125" style="403" customWidth="1"/>
    <col min="13582" max="13582" width="17.28515625" style="403" customWidth="1"/>
    <col min="13583" max="13583" width="0" style="403" hidden="1" customWidth="1"/>
    <col min="13584" max="13584" width="3.42578125" style="403" customWidth="1"/>
    <col min="13585" max="13585" width="9.140625" style="403" customWidth="1"/>
    <col min="13586" max="13586" width="21.28515625" style="403" customWidth="1"/>
    <col min="13587" max="13587" width="12.42578125" style="403" customWidth="1"/>
    <col min="13588" max="13824" width="9.140625" style="403"/>
    <col min="13825" max="13826" width="0" style="403" hidden="1" customWidth="1"/>
    <col min="13827" max="13827" width="95.85546875" style="403" customWidth="1"/>
    <col min="13828" max="13832" width="17.28515625" style="403" customWidth="1"/>
    <col min="13833" max="13833" width="19" style="403" customWidth="1"/>
    <col min="13834" max="13834" width="17.28515625" style="403" customWidth="1"/>
    <col min="13835" max="13835" width="19.5703125" style="403" customWidth="1"/>
    <col min="13836" max="13836" width="17.28515625" style="403" customWidth="1"/>
    <col min="13837" max="13837" width="19.5703125" style="403" customWidth="1"/>
    <col min="13838" max="13838" width="17.28515625" style="403" customWidth="1"/>
    <col min="13839" max="13839" width="0" style="403" hidden="1" customWidth="1"/>
    <col min="13840" max="13840" width="3.42578125" style="403" customWidth="1"/>
    <col min="13841" max="13841" width="9.140625" style="403" customWidth="1"/>
    <col min="13842" max="13842" width="21.28515625" style="403" customWidth="1"/>
    <col min="13843" max="13843" width="12.42578125" style="403" customWidth="1"/>
    <col min="13844" max="14080" width="9.140625" style="403"/>
    <col min="14081" max="14082" width="0" style="403" hidden="1" customWidth="1"/>
    <col min="14083" max="14083" width="95.85546875" style="403" customWidth="1"/>
    <col min="14084" max="14088" width="17.28515625" style="403" customWidth="1"/>
    <col min="14089" max="14089" width="19" style="403" customWidth="1"/>
    <col min="14090" max="14090" width="17.28515625" style="403" customWidth="1"/>
    <col min="14091" max="14091" width="19.5703125" style="403" customWidth="1"/>
    <col min="14092" max="14092" width="17.28515625" style="403" customWidth="1"/>
    <col min="14093" max="14093" width="19.5703125" style="403" customWidth="1"/>
    <col min="14094" max="14094" width="17.28515625" style="403" customWidth="1"/>
    <col min="14095" max="14095" width="0" style="403" hidden="1" customWidth="1"/>
    <col min="14096" max="14096" width="3.42578125" style="403" customWidth="1"/>
    <col min="14097" max="14097" width="9.140625" style="403" customWidth="1"/>
    <col min="14098" max="14098" width="21.28515625" style="403" customWidth="1"/>
    <col min="14099" max="14099" width="12.42578125" style="403" customWidth="1"/>
    <col min="14100" max="14336" width="9.140625" style="403"/>
    <col min="14337" max="14338" width="0" style="403" hidden="1" customWidth="1"/>
    <col min="14339" max="14339" width="95.85546875" style="403" customWidth="1"/>
    <col min="14340" max="14344" width="17.28515625" style="403" customWidth="1"/>
    <col min="14345" max="14345" width="19" style="403" customWidth="1"/>
    <col min="14346" max="14346" width="17.28515625" style="403" customWidth="1"/>
    <col min="14347" max="14347" width="19.5703125" style="403" customWidth="1"/>
    <col min="14348" max="14348" width="17.28515625" style="403" customWidth="1"/>
    <col min="14349" max="14349" width="19.5703125" style="403" customWidth="1"/>
    <col min="14350" max="14350" width="17.28515625" style="403" customWidth="1"/>
    <col min="14351" max="14351" width="0" style="403" hidden="1" customWidth="1"/>
    <col min="14352" max="14352" width="3.42578125" style="403" customWidth="1"/>
    <col min="14353" max="14353" width="9.140625" style="403" customWidth="1"/>
    <col min="14354" max="14354" width="21.28515625" style="403" customWidth="1"/>
    <col min="14355" max="14355" width="12.42578125" style="403" customWidth="1"/>
    <col min="14356" max="14592" width="9.140625" style="403"/>
    <col min="14593" max="14594" width="0" style="403" hidden="1" customWidth="1"/>
    <col min="14595" max="14595" width="95.85546875" style="403" customWidth="1"/>
    <col min="14596" max="14600" width="17.28515625" style="403" customWidth="1"/>
    <col min="14601" max="14601" width="19" style="403" customWidth="1"/>
    <col min="14602" max="14602" width="17.28515625" style="403" customWidth="1"/>
    <col min="14603" max="14603" width="19.5703125" style="403" customWidth="1"/>
    <col min="14604" max="14604" width="17.28515625" style="403" customWidth="1"/>
    <col min="14605" max="14605" width="19.5703125" style="403" customWidth="1"/>
    <col min="14606" max="14606" width="17.28515625" style="403" customWidth="1"/>
    <col min="14607" max="14607" width="0" style="403" hidden="1" customWidth="1"/>
    <col min="14608" max="14608" width="3.42578125" style="403" customWidth="1"/>
    <col min="14609" max="14609" width="9.140625" style="403" customWidth="1"/>
    <col min="14610" max="14610" width="21.28515625" style="403" customWidth="1"/>
    <col min="14611" max="14611" width="12.42578125" style="403" customWidth="1"/>
    <col min="14612" max="14848" width="9.140625" style="403"/>
    <col min="14849" max="14850" width="0" style="403" hidden="1" customWidth="1"/>
    <col min="14851" max="14851" width="95.85546875" style="403" customWidth="1"/>
    <col min="14852" max="14856" width="17.28515625" style="403" customWidth="1"/>
    <col min="14857" max="14857" width="19" style="403" customWidth="1"/>
    <col min="14858" max="14858" width="17.28515625" style="403" customWidth="1"/>
    <col min="14859" max="14859" width="19.5703125" style="403" customWidth="1"/>
    <col min="14860" max="14860" width="17.28515625" style="403" customWidth="1"/>
    <col min="14861" max="14861" width="19.5703125" style="403" customWidth="1"/>
    <col min="14862" max="14862" width="17.28515625" style="403" customWidth="1"/>
    <col min="14863" max="14863" width="0" style="403" hidden="1" customWidth="1"/>
    <col min="14864" max="14864" width="3.42578125" style="403" customWidth="1"/>
    <col min="14865" max="14865" width="9.140625" style="403" customWidth="1"/>
    <col min="14866" max="14866" width="21.28515625" style="403" customWidth="1"/>
    <col min="14867" max="14867" width="12.42578125" style="403" customWidth="1"/>
    <col min="14868" max="15104" width="9.140625" style="403"/>
    <col min="15105" max="15106" width="0" style="403" hidden="1" customWidth="1"/>
    <col min="15107" max="15107" width="95.85546875" style="403" customWidth="1"/>
    <col min="15108" max="15112" width="17.28515625" style="403" customWidth="1"/>
    <col min="15113" max="15113" width="19" style="403" customWidth="1"/>
    <col min="15114" max="15114" width="17.28515625" style="403" customWidth="1"/>
    <col min="15115" max="15115" width="19.5703125" style="403" customWidth="1"/>
    <col min="15116" max="15116" width="17.28515625" style="403" customWidth="1"/>
    <col min="15117" max="15117" width="19.5703125" style="403" customWidth="1"/>
    <col min="15118" max="15118" width="17.28515625" style="403" customWidth="1"/>
    <col min="15119" max="15119" width="0" style="403" hidden="1" customWidth="1"/>
    <col min="15120" max="15120" width="3.42578125" style="403" customWidth="1"/>
    <col min="15121" max="15121" width="9.140625" style="403" customWidth="1"/>
    <col min="15122" max="15122" width="21.28515625" style="403" customWidth="1"/>
    <col min="15123" max="15123" width="12.42578125" style="403" customWidth="1"/>
    <col min="15124" max="15360" width="9.140625" style="403"/>
    <col min="15361" max="15362" width="0" style="403" hidden="1" customWidth="1"/>
    <col min="15363" max="15363" width="95.85546875" style="403" customWidth="1"/>
    <col min="15364" max="15368" width="17.28515625" style="403" customWidth="1"/>
    <col min="15369" max="15369" width="19" style="403" customWidth="1"/>
    <col min="15370" max="15370" width="17.28515625" style="403" customWidth="1"/>
    <col min="15371" max="15371" width="19.5703125" style="403" customWidth="1"/>
    <col min="15372" max="15372" width="17.28515625" style="403" customWidth="1"/>
    <col min="15373" max="15373" width="19.5703125" style="403" customWidth="1"/>
    <col min="15374" max="15374" width="17.28515625" style="403" customWidth="1"/>
    <col min="15375" max="15375" width="0" style="403" hidden="1" customWidth="1"/>
    <col min="15376" max="15376" width="3.42578125" style="403" customWidth="1"/>
    <col min="15377" max="15377" width="9.140625" style="403" customWidth="1"/>
    <col min="15378" max="15378" width="21.28515625" style="403" customWidth="1"/>
    <col min="15379" max="15379" width="12.42578125" style="403" customWidth="1"/>
    <col min="15380" max="15616" width="9.140625" style="403"/>
    <col min="15617" max="15618" width="0" style="403" hidden="1" customWidth="1"/>
    <col min="15619" max="15619" width="95.85546875" style="403" customWidth="1"/>
    <col min="15620" max="15624" width="17.28515625" style="403" customWidth="1"/>
    <col min="15625" max="15625" width="19" style="403" customWidth="1"/>
    <col min="15626" max="15626" width="17.28515625" style="403" customWidth="1"/>
    <col min="15627" max="15627" width="19.5703125" style="403" customWidth="1"/>
    <col min="15628" max="15628" width="17.28515625" style="403" customWidth="1"/>
    <col min="15629" max="15629" width="19.5703125" style="403" customWidth="1"/>
    <col min="15630" max="15630" width="17.28515625" style="403" customWidth="1"/>
    <col min="15631" max="15631" width="0" style="403" hidden="1" customWidth="1"/>
    <col min="15632" max="15632" width="3.42578125" style="403" customWidth="1"/>
    <col min="15633" max="15633" width="9.140625" style="403" customWidth="1"/>
    <col min="15634" max="15634" width="21.28515625" style="403" customWidth="1"/>
    <col min="15635" max="15635" width="12.42578125" style="403" customWidth="1"/>
    <col min="15636" max="15872" width="9.140625" style="403"/>
    <col min="15873" max="15874" width="0" style="403" hidden="1" customWidth="1"/>
    <col min="15875" max="15875" width="95.85546875" style="403" customWidth="1"/>
    <col min="15876" max="15880" width="17.28515625" style="403" customWidth="1"/>
    <col min="15881" max="15881" width="19" style="403" customWidth="1"/>
    <col min="15882" max="15882" width="17.28515625" style="403" customWidth="1"/>
    <col min="15883" max="15883" width="19.5703125" style="403" customWidth="1"/>
    <col min="15884" max="15884" width="17.28515625" style="403" customWidth="1"/>
    <col min="15885" max="15885" width="19.5703125" style="403" customWidth="1"/>
    <col min="15886" max="15886" width="17.28515625" style="403" customWidth="1"/>
    <col min="15887" max="15887" width="0" style="403" hidden="1" customWidth="1"/>
    <col min="15888" max="15888" width="3.42578125" style="403" customWidth="1"/>
    <col min="15889" max="15889" width="9.140625" style="403" customWidth="1"/>
    <col min="15890" max="15890" width="21.28515625" style="403" customWidth="1"/>
    <col min="15891" max="15891" width="12.42578125" style="403" customWidth="1"/>
    <col min="15892" max="16128" width="9.140625" style="403"/>
    <col min="16129" max="16130" width="0" style="403" hidden="1" customWidth="1"/>
    <col min="16131" max="16131" width="95.85546875" style="403" customWidth="1"/>
    <col min="16132" max="16136" width="17.28515625" style="403" customWidth="1"/>
    <col min="16137" max="16137" width="19" style="403" customWidth="1"/>
    <col min="16138" max="16138" width="17.28515625" style="403" customWidth="1"/>
    <col min="16139" max="16139" width="19.5703125" style="403" customWidth="1"/>
    <col min="16140" max="16140" width="17.28515625" style="403" customWidth="1"/>
    <col min="16141" max="16141" width="19.5703125" style="403" customWidth="1"/>
    <col min="16142" max="16142" width="17.28515625" style="403" customWidth="1"/>
    <col min="16143" max="16143" width="0" style="403" hidden="1" customWidth="1"/>
    <col min="16144" max="16144" width="3.42578125" style="403" customWidth="1"/>
    <col min="16145" max="16145" width="9.140625" style="403" customWidth="1"/>
    <col min="16146" max="16146" width="21.28515625" style="403" customWidth="1"/>
    <col min="16147" max="16147" width="12.42578125" style="403" customWidth="1"/>
    <col min="16148" max="16384" width="9.140625" style="403"/>
  </cols>
  <sheetData>
    <row r="1" spans="1:18" s="1" customFormat="1" ht="7.5" hidden="1" customHeight="1">
      <c r="C1" s="108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10"/>
    </row>
    <row r="2" spans="1:18" s="1" customFormat="1" ht="39" customHeight="1">
      <c r="C2" s="808" t="s">
        <v>103</v>
      </c>
      <c r="D2" s="808"/>
      <c r="E2" s="808"/>
      <c r="F2" s="808"/>
      <c r="G2" s="808"/>
      <c r="H2" s="808"/>
      <c r="I2" s="808"/>
      <c r="J2" s="808"/>
      <c r="K2" s="808"/>
      <c r="L2" s="808"/>
      <c r="M2" s="808"/>
      <c r="N2" s="808"/>
      <c r="O2" s="489"/>
      <c r="P2" s="110"/>
    </row>
    <row r="3" spans="1:18" s="1" customFormat="1" ht="42.75" customHeight="1">
      <c r="C3" s="808" t="s">
        <v>104</v>
      </c>
      <c r="D3" s="808"/>
      <c r="E3" s="808"/>
      <c r="F3" s="808"/>
      <c r="G3" s="808"/>
      <c r="H3" s="808"/>
      <c r="I3" s="808"/>
      <c r="J3" s="808"/>
      <c r="K3" s="808"/>
      <c r="L3" s="808"/>
      <c r="M3" s="808"/>
      <c r="N3" s="808"/>
      <c r="O3" s="489"/>
      <c r="P3" s="110"/>
    </row>
    <row r="4" spans="1:18" s="1" customFormat="1" ht="0.75" customHeight="1">
      <c r="A4" s="1" t="s">
        <v>838</v>
      </c>
      <c r="C4" s="808" t="s">
        <v>838</v>
      </c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489"/>
      <c r="P4" s="110"/>
    </row>
    <row r="5" spans="1:18" s="33" customFormat="1" ht="45" customHeight="1">
      <c r="C5" s="809" t="s">
        <v>787</v>
      </c>
      <c r="D5" s="809"/>
      <c r="E5" s="809"/>
      <c r="F5" s="809"/>
      <c r="G5" s="809"/>
      <c r="H5" s="809"/>
      <c r="I5" s="809"/>
      <c r="J5" s="809"/>
      <c r="K5" s="809"/>
      <c r="L5" s="809"/>
      <c r="M5" s="809"/>
      <c r="N5" s="809"/>
      <c r="O5" s="490"/>
      <c r="P5" s="111"/>
    </row>
    <row r="6" spans="1:18" s="112" customFormat="1" ht="2.25" customHeight="1" thickBot="1">
      <c r="C6" s="113"/>
      <c r="D6" s="113"/>
      <c r="E6" s="113"/>
      <c r="F6" s="113"/>
      <c r="G6" s="113"/>
      <c r="H6" s="113"/>
      <c r="I6" s="113"/>
      <c r="J6" s="113"/>
      <c r="K6" s="113"/>
      <c r="L6" s="113"/>
      <c r="M6" s="113"/>
      <c r="N6" s="113"/>
      <c r="O6" s="113"/>
      <c r="P6" s="114"/>
    </row>
    <row r="7" spans="1:18" s="17" customFormat="1" ht="37.5" customHeight="1" thickTop="1" thickBot="1">
      <c r="C7" s="435"/>
      <c r="D7" s="693" t="s">
        <v>105</v>
      </c>
      <c r="E7" s="693" t="s">
        <v>106</v>
      </c>
      <c r="F7" s="693" t="s">
        <v>107</v>
      </c>
      <c r="G7" s="810" t="s">
        <v>108</v>
      </c>
      <c r="H7" s="810"/>
      <c r="I7" s="810" t="s">
        <v>674</v>
      </c>
      <c r="J7" s="810"/>
      <c r="K7" s="810" t="s">
        <v>778</v>
      </c>
      <c r="L7" s="810"/>
      <c r="M7" s="810" t="s">
        <v>847</v>
      </c>
      <c r="N7" s="810"/>
      <c r="O7" s="491"/>
      <c r="P7" s="491"/>
    </row>
    <row r="8" spans="1:18" s="17" customFormat="1" ht="36.75" customHeight="1" thickTop="1">
      <c r="C8" s="436"/>
      <c r="D8" s="692" t="s">
        <v>109</v>
      </c>
      <c r="E8" s="692" t="str">
        <f>"DIC"</f>
        <v>DIC</v>
      </c>
      <c r="F8" s="692" t="str">
        <f>"DIC"</f>
        <v>DIC</v>
      </c>
      <c r="G8" s="812" t="str">
        <f>"DIC"</f>
        <v>DIC</v>
      </c>
      <c r="H8" s="812"/>
      <c r="I8" s="813" t="s">
        <v>109</v>
      </c>
      <c r="J8" s="812"/>
      <c r="K8" s="812" t="str">
        <f>"DIC"</f>
        <v>DIC</v>
      </c>
      <c r="L8" s="812"/>
      <c r="M8" s="814" t="str">
        <f>UPPER("mar")</f>
        <v>MAR</v>
      </c>
      <c r="N8" s="814"/>
      <c r="O8" s="491" t="s">
        <v>742</v>
      </c>
      <c r="P8" s="491"/>
    </row>
    <row r="9" spans="1:18" s="17" customFormat="1" ht="1.5" customHeight="1">
      <c r="C9" s="437"/>
      <c r="D9" s="492"/>
      <c r="E9" s="492"/>
      <c r="F9" s="492"/>
      <c r="G9" s="492"/>
      <c r="H9" s="492"/>
      <c r="I9" s="492"/>
      <c r="J9" s="492"/>
      <c r="K9" s="492"/>
      <c r="L9" s="492"/>
      <c r="M9" s="492"/>
      <c r="N9" s="492"/>
      <c r="P9" s="491"/>
    </row>
    <row r="10" spans="1:18" s="115" customFormat="1" ht="36" customHeight="1">
      <c r="C10" s="438"/>
      <c r="D10" s="811" t="s">
        <v>12</v>
      </c>
      <c r="E10" s="811"/>
      <c r="F10" s="811"/>
      <c r="G10" s="493" t="s">
        <v>675</v>
      </c>
      <c r="H10" s="493" t="s">
        <v>676</v>
      </c>
      <c r="I10" s="493" t="s">
        <v>675</v>
      </c>
      <c r="J10" s="493" t="s">
        <v>676</v>
      </c>
      <c r="K10" s="493" t="s">
        <v>675</v>
      </c>
      <c r="L10" s="493" t="s">
        <v>676</v>
      </c>
      <c r="M10" s="493" t="s">
        <v>675</v>
      </c>
      <c r="N10" s="493" t="s">
        <v>676</v>
      </c>
      <c r="P10" s="491"/>
    </row>
    <row r="11" spans="1:18" s="115" customFormat="1" ht="35.25" customHeight="1">
      <c r="A11" s="115" t="s">
        <v>110</v>
      </c>
      <c r="B11" s="115" t="s">
        <v>111</v>
      </c>
      <c r="C11" s="494" t="s">
        <v>112</v>
      </c>
      <c r="D11" s="116">
        <v>45150897.487739995</v>
      </c>
      <c r="E11" s="116">
        <v>54556080.634240001</v>
      </c>
      <c r="F11" s="116">
        <v>54556080.634240001</v>
      </c>
      <c r="G11" s="116">
        <v>81017493.941249996</v>
      </c>
      <c r="H11" s="116">
        <v>7066800.6672499999</v>
      </c>
      <c r="I11" s="116">
        <v>96931715.502850011</v>
      </c>
      <c r="J11" s="116">
        <v>7437917.27018</v>
      </c>
      <c r="K11" s="116">
        <v>113162072.22272</v>
      </c>
      <c r="L11" s="116">
        <v>7767736.6857000003</v>
      </c>
      <c r="M11" s="116">
        <v>119966294.28837</v>
      </c>
      <c r="N11" s="116">
        <v>3581477.40759</v>
      </c>
      <c r="P11" s="491"/>
    </row>
    <row r="12" spans="1:18" s="115" customFormat="1" ht="35.25" customHeight="1">
      <c r="A12" s="115" t="s">
        <v>110</v>
      </c>
      <c r="B12" s="509" t="s">
        <v>113</v>
      </c>
      <c r="C12" s="495" t="s">
        <v>114</v>
      </c>
      <c r="D12" s="116">
        <v>44421766.969750002</v>
      </c>
      <c r="E12" s="116">
        <v>53943147.241530001</v>
      </c>
      <c r="F12" s="116">
        <v>53943147.241530001</v>
      </c>
      <c r="G12" s="116">
        <v>80285499.772719994</v>
      </c>
      <c r="H12" s="116">
        <v>6985714.8452099999</v>
      </c>
      <c r="I12" s="116">
        <v>95850682.265070006</v>
      </c>
      <c r="J12" s="116">
        <v>7336520.9377499996</v>
      </c>
      <c r="K12" s="116">
        <v>111464063.88201</v>
      </c>
      <c r="L12" s="116">
        <v>7609483.82699</v>
      </c>
      <c r="M12" s="116">
        <v>118214322.05541</v>
      </c>
      <c r="N12" s="116">
        <v>3495515.8162600002</v>
      </c>
      <c r="O12" s="116"/>
      <c r="P12" s="491"/>
      <c r="R12" s="116"/>
    </row>
    <row r="13" spans="1:18" s="115" customFormat="1" ht="35.25" customHeight="1">
      <c r="A13" s="115" t="s">
        <v>110</v>
      </c>
      <c r="B13" s="509" t="s">
        <v>115</v>
      </c>
      <c r="C13" s="495" t="s">
        <v>804</v>
      </c>
      <c r="D13" s="116">
        <v>729130.51798999996</v>
      </c>
      <c r="E13" s="116">
        <v>612933.39271000004</v>
      </c>
      <c r="F13" s="116">
        <v>612933.39271000004</v>
      </c>
      <c r="G13" s="116">
        <v>731994.16853000002</v>
      </c>
      <c r="H13" s="116">
        <v>81085.822040000014</v>
      </c>
      <c r="I13" s="116">
        <v>1081033.2377800001</v>
      </c>
      <c r="J13" s="116">
        <v>101396.33243000001</v>
      </c>
      <c r="K13" s="116">
        <v>1698008.3407100001</v>
      </c>
      <c r="L13" s="116">
        <v>158252.85871</v>
      </c>
      <c r="M13" s="116">
        <v>1751972.2329599999</v>
      </c>
      <c r="N13" s="116">
        <v>85961.591329999996</v>
      </c>
      <c r="O13" s="116"/>
      <c r="P13" s="491"/>
      <c r="R13" s="116"/>
    </row>
    <row r="14" spans="1:18" s="115" customFormat="1" ht="35.25" customHeight="1">
      <c r="A14" s="115" t="s">
        <v>110</v>
      </c>
      <c r="B14" s="403" t="s">
        <v>116</v>
      </c>
      <c r="C14" s="494" t="s">
        <v>117</v>
      </c>
      <c r="D14" s="116">
        <v>146905.58713</v>
      </c>
      <c r="E14" s="116">
        <v>210831.18809000001</v>
      </c>
      <c r="F14" s="116">
        <v>210831.18809000001</v>
      </c>
      <c r="G14" s="116">
        <v>380684.40444000001</v>
      </c>
      <c r="H14" s="116">
        <v>36153.330419999998</v>
      </c>
      <c r="I14" s="116">
        <v>448753.43556999997</v>
      </c>
      <c r="J14" s="116">
        <v>43161.160969999997</v>
      </c>
      <c r="K14" s="116">
        <v>547044.36848000006</v>
      </c>
      <c r="L14" s="116">
        <v>61714.799229999997</v>
      </c>
      <c r="M14" s="116">
        <v>766499.50237</v>
      </c>
      <c r="N14" s="116">
        <v>36096.12758</v>
      </c>
      <c r="O14" s="116"/>
      <c r="P14" s="491"/>
      <c r="R14" s="116"/>
    </row>
    <row r="15" spans="1:18" s="115" customFormat="1" ht="35.25" customHeight="1">
      <c r="A15" s="115" t="s">
        <v>110</v>
      </c>
      <c r="B15" s="403" t="s">
        <v>118</v>
      </c>
      <c r="C15" s="495" t="s">
        <v>119</v>
      </c>
      <c r="D15" s="116">
        <v>129924.61865</v>
      </c>
      <c r="E15" s="116">
        <v>177446.69261000003</v>
      </c>
      <c r="F15" s="116">
        <v>177446.69261000003</v>
      </c>
      <c r="G15" s="116">
        <v>363225.97944000002</v>
      </c>
      <c r="H15" s="116">
        <v>34286.930090000002</v>
      </c>
      <c r="I15" s="116">
        <v>424351.74252999999</v>
      </c>
      <c r="J15" s="116">
        <v>36131.73429</v>
      </c>
      <c r="K15" s="116">
        <v>486630.66687000002</v>
      </c>
      <c r="L15" s="116">
        <v>42613.050329999998</v>
      </c>
      <c r="M15" s="116">
        <v>644625.55339999998</v>
      </c>
      <c r="N15" s="116">
        <v>32863.692790000001</v>
      </c>
      <c r="O15" s="116"/>
      <c r="P15" s="491"/>
      <c r="R15" s="116"/>
    </row>
    <row r="16" spans="1:18" s="115" customFormat="1" ht="35.25" customHeight="1">
      <c r="A16" s="115" t="s">
        <v>110</v>
      </c>
      <c r="B16" s="509" t="s">
        <v>120</v>
      </c>
      <c r="C16" s="495" t="s">
        <v>121</v>
      </c>
      <c r="D16" s="116">
        <v>16980.96848</v>
      </c>
      <c r="E16" s="116">
        <v>33384.495479999998</v>
      </c>
      <c r="F16" s="116">
        <v>33384.495479999998</v>
      </c>
      <c r="G16" s="116">
        <v>17458.424999999999</v>
      </c>
      <c r="H16" s="116">
        <v>1866.4003300000002</v>
      </c>
      <c r="I16" s="116">
        <v>24401.693039999998</v>
      </c>
      <c r="J16" s="116">
        <v>7029.4266799999996</v>
      </c>
      <c r="K16" s="116">
        <v>60413.701609999996</v>
      </c>
      <c r="L16" s="116">
        <v>19101.748899999999</v>
      </c>
      <c r="M16" s="116">
        <v>121873.94897</v>
      </c>
      <c r="N16" s="116">
        <v>3232.4347900000002</v>
      </c>
      <c r="O16" s="116"/>
      <c r="P16" s="491"/>
      <c r="R16" s="116"/>
    </row>
    <row r="17" spans="1:18" s="115" customFormat="1" ht="35.25" customHeight="1">
      <c r="A17" s="115" t="s">
        <v>110</v>
      </c>
      <c r="B17" s="403" t="s">
        <v>122</v>
      </c>
      <c r="C17" s="494" t="s">
        <v>123</v>
      </c>
      <c r="D17" s="116">
        <v>612210.84355999995</v>
      </c>
      <c r="E17" s="116">
        <v>601153.15524999995</v>
      </c>
      <c r="F17" s="116">
        <v>601153.15524999995</v>
      </c>
      <c r="G17" s="116">
        <v>837444.99578999996</v>
      </c>
      <c r="H17" s="116">
        <v>59584.348310000001</v>
      </c>
      <c r="I17" s="116">
        <v>993613.37585000007</v>
      </c>
      <c r="J17" s="116">
        <v>91877.342480000007</v>
      </c>
      <c r="K17" s="116">
        <v>1197544.118</v>
      </c>
      <c r="L17" s="116">
        <v>129010.67701</v>
      </c>
      <c r="M17" s="116">
        <v>1334231.5918599998</v>
      </c>
      <c r="N17" s="116">
        <v>85739.000950000001</v>
      </c>
      <c r="O17" s="116"/>
      <c r="P17" s="491"/>
      <c r="R17" s="116"/>
    </row>
    <row r="18" spans="1:18" s="115" customFormat="1" ht="35.25" customHeight="1">
      <c r="A18" s="115" t="s">
        <v>110</v>
      </c>
      <c r="B18" s="403" t="s">
        <v>124</v>
      </c>
      <c r="C18" s="495" t="s">
        <v>125</v>
      </c>
      <c r="D18" s="116">
        <v>346573.60749999998</v>
      </c>
      <c r="E18" s="116">
        <v>413914.75541000004</v>
      </c>
      <c r="F18" s="116">
        <v>413914.75541000004</v>
      </c>
      <c r="G18" s="116">
        <v>640307.03163999994</v>
      </c>
      <c r="H18" s="116">
        <v>57251.58928</v>
      </c>
      <c r="I18" s="116">
        <v>811530.84753000003</v>
      </c>
      <c r="J18" s="116">
        <v>85577.397980000009</v>
      </c>
      <c r="K18" s="116">
        <v>1003172.65363</v>
      </c>
      <c r="L18" s="116">
        <v>120240.91034</v>
      </c>
      <c r="M18" s="116">
        <v>1120431.2611099998</v>
      </c>
      <c r="N18" s="116">
        <v>76155.740780000007</v>
      </c>
      <c r="O18" s="116"/>
      <c r="P18" s="491"/>
      <c r="R18" s="116"/>
    </row>
    <row r="19" spans="1:18" s="115" customFormat="1" ht="35.25" customHeight="1">
      <c r="A19" s="115" t="s">
        <v>110</v>
      </c>
      <c r="B19" s="509" t="s">
        <v>126</v>
      </c>
      <c r="C19" s="495" t="s">
        <v>127</v>
      </c>
      <c r="D19" s="116">
        <v>265637.23606000002</v>
      </c>
      <c r="E19" s="116">
        <v>187238.39984</v>
      </c>
      <c r="F19" s="116">
        <v>187238.39984</v>
      </c>
      <c r="G19" s="116">
        <v>197137.96415000001</v>
      </c>
      <c r="H19" s="116">
        <v>2332.7590299999997</v>
      </c>
      <c r="I19" s="116">
        <v>182082.52831999998</v>
      </c>
      <c r="J19" s="116">
        <v>6299.9444999999996</v>
      </c>
      <c r="K19" s="116">
        <v>194371.46437</v>
      </c>
      <c r="L19" s="116">
        <v>8769.7666699999991</v>
      </c>
      <c r="M19" s="116">
        <v>213800.33074999999</v>
      </c>
      <c r="N19" s="116">
        <v>9583.2601699999996</v>
      </c>
      <c r="O19" s="116"/>
      <c r="P19" s="491"/>
      <c r="R19" s="116"/>
    </row>
    <row r="20" spans="1:18" s="115" customFormat="1" ht="35.25" customHeight="1">
      <c r="A20" s="115" t="s">
        <v>110</v>
      </c>
      <c r="B20" s="403" t="s">
        <v>128</v>
      </c>
      <c r="C20" s="494" t="s">
        <v>129</v>
      </c>
      <c r="D20" s="116">
        <v>8019870.4957400002</v>
      </c>
      <c r="E20" s="116">
        <v>9696980.0709599983</v>
      </c>
      <c r="F20" s="116">
        <v>9696980.0709599983</v>
      </c>
      <c r="G20" s="116">
        <v>14694168.35413</v>
      </c>
      <c r="H20" s="116">
        <v>84872.874580000003</v>
      </c>
      <c r="I20" s="116">
        <v>18672350.202689998</v>
      </c>
      <c r="J20" s="116">
        <v>80447.576659999992</v>
      </c>
      <c r="K20" s="116">
        <v>22558357.576439999</v>
      </c>
      <c r="L20" s="116">
        <v>85233.749079999994</v>
      </c>
      <c r="M20" s="116">
        <v>21226024.660380002</v>
      </c>
      <c r="N20" s="116">
        <v>75645.80919</v>
      </c>
      <c r="O20" s="116"/>
      <c r="P20" s="491"/>
      <c r="R20" s="116"/>
    </row>
    <row r="21" spans="1:18" s="115" customFormat="1" ht="35.25" customHeight="1">
      <c r="A21" s="115" t="s">
        <v>110</v>
      </c>
      <c r="B21" s="403" t="s">
        <v>130</v>
      </c>
      <c r="C21" s="495" t="s">
        <v>131</v>
      </c>
      <c r="D21" s="116">
        <v>372802.71927</v>
      </c>
      <c r="E21" s="116">
        <v>484659.61911000003</v>
      </c>
      <c r="F21" s="116">
        <v>484659.61911000003</v>
      </c>
      <c r="G21" s="116">
        <v>745081.75219000003</v>
      </c>
      <c r="H21" s="116">
        <v>88808.425540000011</v>
      </c>
      <c r="I21" s="116">
        <v>849462.72996000003</v>
      </c>
      <c r="J21" s="116">
        <v>87449.688709999988</v>
      </c>
      <c r="K21" s="116">
        <v>961395.52714000002</v>
      </c>
      <c r="L21" s="116">
        <v>90918.891090000005</v>
      </c>
      <c r="M21" s="116">
        <v>1047053.7091399999</v>
      </c>
      <c r="N21" s="116">
        <v>52500.827420000001</v>
      </c>
      <c r="O21" s="116"/>
      <c r="P21" s="491"/>
      <c r="R21" s="116"/>
    </row>
    <row r="22" spans="1:18" s="115" customFormat="1" ht="35.25" customHeight="1">
      <c r="A22" s="115" t="s">
        <v>110</v>
      </c>
      <c r="B22" s="403" t="s">
        <v>132</v>
      </c>
      <c r="C22" s="496" t="s">
        <v>746</v>
      </c>
      <c r="D22" s="116">
        <v>-1510491.2151400002</v>
      </c>
      <c r="E22" s="116">
        <v>-1584577.0681099999</v>
      </c>
      <c r="F22" s="116">
        <v>-1584577.0681099999</v>
      </c>
      <c r="G22" s="116">
        <v>-2449616.7828099998</v>
      </c>
      <c r="H22" s="116">
        <v>-233568.00977</v>
      </c>
      <c r="I22" s="116">
        <v>-2691169.0303400001</v>
      </c>
      <c r="J22" s="116">
        <v>-264408.22674000001</v>
      </c>
      <c r="K22" s="116">
        <v>-2967362.5879499996</v>
      </c>
      <c r="L22" s="116">
        <v>-273391.76207999996</v>
      </c>
      <c r="M22" s="116">
        <v>-3225517.8718000003</v>
      </c>
      <c r="N22" s="116">
        <v>-146018.22288999998</v>
      </c>
      <c r="O22" s="116"/>
      <c r="P22" s="491"/>
      <c r="R22" s="116"/>
    </row>
    <row r="23" spans="1:18" s="115" customFormat="1" ht="35.25" customHeight="1">
      <c r="A23" s="115" t="s">
        <v>110</v>
      </c>
      <c r="B23" s="403" t="s">
        <v>133</v>
      </c>
      <c r="C23" s="497" t="s">
        <v>747</v>
      </c>
      <c r="D23" s="116">
        <v>52792195.918290004</v>
      </c>
      <c r="E23" s="116">
        <v>63965127.599529997</v>
      </c>
      <c r="F23" s="116">
        <v>63965127.599529997</v>
      </c>
      <c r="G23" s="116">
        <v>95225256.664990008</v>
      </c>
      <c r="H23" s="116">
        <v>7102651.6363300001</v>
      </c>
      <c r="I23" s="116">
        <v>115204726.21658</v>
      </c>
      <c r="J23" s="116">
        <v>7476444.81226</v>
      </c>
      <c r="K23" s="116">
        <v>135459051.22483</v>
      </c>
      <c r="L23" s="116">
        <v>7861223.0400299998</v>
      </c>
      <c r="M23" s="116">
        <v>141114585.88032001</v>
      </c>
      <c r="N23" s="116">
        <v>3685440.9498400004</v>
      </c>
      <c r="O23" s="116"/>
      <c r="P23" s="491"/>
      <c r="R23" s="116"/>
    </row>
    <row r="24" spans="1:18" s="17" customFormat="1" ht="9.75" thickBot="1">
      <c r="C24" s="117"/>
      <c r="D24" s="118"/>
      <c r="E24" s="118"/>
      <c r="F24" s="118"/>
      <c r="G24" s="118"/>
      <c r="H24" s="118"/>
      <c r="I24" s="118"/>
      <c r="J24" s="118"/>
      <c r="K24" s="118"/>
      <c r="L24" s="118"/>
      <c r="M24" s="118"/>
      <c r="N24" s="118"/>
      <c r="O24" s="498"/>
      <c r="P24" s="119"/>
    </row>
    <row r="25" spans="1:18" s="17" customFormat="1" ht="15.75" thickTop="1">
      <c r="C25" s="115" t="s">
        <v>748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19"/>
    </row>
    <row r="26" spans="1:18" s="17" customFormat="1" ht="15" customHeight="1">
      <c r="C26" s="115" t="s">
        <v>749</v>
      </c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19"/>
    </row>
    <row r="27" spans="1:18" s="17" customFormat="1" ht="15" customHeight="1">
      <c r="C27" s="115" t="s">
        <v>743</v>
      </c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19"/>
    </row>
    <row r="28" spans="1:18" s="17" customFormat="1" ht="12">
      <c r="C28" s="120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19"/>
    </row>
  </sheetData>
  <mergeCells count="13">
    <mergeCell ref="D10:F10"/>
    <mergeCell ref="I7:J7"/>
    <mergeCell ref="K7:L7"/>
    <mergeCell ref="M7:N7"/>
    <mergeCell ref="G8:H8"/>
    <mergeCell ref="I8:J8"/>
    <mergeCell ref="K8:L8"/>
    <mergeCell ref="M8:N8"/>
    <mergeCell ref="C2:N2"/>
    <mergeCell ref="C3:N3"/>
    <mergeCell ref="C4:N4"/>
    <mergeCell ref="C5:N5"/>
    <mergeCell ref="G7:H7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U11" sqref="U11"/>
    </sheetView>
  </sheetViews>
  <sheetFormatPr defaultColWidth="11.42578125" defaultRowHeight="15"/>
  <cols>
    <col min="1" max="1" width="38.28515625" style="20" customWidth="1"/>
    <col min="2" max="15" width="13.85546875" style="511" customWidth="1"/>
    <col min="16" max="16" width="14.140625" style="511" customWidth="1"/>
    <col min="17" max="17" width="12.140625" style="511" customWidth="1"/>
    <col min="18" max="18" width="2.5703125" style="149" customWidth="1"/>
    <col min="19" max="256" width="11.42578125" style="403"/>
    <col min="257" max="257" width="38.28515625" style="403" customWidth="1"/>
    <col min="258" max="271" width="13.85546875" style="403" customWidth="1"/>
    <col min="272" max="272" width="14.140625" style="403" customWidth="1"/>
    <col min="273" max="273" width="12.140625" style="403" customWidth="1"/>
    <col min="274" max="274" width="2.5703125" style="403" customWidth="1"/>
    <col min="275" max="512" width="11.42578125" style="403"/>
    <col min="513" max="513" width="38.28515625" style="403" customWidth="1"/>
    <col min="514" max="527" width="13.85546875" style="403" customWidth="1"/>
    <col min="528" max="528" width="14.140625" style="403" customWidth="1"/>
    <col min="529" max="529" width="12.140625" style="403" customWidth="1"/>
    <col min="530" max="530" width="2.5703125" style="403" customWidth="1"/>
    <col min="531" max="768" width="11.42578125" style="403"/>
    <col min="769" max="769" width="38.28515625" style="403" customWidth="1"/>
    <col min="770" max="783" width="13.85546875" style="403" customWidth="1"/>
    <col min="784" max="784" width="14.140625" style="403" customWidth="1"/>
    <col min="785" max="785" width="12.140625" style="403" customWidth="1"/>
    <col min="786" max="786" width="2.5703125" style="403" customWidth="1"/>
    <col min="787" max="1024" width="11.42578125" style="403"/>
    <col min="1025" max="1025" width="38.28515625" style="403" customWidth="1"/>
    <col min="1026" max="1039" width="13.85546875" style="403" customWidth="1"/>
    <col min="1040" max="1040" width="14.140625" style="403" customWidth="1"/>
    <col min="1041" max="1041" width="12.140625" style="403" customWidth="1"/>
    <col min="1042" max="1042" width="2.5703125" style="403" customWidth="1"/>
    <col min="1043" max="1280" width="11.42578125" style="403"/>
    <col min="1281" max="1281" width="38.28515625" style="403" customWidth="1"/>
    <col min="1282" max="1295" width="13.85546875" style="403" customWidth="1"/>
    <col min="1296" max="1296" width="14.140625" style="403" customWidth="1"/>
    <col min="1297" max="1297" width="12.140625" style="403" customWidth="1"/>
    <col min="1298" max="1298" width="2.5703125" style="403" customWidth="1"/>
    <col min="1299" max="1536" width="11.42578125" style="403"/>
    <col min="1537" max="1537" width="38.28515625" style="403" customWidth="1"/>
    <col min="1538" max="1551" width="13.85546875" style="403" customWidth="1"/>
    <col min="1552" max="1552" width="14.140625" style="403" customWidth="1"/>
    <col min="1553" max="1553" width="12.140625" style="403" customWidth="1"/>
    <col min="1554" max="1554" width="2.5703125" style="403" customWidth="1"/>
    <col min="1555" max="1792" width="11.42578125" style="403"/>
    <col min="1793" max="1793" width="38.28515625" style="403" customWidth="1"/>
    <col min="1794" max="1807" width="13.85546875" style="403" customWidth="1"/>
    <col min="1808" max="1808" width="14.140625" style="403" customWidth="1"/>
    <col min="1809" max="1809" width="12.140625" style="403" customWidth="1"/>
    <col min="1810" max="1810" width="2.5703125" style="403" customWidth="1"/>
    <col min="1811" max="2048" width="11.42578125" style="403"/>
    <col min="2049" max="2049" width="38.28515625" style="403" customWidth="1"/>
    <col min="2050" max="2063" width="13.85546875" style="403" customWidth="1"/>
    <col min="2064" max="2064" width="14.140625" style="403" customWidth="1"/>
    <col min="2065" max="2065" width="12.140625" style="403" customWidth="1"/>
    <col min="2066" max="2066" width="2.5703125" style="403" customWidth="1"/>
    <col min="2067" max="2304" width="11.42578125" style="403"/>
    <col min="2305" max="2305" width="38.28515625" style="403" customWidth="1"/>
    <col min="2306" max="2319" width="13.85546875" style="403" customWidth="1"/>
    <col min="2320" max="2320" width="14.140625" style="403" customWidth="1"/>
    <col min="2321" max="2321" width="12.140625" style="403" customWidth="1"/>
    <col min="2322" max="2322" width="2.5703125" style="403" customWidth="1"/>
    <col min="2323" max="2560" width="11.42578125" style="403"/>
    <col min="2561" max="2561" width="38.28515625" style="403" customWidth="1"/>
    <col min="2562" max="2575" width="13.85546875" style="403" customWidth="1"/>
    <col min="2576" max="2576" width="14.140625" style="403" customWidth="1"/>
    <col min="2577" max="2577" width="12.140625" style="403" customWidth="1"/>
    <col min="2578" max="2578" width="2.5703125" style="403" customWidth="1"/>
    <col min="2579" max="2816" width="11.42578125" style="403"/>
    <col min="2817" max="2817" width="38.28515625" style="403" customWidth="1"/>
    <col min="2818" max="2831" width="13.85546875" style="403" customWidth="1"/>
    <col min="2832" max="2832" width="14.140625" style="403" customWidth="1"/>
    <col min="2833" max="2833" width="12.140625" style="403" customWidth="1"/>
    <col min="2834" max="2834" width="2.5703125" style="403" customWidth="1"/>
    <col min="2835" max="3072" width="11.42578125" style="403"/>
    <col min="3073" max="3073" width="38.28515625" style="403" customWidth="1"/>
    <col min="3074" max="3087" width="13.85546875" style="403" customWidth="1"/>
    <col min="3088" max="3088" width="14.140625" style="403" customWidth="1"/>
    <col min="3089" max="3089" width="12.140625" style="403" customWidth="1"/>
    <col min="3090" max="3090" width="2.5703125" style="403" customWidth="1"/>
    <col min="3091" max="3328" width="11.42578125" style="403"/>
    <col min="3329" max="3329" width="38.28515625" style="403" customWidth="1"/>
    <col min="3330" max="3343" width="13.85546875" style="403" customWidth="1"/>
    <col min="3344" max="3344" width="14.140625" style="403" customWidth="1"/>
    <col min="3345" max="3345" width="12.140625" style="403" customWidth="1"/>
    <col min="3346" max="3346" width="2.5703125" style="403" customWidth="1"/>
    <col min="3347" max="3584" width="11.42578125" style="403"/>
    <col min="3585" max="3585" width="38.28515625" style="403" customWidth="1"/>
    <col min="3586" max="3599" width="13.85546875" style="403" customWidth="1"/>
    <col min="3600" max="3600" width="14.140625" style="403" customWidth="1"/>
    <col min="3601" max="3601" width="12.140625" style="403" customWidth="1"/>
    <col min="3602" max="3602" width="2.5703125" style="403" customWidth="1"/>
    <col min="3603" max="3840" width="11.42578125" style="403"/>
    <col min="3841" max="3841" width="38.28515625" style="403" customWidth="1"/>
    <col min="3842" max="3855" width="13.85546875" style="403" customWidth="1"/>
    <col min="3856" max="3856" width="14.140625" style="403" customWidth="1"/>
    <col min="3857" max="3857" width="12.140625" style="403" customWidth="1"/>
    <col min="3858" max="3858" width="2.5703125" style="403" customWidth="1"/>
    <col min="3859" max="4096" width="11.42578125" style="403"/>
    <col min="4097" max="4097" width="38.28515625" style="403" customWidth="1"/>
    <col min="4098" max="4111" width="13.85546875" style="403" customWidth="1"/>
    <col min="4112" max="4112" width="14.140625" style="403" customWidth="1"/>
    <col min="4113" max="4113" width="12.140625" style="403" customWidth="1"/>
    <col min="4114" max="4114" width="2.5703125" style="403" customWidth="1"/>
    <col min="4115" max="4352" width="11.42578125" style="403"/>
    <col min="4353" max="4353" width="38.28515625" style="403" customWidth="1"/>
    <col min="4354" max="4367" width="13.85546875" style="403" customWidth="1"/>
    <col min="4368" max="4368" width="14.140625" style="403" customWidth="1"/>
    <col min="4369" max="4369" width="12.140625" style="403" customWidth="1"/>
    <col min="4370" max="4370" width="2.5703125" style="403" customWidth="1"/>
    <col min="4371" max="4608" width="11.42578125" style="403"/>
    <col min="4609" max="4609" width="38.28515625" style="403" customWidth="1"/>
    <col min="4610" max="4623" width="13.85546875" style="403" customWidth="1"/>
    <col min="4624" max="4624" width="14.140625" style="403" customWidth="1"/>
    <col min="4625" max="4625" width="12.140625" style="403" customWidth="1"/>
    <col min="4626" max="4626" width="2.5703125" style="403" customWidth="1"/>
    <col min="4627" max="4864" width="11.42578125" style="403"/>
    <col min="4865" max="4865" width="38.28515625" style="403" customWidth="1"/>
    <col min="4866" max="4879" width="13.85546875" style="403" customWidth="1"/>
    <col min="4880" max="4880" width="14.140625" style="403" customWidth="1"/>
    <col min="4881" max="4881" width="12.140625" style="403" customWidth="1"/>
    <col min="4882" max="4882" width="2.5703125" style="403" customWidth="1"/>
    <col min="4883" max="5120" width="11.42578125" style="403"/>
    <col min="5121" max="5121" width="38.28515625" style="403" customWidth="1"/>
    <col min="5122" max="5135" width="13.85546875" style="403" customWidth="1"/>
    <col min="5136" max="5136" width="14.140625" style="403" customWidth="1"/>
    <col min="5137" max="5137" width="12.140625" style="403" customWidth="1"/>
    <col min="5138" max="5138" width="2.5703125" style="403" customWidth="1"/>
    <col min="5139" max="5376" width="11.42578125" style="403"/>
    <col min="5377" max="5377" width="38.28515625" style="403" customWidth="1"/>
    <col min="5378" max="5391" width="13.85546875" style="403" customWidth="1"/>
    <col min="5392" max="5392" width="14.140625" style="403" customWidth="1"/>
    <col min="5393" max="5393" width="12.140625" style="403" customWidth="1"/>
    <col min="5394" max="5394" width="2.5703125" style="403" customWidth="1"/>
    <col min="5395" max="5632" width="11.42578125" style="403"/>
    <col min="5633" max="5633" width="38.28515625" style="403" customWidth="1"/>
    <col min="5634" max="5647" width="13.85546875" style="403" customWidth="1"/>
    <col min="5648" max="5648" width="14.140625" style="403" customWidth="1"/>
    <col min="5649" max="5649" width="12.140625" style="403" customWidth="1"/>
    <col min="5650" max="5650" width="2.5703125" style="403" customWidth="1"/>
    <col min="5651" max="5888" width="11.42578125" style="403"/>
    <col min="5889" max="5889" width="38.28515625" style="403" customWidth="1"/>
    <col min="5890" max="5903" width="13.85546875" style="403" customWidth="1"/>
    <col min="5904" max="5904" width="14.140625" style="403" customWidth="1"/>
    <col min="5905" max="5905" width="12.140625" style="403" customWidth="1"/>
    <col min="5906" max="5906" width="2.5703125" style="403" customWidth="1"/>
    <col min="5907" max="6144" width="11.42578125" style="403"/>
    <col min="6145" max="6145" width="38.28515625" style="403" customWidth="1"/>
    <col min="6146" max="6159" width="13.85546875" style="403" customWidth="1"/>
    <col min="6160" max="6160" width="14.140625" style="403" customWidth="1"/>
    <col min="6161" max="6161" width="12.140625" style="403" customWidth="1"/>
    <col min="6162" max="6162" width="2.5703125" style="403" customWidth="1"/>
    <col min="6163" max="6400" width="11.42578125" style="403"/>
    <col min="6401" max="6401" width="38.28515625" style="403" customWidth="1"/>
    <col min="6402" max="6415" width="13.85546875" style="403" customWidth="1"/>
    <col min="6416" max="6416" width="14.140625" style="403" customWidth="1"/>
    <col min="6417" max="6417" width="12.140625" style="403" customWidth="1"/>
    <col min="6418" max="6418" width="2.5703125" style="403" customWidth="1"/>
    <col min="6419" max="6656" width="11.42578125" style="403"/>
    <col min="6657" max="6657" width="38.28515625" style="403" customWidth="1"/>
    <col min="6658" max="6671" width="13.85546875" style="403" customWidth="1"/>
    <col min="6672" max="6672" width="14.140625" style="403" customWidth="1"/>
    <col min="6673" max="6673" width="12.140625" style="403" customWidth="1"/>
    <col min="6674" max="6674" width="2.5703125" style="403" customWidth="1"/>
    <col min="6675" max="6912" width="11.42578125" style="403"/>
    <col min="6913" max="6913" width="38.28515625" style="403" customWidth="1"/>
    <col min="6914" max="6927" width="13.85546875" style="403" customWidth="1"/>
    <col min="6928" max="6928" width="14.140625" style="403" customWidth="1"/>
    <col min="6929" max="6929" width="12.140625" style="403" customWidth="1"/>
    <col min="6930" max="6930" width="2.5703125" style="403" customWidth="1"/>
    <col min="6931" max="7168" width="11.42578125" style="403"/>
    <col min="7169" max="7169" width="38.28515625" style="403" customWidth="1"/>
    <col min="7170" max="7183" width="13.85546875" style="403" customWidth="1"/>
    <col min="7184" max="7184" width="14.140625" style="403" customWidth="1"/>
    <col min="7185" max="7185" width="12.140625" style="403" customWidth="1"/>
    <col min="7186" max="7186" width="2.5703125" style="403" customWidth="1"/>
    <col min="7187" max="7424" width="11.42578125" style="403"/>
    <col min="7425" max="7425" width="38.28515625" style="403" customWidth="1"/>
    <col min="7426" max="7439" width="13.85546875" style="403" customWidth="1"/>
    <col min="7440" max="7440" width="14.140625" style="403" customWidth="1"/>
    <col min="7441" max="7441" width="12.140625" style="403" customWidth="1"/>
    <col min="7442" max="7442" width="2.5703125" style="403" customWidth="1"/>
    <col min="7443" max="7680" width="11.42578125" style="403"/>
    <col min="7681" max="7681" width="38.28515625" style="403" customWidth="1"/>
    <col min="7682" max="7695" width="13.85546875" style="403" customWidth="1"/>
    <col min="7696" max="7696" width="14.140625" style="403" customWidth="1"/>
    <col min="7697" max="7697" width="12.140625" style="403" customWidth="1"/>
    <col min="7698" max="7698" width="2.5703125" style="403" customWidth="1"/>
    <col min="7699" max="7936" width="11.42578125" style="403"/>
    <col min="7937" max="7937" width="38.28515625" style="403" customWidth="1"/>
    <col min="7938" max="7951" width="13.85546875" style="403" customWidth="1"/>
    <col min="7952" max="7952" width="14.140625" style="403" customWidth="1"/>
    <col min="7953" max="7953" width="12.140625" style="403" customWidth="1"/>
    <col min="7954" max="7954" width="2.5703125" style="403" customWidth="1"/>
    <col min="7955" max="8192" width="11.42578125" style="403"/>
    <col min="8193" max="8193" width="38.28515625" style="403" customWidth="1"/>
    <col min="8194" max="8207" width="13.85546875" style="403" customWidth="1"/>
    <col min="8208" max="8208" width="14.140625" style="403" customWidth="1"/>
    <col min="8209" max="8209" width="12.140625" style="403" customWidth="1"/>
    <col min="8210" max="8210" width="2.5703125" style="403" customWidth="1"/>
    <col min="8211" max="8448" width="11.42578125" style="403"/>
    <col min="8449" max="8449" width="38.28515625" style="403" customWidth="1"/>
    <col min="8450" max="8463" width="13.85546875" style="403" customWidth="1"/>
    <col min="8464" max="8464" width="14.140625" style="403" customWidth="1"/>
    <col min="8465" max="8465" width="12.140625" style="403" customWidth="1"/>
    <col min="8466" max="8466" width="2.5703125" style="403" customWidth="1"/>
    <col min="8467" max="8704" width="11.42578125" style="403"/>
    <col min="8705" max="8705" width="38.28515625" style="403" customWidth="1"/>
    <col min="8706" max="8719" width="13.85546875" style="403" customWidth="1"/>
    <col min="8720" max="8720" width="14.140625" style="403" customWidth="1"/>
    <col min="8721" max="8721" width="12.140625" style="403" customWidth="1"/>
    <col min="8722" max="8722" width="2.5703125" style="403" customWidth="1"/>
    <col min="8723" max="8960" width="11.42578125" style="403"/>
    <col min="8961" max="8961" width="38.28515625" style="403" customWidth="1"/>
    <col min="8962" max="8975" width="13.85546875" style="403" customWidth="1"/>
    <col min="8976" max="8976" width="14.140625" style="403" customWidth="1"/>
    <col min="8977" max="8977" width="12.140625" style="403" customWidth="1"/>
    <col min="8978" max="8978" width="2.5703125" style="403" customWidth="1"/>
    <col min="8979" max="9216" width="11.42578125" style="403"/>
    <col min="9217" max="9217" width="38.28515625" style="403" customWidth="1"/>
    <col min="9218" max="9231" width="13.85546875" style="403" customWidth="1"/>
    <col min="9232" max="9232" width="14.140625" style="403" customWidth="1"/>
    <col min="9233" max="9233" width="12.140625" style="403" customWidth="1"/>
    <col min="9234" max="9234" width="2.5703125" style="403" customWidth="1"/>
    <col min="9235" max="9472" width="11.42578125" style="403"/>
    <col min="9473" max="9473" width="38.28515625" style="403" customWidth="1"/>
    <col min="9474" max="9487" width="13.85546875" style="403" customWidth="1"/>
    <col min="9488" max="9488" width="14.140625" style="403" customWidth="1"/>
    <col min="9489" max="9489" width="12.140625" style="403" customWidth="1"/>
    <col min="9490" max="9490" width="2.5703125" style="403" customWidth="1"/>
    <col min="9491" max="9728" width="11.42578125" style="403"/>
    <col min="9729" max="9729" width="38.28515625" style="403" customWidth="1"/>
    <col min="9730" max="9743" width="13.85546875" style="403" customWidth="1"/>
    <col min="9744" max="9744" width="14.140625" style="403" customWidth="1"/>
    <col min="9745" max="9745" width="12.140625" style="403" customWidth="1"/>
    <col min="9746" max="9746" width="2.5703125" style="403" customWidth="1"/>
    <col min="9747" max="9984" width="11.42578125" style="403"/>
    <col min="9985" max="9985" width="38.28515625" style="403" customWidth="1"/>
    <col min="9986" max="9999" width="13.85546875" style="403" customWidth="1"/>
    <col min="10000" max="10000" width="14.140625" style="403" customWidth="1"/>
    <col min="10001" max="10001" width="12.140625" style="403" customWidth="1"/>
    <col min="10002" max="10002" width="2.5703125" style="403" customWidth="1"/>
    <col min="10003" max="10240" width="11.42578125" style="403"/>
    <col min="10241" max="10241" width="38.28515625" style="403" customWidth="1"/>
    <col min="10242" max="10255" width="13.85546875" style="403" customWidth="1"/>
    <col min="10256" max="10256" width="14.140625" style="403" customWidth="1"/>
    <col min="10257" max="10257" width="12.140625" style="403" customWidth="1"/>
    <col min="10258" max="10258" width="2.5703125" style="403" customWidth="1"/>
    <col min="10259" max="10496" width="11.42578125" style="403"/>
    <col min="10497" max="10497" width="38.28515625" style="403" customWidth="1"/>
    <col min="10498" max="10511" width="13.85546875" style="403" customWidth="1"/>
    <col min="10512" max="10512" width="14.140625" style="403" customWidth="1"/>
    <col min="10513" max="10513" width="12.140625" style="403" customWidth="1"/>
    <col min="10514" max="10514" width="2.5703125" style="403" customWidth="1"/>
    <col min="10515" max="10752" width="11.42578125" style="403"/>
    <col min="10753" max="10753" width="38.28515625" style="403" customWidth="1"/>
    <col min="10754" max="10767" width="13.85546875" style="403" customWidth="1"/>
    <col min="10768" max="10768" width="14.140625" style="403" customWidth="1"/>
    <col min="10769" max="10769" width="12.140625" style="403" customWidth="1"/>
    <col min="10770" max="10770" width="2.5703125" style="403" customWidth="1"/>
    <col min="10771" max="11008" width="11.42578125" style="403"/>
    <col min="11009" max="11009" width="38.28515625" style="403" customWidth="1"/>
    <col min="11010" max="11023" width="13.85546875" style="403" customWidth="1"/>
    <col min="11024" max="11024" width="14.140625" style="403" customWidth="1"/>
    <col min="11025" max="11025" width="12.140625" style="403" customWidth="1"/>
    <col min="11026" max="11026" width="2.5703125" style="403" customWidth="1"/>
    <col min="11027" max="11264" width="11.42578125" style="403"/>
    <col min="11265" max="11265" width="38.28515625" style="403" customWidth="1"/>
    <col min="11266" max="11279" width="13.85546875" style="403" customWidth="1"/>
    <col min="11280" max="11280" width="14.140625" style="403" customWidth="1"/>
    <col min="11281" max="11281" width="12.140625" style="403" customWidth="1"/>
    <col min="11282" max="11282" width="2.5703125" style="403" customWidth="1"/>
    <col min="11283" max="11520" width="11.42578125" style="403"/>
    <col min="11521" max="11521" width="38.28515625" style="403" customWidth="1"/>
    <col min="11522" max="11535" width="13.85546875" style="403" customWidth="1"/>
    <col min="11536" max="11536" width="14.140625" style="403" customWidth="1"/>
    <col min="11537" max="11537" width="12.140625" style="403" customWidth="1"/>
    <col min="11538" max="11538" width="2.5703125" style="403" customWidth="1"/>
    <col min="11539" max="11776" width="11.42578125" style="403"/>
    <col min="11777" max="11777" width="38.28515625" style="403" customWidth="1"/>
    <col min="11778" max="11791" width="13.85546875" style="403" customWidth="1"/>
    <col min="11792" max="11792" width="14.140625" style="403" customWidth="1"/>
    <col min="11793" max="11793" width="12.140625" style="403" customWidth="1"/>
    <col min="11794" max="11794" width="2.5703125" style="403" customWidth="1"/>
    <col min="11795" max="12032" width="11.42578125" style="403"/>
    <col min="12033" max="12033" width="38.28515625" style="403" customWidth="1"/>
    <col min="12034" max="12047" width="13.85546875" style="403" customWidth="1"/>
    <col min="12048" max="12048" width="14.140625" style="403" customWidth="1"/>
    <col min="12049" max="12049" width="12.140625" style="403" customWidth="1"/>
    <col min="12050" max="12050" width="2.5703125" style="403" customWidth="1"/>
    <col min="12051" max="12288" width="11.42578125" style="403"/>
    <col min="12289" max="12289" width="38.28515625" style="403" customWidth="1"/>
    <col min="12290" max="12303" width="13.85546875" style="403" customWidth="1"/>
    <col min="12304" max="12304" width="14.140625" style="403" customWidth="1"/>
    <col min="12305" max="12305" width="12.140625" style="403" customWidth="1"/>
    <col min="12306" max="12306" width="2.5703125" style="403" customWidth="1"/>
    <col min="12307" max="12544" width="11.42578125" style="403"/>
    <col min="12545" max="12545" width="38.28515625" style="403" customWidth="1"/>
    <col min="12546" max="12559" width="13.85546875" style="403" customWidth="1"/>
    <col min="12560" max="12560" width="14.140625" style="403" customWidth="1"/>
    <col min="12561" max="12561" width="12.140625" style="403" customWidth="1"/>
    <col min="12562" max="12562" width="2.5703125" style="403" customWidth="1"/>
    <col min="12563" max="12800" width="11.42578125" style="403"/>
    <col min="12801" max="12801" width="38.28515625" style="403" customWidth="1"/>
    <col min="12802" max="12815" width="13.85546875" style="403" customWidth="1"/>
    <col min="12816" max="12816" width="14.140625" style="403" customWidth="1"/>
    <col min="12817" max="12817" width="12.140625" style="403" customWidth="1"/>
    <col min="12818" max="12818" width="2.5703125" style="403" customWidth="1"/>
    <col min="12819" max="13056" width="11.42578125" style="403"/>
    <col min="13057" max="13057" width="38.28515625" style="403" customWidth="1"/>
    <col min="13058" max="13071" width="13.85546875" style="403" customWidth="1"/>
    <col min="13072" max="13072" width="14.140625" style="403" customWidth="1"/>
    <col min="13073" max="13073" width="12.140625" style="403" customWidth="1"/>
    <col min="13074" max="13074" width="2.5703125" style="403" customWidth="1"/>
    <col min="13075" max="13312" width="11.42578125" style="403"/>
    <col min="13313" max="13313" width="38.28515625" style="403" customWidth="1"/>
    <col min="13314" max="13327" width="13.85546875" style="403" customWidth="1"/>
    <col min="13328" max="13328" width="14.140625" style="403" customWidth="1"/>
    <col min="13329" max="13329" width="12.140625" style="403" customWidth="1"/>
    <col min="13330" max="13330" width="2.5703125" style="403" customWidth="1"/>
    <col min="13331" max="13568" width="11.42578125" style="403"/>
    <col min="13569" max="13569" width="38.28515625" style="403" customWidth="1"/>
    <col min="13570" max="13583" width="13.85546875" style="403" customWidth="1"/>
    <col min="13584" max="13584" width="14.140625" style="403" customWidth="1"/>
    <col min="13585" max="13585" width="12.140625" style="403" customWidth="1"/>
    <col min="13586" max="13586" width="2.5703125" style="403" customWidth="1"/>
    <col min="13587" max="13824" width="11.42578125" style="403"/>
    <col min="13825" max="13825" width="38.28515625" style="403" customWidth="1"/>
    <col min="13826" max="13839" width="13.85546875" style="403" customWidth="1"/>
    <col min="13840" max="13840" width="14.140625" style="403" customWidth="1"/>
    <col min="13841" max="13841" width="12.140625" style="403" customWidth="1"/>
    <col min="13842" max="13842" width="2.5703125" style="403" customWidth="1"/>
    <col min="13843" max="14080" width="11.42578125" style="403"/>
    <col min="14081" max="14081" width="38.28515625" style="403" customWidth="1"/>
    <col min="14082" max="14095" width="13.85546875" style="403" customWidth="1"/>
    <col min="14096" max="14096" width="14.140625" style="403" customWidth="1"/>
    <col min="14097" max="14097" width="12.140625" style="403" customWidth="1"/>
    <col min="14098" max="14098" width="2.5703125" style="403" customWidth="1"/>
    <col min="14099" max="14336" width="11.42578125" style="403"/>
    <col min="14337" max="14337" width="38.28515625" style="403" customWidth="1"/>
    <col min="14338" max="14351" width="13.85546875" style="403" customWidth="1"/>
    <col min="14352" max="14352" width="14.140625" style="403" customWidth="1"/>
    <col min="14353" max="14353" width="12.140625" style="403" customWidth="1"/>
    <col min="14354" max="14354" width="2.5703125" style="403" customWidth="1"/>
    <col min="14355" max="14592" width="11.42578125" style="403"/>
    <col min="14593" max="14593" width="38.28515625" style="403" customWidth="1"/>
    <col min="14594" max="14607" width="13.85546875" style="403" customWidth="1"/>
    <col min="14608" max="14608" width="14.140625" style="403" customWidth="1"/>
    <col min="14609" max="14609" width="12.140625" style="403" customWidth="1"/>
    <col min="14610" max="14610" width="2.5703125" style="403" customWidth="1"/>
    <col min="14611" max="14848" width="11.42578125" style="403"/>
    <col min="14849" max="14849" width="38.28515625" style="403" customWidth="1"/>
    <col min="14850" max="14863" width="13.85546875" style="403" customWidth="1"/>
    <col min="14864" max="14864" width="14.140625" style="403" customWidth="1"/>
    <col min="14865" max="14865" width="12.140625" style="403" customWidth="1"/>
    <col min="14866" max="14866" width="2.5703125" style="403" customWidth="1"/>
    <col min="14867" max="15104" width="11.42578125" style="403"/>
    <col min="15105" max="15105" width="38.28515625" style="403" customWidth="1"/>
    <col min="15106" max="15119" width="13.85546875" style="403" customWidth="1"/>
    <col min="15120" max="15120" width="14.140625" style="403" customWidth="1"/>
    <col min="15121" max="15121" width="12.140625" style="403" customWidth="1"/>
    <col min="15122" max="15122" width="2.5703125" style="403" customWidth="1"/>
    <col min="15123" max="15360" width="11.42578125" style="403"/>
    <col min="15361" max="15361" width="38.28515625" style="403" customWidth="1"/>
    <col min="15362" max="15375" width="13.85546875" style="403" customWidth="1"/>
    <col min="15376" max="15376" width="14.140625" style="403" customWidth="1"/>
    <col min="15377" max="15377" width="12.140625" style="403" customWidth="1"/>
    <col min="15378" max="15378" width="2.5703125" style="403" customWidth="1"/>
    <col min="15379" max="15616" width="11.42578125" style="403"/>
    <col min="15617" max="15617" width="38.28515625" style="403" customWidth="1"/>
    <col min="15618" max="15631" width="13.85546875" style="403" customWidth="1"/>
    <col min="15632" max="15632" width="14.140625" style="403" customWidth="1"/>
    <col min="15633" max="15633" width="12.140625" style="403" customWidth="1"/>
    <col min="15634" max="15634" width="2.5703125" style="403" customWidth="1"/>
    <col min="15635" max="15872" width="11.42578125" style="403"/>
    <col min="15873" max="15873" width="38.28515625" style="403" customWidth="1"/>
    <col min="15874" max="15887" width="13.85546875" style="403" customWidth="1"/>
    <col min="15888" max="15888" width="14.140625" style="403" customWidth="1"/>
    <col min="15889" max="15889" width="12.140625" style="403" customWidth="1"/>
    <col min="15890" max="15890" width="2.5703125" style="403" customWidth="1"/>
    <col min="15891" max="16128" width="11.42578125" style="403"/>
    <col min="16129" max="16129" width="38.28515625" style="403" customWidth="1"/>
    <col min="16130" max="16143" width="13.85546875" style="403" customWidth="1"/>
    <col min="16144" max="16144" width="14.140625" style="403" customWidth="1"/>
    <col min="16145" max="16145" width="12.140625" style="403" customWidth="1"/>
    <col min="16146" max="16146" width="2.5703125" style="403" customWidth="1"/>
    <col min="16147" max="16384" width="11.42578125" style="403"/>
  </cols>
  <sheetData>
    <row r="1" spans="1:18" s="1" customFormat="1" ht="3.75" customHeight="1">
      <c r="A1" s="122">
        <v>0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</row>
    <row r="2" spans="1:18" s="1" customFormat="1" ht="38.25" customHeight="1">
      <c r="A2" s="817" t="s">
        <v>590</v>
      </c>
      <c r="B2" s="817"/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817"/>
      <c r="O2" s="817"/>
      <c r="P2" s="817"/>
      <c r="Q2" s="817"/>
    </row>
    <row r="3" spans="1:18" s="1" customFormat="1" ht="20.25" customHeight="1">
      <c r="A3" s="817" t="s">
        <v>134</v>
      </c>
      <c r="B3" s="817"/>
      <c r="C3" s="817"/>
      <c r="D3" s="817"/>
      <c r="E3" s="817"/>
      <c r="F3" s="817"/>
      <c r="G3" s="817"/>
      <c r="H3" s="817"/>
      <c r="I3" s="817"/>
      <c r="J3" s="817"/>
      <c r="K3" s="817"/>
      <c r="L3" s="817"/>
      <c r="M3" s="817"/>
      <c r="N3" s="817"/>
      <c r="O3" s="817"/>
      <c r="P3" s="817"/>
      <c r="Q3" s="817"/>
    </row>
    <row r="4" spans="1:18" s="1" customFormat="1" ht="20.25" customHeight="1">
      <c r="A4" s="817" t="s">
        <v>838</v>
      </c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817"/>
      <c r="O4" s="817"/>
      <c r="P4" s="817"/>
      <c r="Q4" s="817"/>
    </row>
    <row r="5" spans="1:18" s="33" customFormat="1" ht="39" customHeight="1">
      <c r="A5" s="818" t="s">
        <v>787</v>
      </c>
      <c r="B5" s="818"/>
      <c r="C5" s="818"/>
      <c r="D5" s="818"/>
      <c r="E5" s="818"/>
      <c r="F5" s="818"/>
      <c r="G5" s="818"/>
      <c r="H5" s="818"/>
      <c r="I5" s="818"/>
      <c r="J5" s="818"/>
      <c r="K5" s="818"/>
      <c r="L5" s="818"/>
      <c r="M5" s="818"/>
      <c r="N5" s="818"/>
      <c r="O5" s="818"/>
      <c r="P5" s="818"/>
      <c r="Q5" s="818"/>
    </row>
    <row r="6" spans="1:18" ht="7.5" customHeight="1">
      <c r="A6" s="124"/>
      <c r="R6" s="403"/>
    </row>
    <row r="7" spans="1:18" ht="10.5" customHeight="1" thickBot="1">
      <c r="A7" s="125"/>
      <c r="B7" s="126"/>
      <c r="C7" s="126"/>
      <c r="D7" s="126"/>
      <c r="E7" s="126"/>
      <c r="F7" s="126"/>
      <c r="G7" s="512"/>
      <c r="H7" s="512"/>
      <c r="I7" s="512"/>
      <c r="J7" s="513"/>
      <c r="K7" s="512"/>
      <c r="L7" s="512"/>
      <c r="M7" s="512"/>
      <c r="N7" s="512"/>
      <c r="O7" s="512"/>
      <c r="P7" s="512"/>
      <c r="Q7" s="512"/>
      <c r="R7" s="403"/>
    </row>
    <row r="8" spans="1:18" ht="51" customHeight="1" thickTop="1" thickBot="1">
      <c r="A8" s="129"/>
      <c r="B8" s="514" t="s">
        <v>46</v>
      </c>
      <c r="C8" s="514" t="s">
        <v>52</v>
      </c>
      <c r="D8" s="514" t="s">
        <v>47</v>
      </c>
      <c r="E8" s="514" t="s">
        <v>51</v>
      </c>
      <c r="F8" s="514" t="s">
        <v>48</v>
      </c>
      <c r="G8" s="514" t="s">
        <v>55</v>
      </c>
      <c r="H8" s="514" t="s">
        <v>53</v>
      </c>
      <c r="I8" s="514" t="s">
        <v>54</v>
      </c>
      <c r="J8" s="514" t="s">
        <v>49</v>
      </c>
      <c r="K8" s="514" t="s">
        <v>50</v>
      </c>
      <c r="L8" s="514" t="s">
        <v>56</v>
      </c>
      <c r="M8" s="514" t="s">
        <v>57</v>
      </c>
      <c r="N8" s="514" t="s">
        <v>585</v>
      </c>
      <c r="O8" s="514" t="s">
        <v>584</v>
      </c>
      <c r="P8" s="515" t="s">
        <v>135</v>
      </c>
      <c r="Q8" s="516" t="s">
        <v>11</v>
      </c>
      <c r="R8" s="403"/>
    </row>
    <row r="9" spans="1:18" ht="32.25" customHeight="1" thickTop="1">
      <c r="A9" s="130" t="s">
        <v>136</v>
      </c>
      <c r="B9" s="131">
        <v>17662440.176419999</v>
      </c>
      <c r="C9" s="131">
        <v>14146190.19551</v>
      </c>
      <c r="D9" s="131">
        <v>24016059.399700001</v>
      </c>
      <c r="E9" s="131">
        <v>16544276.78098</v>
      </c>
      <c r="F9" s="131">
        <v>14357870.704840001</v>
      </c>
      <c r="G9" s="131">
        <v>7300001.5948000001</v>
      </c>
      <c r="H9" s="131">
        <v>6827478.2910000002</v>
      </c>
      <c r="I9" s="131">
        <v>9057362.0147000011</v>
      </c>
      <c r="J9" s="131">
        <v>185654.82201</v>
      </c>
      <c r="K9" s="131">
        <v>583463.38628999994</v>
      </c>
      <c r="L9" s="131">
        <v>8864865.0576900002</v>
      </c>
      <c r="M9" s="131">
        <v>2633072.9685200001</v>
      </c>
      <c r="N9" s="131">
        <v>10160413.936829999</v>
      </c>
      <c r="O9" s="131">
        <v>6585141.5530399997</v>
      </c>
      <c r="P9" s="131">
        <v>138924290.88233</v>
      </c>
      <c r="Q9" s="132">
        <v>0.96998777003301828</v>
      </c>
      <c r="R9" s="403"/>
    </row>
    <row r="10" spans="1:18" ht="32.25" customHeight="1">
      <c r="A10" s="130" t="s">
        <v>137</v>
      </c>
      <c r="B10" s="131">
        <v>82261.345489999992</v>
      </c>
      <c r="C10" s="131">
        <v>61707.659719999996</v>
      </c>
      <c r="D10" s="131">
        <v>73257.898090000002</v>
      </c>
      <c r="E10" s="131">
        <v>37198.495659999993</v>
      </c>
      <c r="F10" s="131">
        <v>48977.706439999994</v>
      </c>
      <c r="G10" s="131">
        <v>25306.921059999997</v>
      </c>
      <c r="H10" s="131">
        <v>33672.80659</v>
      </c>
      <c r="I10" s="131">
        <v>64884.194909999998</v>
      </c>
      <c r="J10" s="131">
        <v>673.47574999999995</v>
      </c>
      <c r="K10" s="131">
        <v>528.54627000000005</v>
      </c>
      <c r="L10" s="131">
        <v>60076.283590000006</v>
      </c>
      <c r="M10" s="131">
        <v>7699.6677199999995</v>
      </c>
      <c r="N10" s="131">
        <v>14944.997949999999</v>
      </c>
      <c r="O10" s="131">
        <v>18391.65668</v>
      </c>
      <c r="P10" s="131">
        <v>529581.65591999993</v>
      </c>
      <c r="Q10" s="132">
        <v>3.6976091525371298E-3</v>
      </c>
      <c r="R10" s="403"/>
    </row>
    <row r="11" spans="1:18" ht="32.25" customHeight="1">
      <c r="A11" s="130" t="s">
        <v>138</v>
      </c>
      <c r="B11" s="131">
        <v>212990.93394999998</v>
      </c>
      <c r="C11" s="131">
        <v>176213.44547999999</v>
      </c>
      <c r="D11" s="131">
        <v>343561.10420999996</v>
      </c>
      <c r="E11" s="131">
        <v>356279.95393000002</v>
      </c>
      <c r="F11" s="131">
        <v>169466.57120999999</v>
      </c>
      <c r="G11" s="131">
        <v>83048.538849999997</v>
      </c>
      <c r="H11" s="131">
        <v>115982.51646</v>
      </c>
      <c r="I11" s="131">
        <v>8070.4106400000001</v>
      </c>
      <c r="J11" s="131">
        <v>25.827390000000001</v>
      </c>
      <c r="K11" s="131">
        <v>0</v>
      </c>
      <c r="L11" s="131">
        <v>76361.514650000012</v>
      </c>
      <c r="M11" s="131">
        <v>37427.815860000002</v>
      </c>
      <c r="N11" s="131">
        <v>60756.826700000005</v>
      </c>
      <c r="O11" s="131">
        <v>30945.033390000001</v>
      </c>
      <c r="P11" s="131">
        <v>1671130.49272</v>
      </c>
      <c r="Q11" s="132">
        <v>1.1668054087392332E-2</v>
      </c>
      <c r="R11" s="403"/>
    </row>
    <row r="12" spans="1:18" ht="32.25" customHeight="1">
      <c r="A12" s="130" t="s">
        <v>139</v>
      </c>
      <c r="B12" s="131">
        <v>5895.0201299999999</v>
      </c>
      <c r="C12" s="131">
        <v>6208.9225099999994</v>
      </c>
      <c r="D12" s="131">
        <v>9253.0144</v>
      </c>
      <c r="E12" s="131">
        <v>8213.2803700000004</v>
      </c>
      <c r="F12" s="131">
        <v>6046.0340400000005</v>
      </c>
      <c r="G12" s="131">
        <v>2907.5413599999997</v>
      </c>
      <c r="H12" s="131">
        <v>2585.3283199999996</v>
      </c>
      <c r="I12" s="131">
        <v>370.27906000000002</v>
      </c>
      <c r="J12" s="131">
        <v>1.50729</v>
      </c>
      <c r="K12" s="131">
        <v>0</v>
      </c>
      <c r="L12" s="131">
        <v>3399.6770000000001</v>
      </c>
      <c r="M12" s="131">
        <v>1232.71594</v>
      </c>
      <c r="N12" s="131">
        <v>2107.0054700000001</v>
      </c>
      <c r="O12" s="131">
        <v>1095.4061299999998</v>
      </c>
      <c r="P12" s="131">
        <v>49315.73202000001</v>
      </c>
      <c r="Q12" s="132">
        <v>3.4432896238529599E-4</v>
      </c>
      <c r="R12" s="403"/>
    </row>
    <row r="13" spans="1:18" ht="32.25" customHeight="1">
      <c r="A13" s="130" t="s">
        <v>140</v>
      </c>
      <c r="B13" s="131">
        <v>63095.148249999998</v>
      </c>
      <c r="C13" s="131">
        <v>70053.020260000005</v>
      </c>
      <c r="D13" s="131">
        <v>119967.16334999999</v>
      </c>
      <c r="E13" s="131">
        <v>105145.8318</v>
      </c>
      <c r="F13" s="131">
        <v>52166.81192</v>
      </c>
      <c r="G13" s="131">
        <v>16041.069240000001</v>
      </c>
      <c r="H13" s="131">
        <v>16607.89215</v>
      </c>
      <c r="I13" s="131">
        <v>10727.832619999999</v>
      </c>
      <c r="J13" s="131">
        <v>0</v>
      </c>
      <c r="K13" s="131">
        <v>0</v>
      </c>
      <c r="L13" s="131">
        <v>30665.455149999998</v>
      </c>
      <c r="M13" s="131">
        <v>6747.21479</v>
      </c>
      <c r="N13" s="131">
        <v>7745.2984200000001</v>
      </c>
      <c r="O13" s="131">
        <v>10576.474699999999</v>
      </c>
      <c r="P13" s="131">
        <v>509539.21264999994</v>
      </c>
      <c r="Q13" s="132">
        <v>3.5576701632501718E-3</v>
      </c>
      <c r="R13" s="403"/>
    </row>
    <row r="14" spans="1:18" ht="32.25" customHeight="1">
      <c r="A14" s="130" t="s">
        <v>141</v>
      </c>
      <c r="B14" s="131">
        <v>7957.69301</v>
      </c>
      <c r="C14" s="131">
        <v>8272.3085300000002</v>
      </c>
      <c r="D14" s="131">
        <v>14125.54997</v>
      </c>
      <c r="E14" s="131">
        <v>13062.901519999999</v>
      </c>
      <c r="F14" s="131">
        <v>7200.0369800000008</v>
      </c>
      <c r="G14" s="131">
        <v>2433.4690499999997</v>
      </c>
      <c r="H14" s="131">
        <v>2441.9866299999999</v>
      </c>
      <c r="I14" s="131">
        <v>2119.5573899999999</v>
      </c>
      <c r="J14" s="131">
        <v>0</v>
      </c>
      <c r="K14" s="131">
        <v>0</v>
      </c>
      <c r="L14" s="131">
        <v>6001.76415</v>
      </c>
      <c r="M14" s="131">
        <v>1040.24614</v>
      </c>
      <c r="N14" s="131">
        <v>947.46119999999996</v>
      </c>
      <c r="O14" s="131">
        <v>1777.4441100000001</v>
      </c>
      <c r="P14" s="131">
        <v>67380.418680000017</v>
      </c>
      <c r="Q14" s="132">
        <v>4.7045899348633897E-4</v>
      </c>
      <c r="R14" s="403"/>
    </row>
    <row r="15" spans="1:18" ht="32.25" customHeight="1">
      <c r="A15" s="130" t="s">
        <v>142</v>
      </c>
      <c r="B15" s="131">
        <v>62790.137790000001</v>
      </c>
      <c r="C15" s="131">
        <v>46716.59663</v>
      </c>
      <c r="D15" s="131">
        <v>71719.486290000001</v>
      </c>
      <c r="E15" s="131">
        <v>97974.276590000009</v>
      </c>
      <c r="F15" s="131">
        <v>21711.117280000002</v>
      </c>
      <c r="G15" s="131">
        <v>14337.90452</v>
      </c>
      <c r="H15" s="131">
        <v>39312.518060000002</v>
      </c>
      <c r="I15" s="131">
        <v>2146.2295099999997</v>
      </c>
      <c r="J15" s="131">
        <v>0</v>
      </c>
      <c r="K15" s="131">
        <v>0</v>
      </c>
      <c r="L15" s="131">
        <v>15019.89659</v>
      </c>
      <c r="M15" s="131">
        <v>3729.7141299999998</v>
      </c>
      <c r="N15" s="131">
        <v>1809.1011299999998</v>
      </c>
      <c r="O15" s="131">
        <v>4732.2651500000002</v>
      </c>
      <c r="P15" s="131">
        <v>381999.24366999994</v>
      </c>
      <c r="Q15" s="132">
        <v>2.6671692341810019E-3</v>
      </c>
      <c r="R15" s="403"/>
    </row>
    <row r="16" spans="1:18" ht="32.25" customHeight="1">
      <c r="A16" s="130" t="s">
        <v>143</v>
      </c>
      <c r="B16" s="131">
        <v>18819.654449999998</v>
      </c>
      <c r="C16" s="131">
        <v>16730.74583</v>
      </c>
      <c r="D16" s="131">
        <v>20126.094129999998</v>
      </c>
      <c r="E16" s="131">
        <v>34580.39041</v>
      </c>
      <c r="F16" s="131">
        <v>7000.2938300000005</v>
      </c>
      <c r="G16" s="131">
        <v>4704.8675999999996</v>
      </c>
      <c r="H16" s="131">
        <v>10768.030349999999</v>
      </c>
      <c r="I16" s="131">
        <v>1058.17409</v>
      </c>
      <c r="J16" s="131">
        <v>0</v>
      </c>
      <c r="K16" s="131">
        <v>0</v>
      </c>
      <c r="L16" s="131">
        <v>7509.9494299999997</v>
      </c>
      <c r="M16" s="131">
        <v>1159.8630500000002</v>
      </c>
      <c r="N16" s="131">
        <v>554.42935999999997</v>
      </c>
      <c r="O16" s="131">
        <v>1863.5008799999998</v>
      </c>
      <c r="P16" s="131">
        <v>124875.99341</v>
      </c>
      <c r="Q16" s="132">
        <v>8.7190069936020288E-4</v>
      </c>
      <c r="R16" s="403"/>
    </row>
    <row r="17" spans="1:18" ht="32.25" customHeight="1">
      <c r="A17" s="130" t="s">
        <v>144</v>
      </c>
      <c r="B17" s="131">
        <v>24774.63391</v>
      </c>
      <c r="C17" s="131">
        <v>15479.621130000001</v>
      </c>
      <c r="D17" s="131">
        <v>47252.910640000002</v>
      </c>
      <c r="E17" s="131">
        <v>42282.728790000001</v>
      </c>
      <c r="F17" s="131">
        <v>19425.130120000002</v>
      </c>
      <c r="G17" s="131">
        <v>52469.908430000003</v>
      </c>
      <c r="H17" s="131">
        <v>13811.95325</v>
      </c>
      <c r="I17" s="131">
        <v>4673.7457300000005</v>
      </c>
      <c r="J17" s="131">
        <v>37.512889999999999</v>
      </c>
      <c r="K17" s="131">
        <v>0</v>
      </c>
      <c r="L17" s="131">
        <v>21524.73979</v>
      </c>
      <c r="M17" s="131">
        <v>13788.84699</v>
      </c>
      <c r="N17" s="131">
        <v>12298.460130000001</v>
      </c>
      <c r="O17" s="131">
        <v>9187.3016700000007</v>
      </c>
      <c r="P17" s="131">
        <v>277007.49346999999</v>
      </c>
      <c r="Q17" s="132">
        <v>1.9341029503687521E-3</v>
      </c>
      <c r="R17" s="403"/>
    </row>
    <row r="18" spans="1:18" ht="32.25" customHeight="1">
      <c r="A18" s="130" t="s">
        <v>145</v>
      </c>
      <c r="B18" s="131">
        <v>11853.73681</v>
      </c>
      <c r="C18" s="131">
        <v>9519.0539700000008</v>
      </c>
      <c r="D18" s="131">
        <v>22514.451690000002</v>
      </c>
      <c r="E18" s="131">
        <v>24046.431670000002</v>
      </c>
      <c r="F18" s="131">
        <v>11347.74901</v>
      </c>
      <c r="G18" s="131">
        <v>23204.107359999998</v>
      </c>
      <c r="H18" s="131">
        <v>7573.9452899999997</v>
      </c>
      <c r="I18" s="131">
        <v>3716.4929400000001</v>
      </c>
      <c r="J18" s="131">
        <v>30.01031</v>
      </c>
      <c r="K18" s="131">
        <v>0</v>
      </c>
      <c r="L18" s="131">
        <v>17219.79176</v>
      </c>
      <c r="M18" s="131">
        <v>7070.8896599999998</v>
      </c>
      <c r="N18" s="131">
        <v>5859.1903499999999</v>
      </c>
      <c r="O18" s="131">
        <v>6672.8002300000007</v>
      </c>
      <c r="P18" s="131">
        <v>150628.65104999996</v>
      </c>
      <c r="Q18" s="132">
        <v>1.0517091604867411E-3</v>
      </c>
      <c r="R18" s="403"/>
    </row>
    <row r="19" spans="1:18" ht="32.25" customHeight="1">
      <c r="A19" s="130" t="s">
        <v>146</v>
      </c>
      <c r="B19" s="131">
        <v>120999.68849</v>
      </c>
      <c r="C19" s="131">
        <v>154303.60180999999</v>
      </c>
      <c r="D19" s="131">
        <v>366440.41755000001</v>
      </c>
      <c r="E19" s="131">
        <v>182311.74710000001</v>
      </c>
      <c r="F19" s="131">
        <v>146894.49402000001</v>
      </c>
      <c r="G19" s="131">
        <v>64793.9548</v>
      </c>
      <c r="H19" s="131">
        <v>86408.520930000013</v>
      </c>
      <c r="I19" s="131">
        <v>67289.342409999997</v>
      </c>
      <c r="J19" s="131">
        <v>295.34336999999999</v>
      </c>
      <c r="K19" s="131">
        <v>0</v>
      </c>
      <c r="L19" s="131">
        <v>141051.57393000001</v>
      </c>
      <c r="M19" s="131">
        <v>31633.430469999999</v>
      </c>
      <c r="N19" s="131">
        <v>21715.754290000001</v>
      </c>
      <c r="O19" s="131">
        <v>74619.024049999993</v>
      </c>
      <c r="P19" s="131">
        <v>1458756.89322</v>
      </c>
      <c r="Q19" s="132">
        <v>1.0185233531789326E-2</v>
      </c>
      <c r="R19" s="403"/>
    </row>
    <row r="20" spans="1:18" ht="32.25" customHeight="1" thickBot="1">
      <c r="A20" s="130" t="s">
        <v>147</v>
      </c>
      <c r="B20" s="131">
        <v>90969.813340000008</v>
      </c>
      <c r="C20" s="131">
        <v>125119.3593</v>
      </c>
      <c r="D20" s="131">
        <v>247709.01235</v>
      </c>
      <c r="E20" s="131">
        <v>157559.60579</v>
      </c>
      <c r="F20" s="131">
        <v>105446.80064</v>
      </c>
      <c r="G20" s="131">
        <v>45316.119359999997</v>
      </c>
      <c r="H20" s="131">
        <v>71785.481010000003</v>
      </c>
      <c r="I20" s="131">
        <v>66851.801070000001</v>
      </c>
      <c r="J20" s="131">
        <v>158.14337</v>
      </c>
      <c r="K20" s="131">
        <v>0</v>
      </c>
      <c r="L20" s="131">
        <v>141051.57393000001</v>
      </c>
      <c r="M20" s="131">
        <v>27331.15682</v>
      </c>
      <c r="N20" s="131">
        <v>14307.778410000001</v>
      </c>
      <c r="O20" s="131">
        <v>66602.206409999999</v>
      </c>
      <c r="P20" s="131">
        <v>1160208.8518000001</v>
      </c>
      <c r="Q20" s="132">
        <v>8.1007316271512492E-3</v>
      </c>
      <c r="R20" s="403"/>
    </row>
    <row r="21" spans="1:18" ht="56.25" customHeight="1" thickTop="1" thickBot="1">
      <c r="A21" s="133" t="s">
        <v>148</v>
      </c>
      <c r="B21" s="402">
        <v>18147090.718809996</v>
      </c>
      <c r="C21" s="402">
        <v>14608956.480820002</v>
      </c>
      <c r="D21" s="402">
        <v>24965000.481740005</v>
      </c>
      <c r="E21" s="402">
        <v>17328271.319189999</v>
      </c>
      <c r="F21" s="402">
        <v>14767534.829390002</v>
      </c>
      <c r="G21" s="402">
        <v>7530692.9706400009</v>
      </c>
      <c r="H21" s="402">
        <v>7099601.6918499991</v>
      </c>
      <c r="I21" s="402">
        <v>9150269.5756100006</v>
      </c>
      <c r="J21" s="402">
        <v>186013.50566</v>
      </c>
      <c r="K21" s="402">
        <v>583463.38628999994</v>
      </c>
      <c r="L21" s="402">
        <v>9149488.2378000021</v>
      </c>
      <c r="M21" s="402">
        <v>2726399.9907600004</v>
      </c>
      <c r="N21" s="402">
        <v>10264739.377499999</v>
      </c>
      <c r="O21" s="402">
        <v>6715201.6520000007</v>
      </c>
      <c r="P21" s="402">
        <v>143222724.21806002</v>
      </c>
      <c r="Q21" s="134">
        <v>1</v>
      </c>
      <c r="R21" s="403"/>
    </row>
    <row r="22" spans="1:18" ht="30.75" customHeight="1" thickTop="1">
      <c r="A22" s="135" t="s">
        <v>149</v>
      </c>
      <c r="B22" s="156">
        <v>217757.26323000001</v>
      </c>
      <c r="C22" s="156">
        <v>227558.04985999997</v>
      </c>
      <c r="D22" s="156">
        <v>386986.02063000004</v>
      </c>
      <c r="E22" s="156">
        <v>274661.10541999998</v>
      </c>
      <c r="F22" s="156">
        <v>186018.62093999999</v>
      </c>
      <c r="G22" s="156">
        <v>103873.02578999999</v>
      </c>
      <c r="H22" s="156">
        <v>128827.57819</v>
      </c>
      <c r="I22" s="156">
        <v>139000.49945999999</v>
      </c>
      <c r="J22" s="156">
        <v>863.13671999999997</v>
      </c>
      <c r="K22" s="156">
        <v>528.54627000000005</v>
      </c>
      <c r="L22" s="156">
        <v>235259.03986000002</v>
      </c>
      <c r="M22" s="156">
        <v>45534.53933</v>
      </c>
      <c r="N22" s="156">
        <v>38720.862740000004</v>
      </c>
      <c r="O22" s="156">
        <v>96403.014439999999</v>
      </c>
      <c r="P22" s="156">
        <v>2081991.3028799999</v>
      </c>
      <c r="Q22" s="517"/>
      <c r="R22" s="403"/>
    </row>
    <row r="23" spans="1:18" s="140" customFormat="1" ht="38.25" customHeight="1" thickBot="1">
      <c r="A23" s="138" t="s">
        <v>150</v>
      </c>
      <c r="B23" s="139">
        <v>0.12670538713661539</v>
      </c>
      <c r="C23" s="139">
        <v>0.10200166601060819</v>
      </c>
      <c r="D23" s="139">
        <v>0.17430893468923406</v>
      </c>
      <c r="E23" s="139">
        <v>0.1209882818092979</v>
      </c>
      <c r="F23" s="139">
        <v>0.10310888101043295</v>
      </c>
      <c r="G23" s="139">
        <v>5.2580294165989618E-2</v>
      </c>
      <c r="H23" s="139">
        <v>4.9570357850760374E-2</v>
      </c>
      <c r="I23" s="139">
        <v>6.3888392191720197E-2</v>
      </c>
      <c r="J23" s="139">
        <v>1.298770894601823E-3</v>
      </c>
      <c r="K23" s="139">
        <v>4.0738185192013459E-3</v>
      </c>
      <c r="L23" s="139">
        <v>6.3882936787808112E-2</v>
      </c>
      <c r="M23" s="139">
        <v>1.9036085269604226E-2</v>
      </c>
      <c r="N23" s="139">
        <v>7.1669767723952019E-2</v>
      </c>
      <c r="O23" s="139">
        <v>4.6886425940173754E-2</v>
      </c>
      <c r="P23" s="139">
        <v>1</v>
      </c>
      <c r="Q23" s="139"/>
    </row>
    <row r="24" spans="1:18" ht="13.5" customHeight="1" thickTop="1">
      <c r="A24" s="471" t="s">
        <v>720</v>
      </c>
      <c r="B24" s="141"/>
      <c r="C24" s="141"/>
      <c r="D24" s="141"/>
      <c r="E24" s="141"/>
      <c r="F24" s="141"/>
      <c r="G24" s="141"/>
      <c r="H24" s="141"/>
      <c r="I24" s="141"/>
      <c r="J24" s="141"/>
      <c r="K24" s="141"/>
      <c r="L24" s="141"/>
      <c r="M24" s="141"/>
      <c r="N24" s="141"/>
      <c r="O24" s="141"/>
      <c r="P24" s="141"/>
      <c r="Q24" s="141"/>
      <c r="R24" s="403"/>
    </row>
    <row r="25" spans="1:18" ht="40.5" customHeight="1">
      <c r="A25" s="815" t="s">
        <v>151</v>
      </c>
      <c r="B25" s="819"/>
      <c r="C25" s="819"/>
      <c r="D25" s="819"/>
      <c r="E25" s="819"/>
      <c r="F25" s="819"/>
      <c r="G25" s="819"/>
      <c r="H25" s="819"/>
      <c r="I25" s="819"/>
      <c r="J25" s="819"/>
      <c r="K25" s="819"/>
      <c r="L25" s="819"/>
      <c r="M25" s="819"/>
      <c r="N25" s="819"/>
      <c r="O25" s="819"/>
      <c r="P25" s="819"/>
      <c r="Q25" s="819"/>
      <c r="R25" s="403"/>
    </row>
    <row r="26" spans="1:18" ht="39" customHeight="1">
      <c r="A26" s="815" t="s">
        <v>152</v>
      </c>
      <c r="B26" s="816"/>
      <c r="C26" s="816"/>
      <c r="D26" s="816"/>
      <c r="E26" s="816"/>
      <c r="F26" s="816"/>
      <c r="G26" s="816"/>
      <c r="H26" s="816"/>
      <c r="I26" s="816"/>
      <c r="J26" s="816"/>
      <c r="K26" s="816"/>
      <c r="L26" s="816"/>
      <c r="M26" s="816"/>
      <c r="N26" s="816"/>
      <c r="O26" s="816"/>
      <c r="P26" s="816"/>
      <c r="Q26" s="816"/>
      <c r="R26" s="403"/>
    </row>
    <row r="27" spans="1:18" ht="12" customHeight="1">
      <c r="A27" s="471" t="s">
        <v>153</v>
      </c>
      <c r="B27" s="142"/>
      <c r="C27" s="142"/>
      <c r="D27" s="142"/>
      <c r="E27" s="142"/>
      <c r="F27" s="142"/>
      <c r="G27" s="518"/>
      <c r="H27" s="518"/>
      <c r="I27" s="518"/>
      <c r="J27" s="518"/>
      <c r="K27" s="518"/>
      <c r="L27" s="518"/>
      <c r="M27" s="518"/>
      <c r="N27" s="518"/>
      <c r="O27" s="518"/>
      <c r="P27" s="518"/>
      <c r="Q27" s="518"/>
      <c r="R27" s="403"/>
    </row>
    <row r="28" spans="1:18" ht="9" customHeight="1">
      <c r="A28" s="16"/>
      <c r="B28" s="18"/>
      <c r="C28" s="18"/>
      <c r="D28" s="18"/>
      <c r="E28" s="18"/>
      <c r="F28" s="18"/>
      <c r="G28" s="519"/>
      <c r="H28" s="519"/>
      <c r="I28" s="519"/>
      <c r="J28" s="519"/>
      <c r="K28" s="519"/>
      <c r="L28" s="519"/>
      <c r="M28" s="519"/>
      <c r="N28" s="519"/>
      <c r="O28" s="519"/>
      <c r="P28" s="519"/>
      <c r="Q28" s="519"/>
      <c r="R28" s="403"/>
    </row>
    <row r="29" spans="1:18" ht="9" customHeight="1">
      <c r="A29" s="16"/>
      <c r="B29" s="18"/>
      <c r="C29" s="18"/>
      <c r="D29" s="18"/>
      <c r="E29" s="18"/>
      <c r="F29" s="18"/>
      <c r="G29" s="519"/>
      <c r="H29" s="519"/>
      <c r="I29" s="519"/>
      <c r="J29" s="519"/>
      <c r="K29" s="519"/>
      <c r="L29" s="519"/>
      <c r="M29" s="519"/>
      <c r="N29" s="519"/>
      <c r="O29" s="519"/>
      <c r="P29" s="519"/>
      <c r="Q29" s="519"/>
      <c r="R29" s="403"/>
    </row>
    <row r="30" spans="1:18" ht="9" customHeight="1">
      <c r="A30" s="16"/>
      <c r="B30" s="18"/>
      <c r="C30" s="18"/>
      <c r="D30" s="18"/>
      <c r="E30" s="18"/>
      <c r="F30" s="18"/>
      <c r="G30" s="519"/>
      <c r="H30" s="519"/>
      <c r="I30" s="519"/>
      <c r="J30" s="519"/>
      <c r="K30" s="519"/>
      <c r="L30" s="519"/>
      <c r="M30" s="519"/>
      <c r="N30" s="519"/>
      <c r="O30" s="519"/>
      <c r="P30" s="519"/>
      <c r="Q30" s="519"/>
      <c r="R30" s="403"/>
    </row>
    <row r="31" spans="1:18" ht="9" customHeight="1">
      <c r="A31" s="16"/>
      <c r="B31" s="18"/>
      <c r="C31" s="18"/>
      <c r="D31" s="18"/>
      <c r="E31" s="18"/>
      <c r="F31" s="18"/>
      <c r="G31" s="519"/>
      <c r="H31" s="519"/>
      <c r="I31" s="519"/>
      <c r="J31" s="519"/>
      <c r="K31" s="519"/>
      <c r="L31" s="519"/>
      <c r="M31" s="519"/>
      <c r="N31" s="519"/>
      <c r="O31" s="519"/>
      <c r="P31" s="519"/>
      <c r="Q31" s="519"/>
      <c r="R31" s="403"/>
    </row>
    <row r="32" spans="1:18" ht="9" customHeight="1">
      <c r="A32" s="16"/>
      <c r="B32" s="18"/>
      <c r="C32" s="18"/>
      <c r="D32" s="18"/>
      <c r="E32" s="18"/>
      <c r="F32" s="18"/>
      <c r="G32" s="519"/>
      <c r="H32" s="519"/>
      <c r="I32" s="519"/>
      <c r="J32" s="519"/>
      <c r="K32" s="519"/>
      <c r="L32" s="519"/>
      <c r="M32" s="519"/>
      <c r="N32" s="519"/>
      <c r="O32" s="519"/>
      <c r="P32" s="519"/>
      <c r="Q32" s="519"/>
      <c r="R32" s="403"/>
    </row>
    <row r="33" spans="1:18" ht="9" customHeight="1">
      <c r="A33" s="143"/>
      <c r="B33" s="18"/>
      <c r="C33" s="18"/>
      <c r="D33" s="18"/>
      <c r="E33" s="18"/>
      <c r="F33" s="18"/>
      <c r="G33" s="519"/>
      <c r="H33" s="519"/>
      <c r="I33" s="519"/>
      <c r="J33" s="519"/>
      <c r="K33" s="519"/>
      <c r="L33" s="519"/>
      <c r="M33" s="519"/>
      <c r="N33" s="519"/>
      <c r="O33" s="519"/>
      <c r="P33" s="519"/>
      <c r="Q33" s="519"/>
      <c r="R33" s="403"/>
    </row>
    <row r="34" spans="1:18" ht="9" customHeight="1">
      <c r="A34" s="16"/>
      <c r="B34" s="18"/>
      <c r="C34" s="18"/>
      <c r="D34" s="18"/>
      <c r="E34" s="18"/>
      <c r="F34" s="18"/>
      <c r="G34" s="519"/>
      <c r="H34" s="519"/>
      <c r="I34" s="519"/>
      <c r="J34" s="519"/>
      <c r="K34" s="519"/>
      <c r="L34" s="519"/>
      <c r="M34" s="519"/>
      <c r="N34" s="519"/>
      <c r="O34" s="519"/>
      <c r="P34" s="519"/>
      <c r="Q34" s="519"/>
      <c r="R34" s="403"/>
    </row>
    <row r="35" spans="1:18" ht="9" customHeight="1">
      <c r="A35" s="16"/>
      <c r="B35" s="18"/>
      <c r="C35" s="18"/>
      <c r="D35" s="18"/>
      <c r="E35" s="18"/>
      <c r="F35" s="18"/>
      <c r="G35" s="519"/>
      <c r="H35" s="519"/>
      <c r="I35" s="519"/>
      <c r="J35" s="519"/>
      <c r="K35" s="519"/>
      <c r="L35" s="519"/>
      <c r="M35" s="519"/>
      <c r="N35" s="519"/>
      <c r="O35" s="519"/>
      <c r="P35" s="519"/>
      <c r="Q35" s="519"/>
      <c r="R35" s="403"/>
    </row>
    <row r="36" spans="1:18" ht="9" customHeight="1">
      <c r="A36" s="16"/>
      <c r="B36" s="18"/>
      <c r="C36" s="18"/>
      <c r="D36" s="18"/>
      <c r="E36" s="18"/>
      <c r="F36" s="18"/>
      <c r="G36" s="519"/>
      <c r="H36" s="519"/>
      <c r="I36" s="519"/>
      <c r="J36" s="519"/>
      <c r="K36" s="519"/>
      <c r="L36" s="519"/>
      <c r="M36" s="519"/>
      <c r="N36" s="519"/>
      <c r="O36" s="519"/>
      <c r="P36" s="519"/>
      <c r="Q36" s="519"/>
      <c r="R36" s="403"/>
    </row>
    <row r="37" spans="1:18" ht="9" customHeight="1">
      <c r="A37" s="16"/>
      <c r="B37" s="18"/>
      <c r="C37" s="18"/>
      <c r="D37" s="18"/>
      <c r="E37" s="18"/>
      <c r="F37" s="18"/>
      <c r="G37" s="519"/>
      <c r="H37" s="519"/>
      <c r="I37" s="519"/>
      <c r="J37" s="519"/>
      <c r="K37" s="519"/>
      <c r="L37" s="519"/>
      <c r="M37" s="519"/>
      <c r="N37" s="519"/>
      <c r="O37" s="519"/>
      <c r="P37" s="519"/>
      <c r="Q37" s="519"/>
      <c r="R37" s="403"/>
    </row>
    <row r="38" spans="1:18" ht="9" customHeight="1">
      <c r="A38" s="16"/>
      <c r="B38" s="18"/>
      <c r="C38" s="18"/>
      <c r="D38" s="18"/>
      <c r="E38" s="18"/>
      <c r="F38" s="18"/>
      <c r="G38" s="519"/>
      <c r="H38" s="519"/>
      <c r="I38" s="519"/>
      <c r="J38" s="519"/>
      <c r="K38" s="519"/>
      <c r="L38" s="519"/>
      <c r="M38" s="519"/>
      <c r="N38" s="519"/>
      <c r="O38" s="519"/>
      <c r="P38" s="519"/>
      <c r="Q38" s="519"/>
      <c r="R38" s="403"/>
    </row>
    <row r="39" spans="1:18" ht="9" customHeight="1">
      <c r="A39" s="143"/>
      <c r="B39" s="18"/>
      <c r="C39" s="18"/>
      <c r="D39" s="18"/>
      <c r="E39" s="18"/>
      <c r="F39" s="18"/>
      <c r="G39" s="519"/>
      <c r="H39" s="519"/>
      <c r="I39" s="519"/>
      <c r="J39" s="519"/>
      <c r="K39" s="519"/>
      <c r="L39" s="519"/>
      <c r="M39" s="519"/>
      <c r="N39" s="519"/>
      <c r="O39" s="519"/>
      <c r="P39" s="519"/>
      <c r="Q39" s="519"/>
      <c r="R39" s="403"/>
    </row>
    <row r="40" spans="1:18" ht="9" customHeight="1">
      <c r="A40" s="16"/>
      <c r="B40" s="18"/>
      <c r="C40" s="18"/>
      <c r="D40" s="18"/>
      <c r="E40" s="18"/>
      <c r="F40" s="18"/>
      <c r="G40" s="519"/>
      <c r="H40" s="519"/>
      <c r="I40" s="519"/>
      <c r="J40" s="519"/>
      <c r="K40" s="519"/>
      <c r="L40" s="519"/>
      <c r="M40" s="519"/>
      <c r="N40" s="519"/>
      <c r="O40" s="519"/>
      <c r="P40" s="519"/>
      <c r="Q40" s="519"/>
      <c r="R40" s="403"/>
    </row>
    <row r="41" spans="1:18" ht="9" customHeight="1">
      <c r="A41" s="16"/>
      <c r="B41" s="18"/>
      <c r="C41" s="18"/>
      <c r="D41" s="18"/>
      <c r="E41" s="18"/>
      <c r="F41" s="18"/>
      <c r="G41" s="519"/>
      <c r="H41" s="519"/>
      <c r="I41" s="519"/>
      <c r="J41" s="519"/>
      <c r="K41" s="519"/>
      <c r="L41" s="519"/>
      <c r="M41" s="519"/>
      <c r="N41" s="519"/>
      <c r="O41" s="519"/>
      <c r="P41" s="519"/>
      <c r="Q41" s="519"/>
      <c r="R41" s="403"/>
    </row>
    <row r="42" spans="1:18" ht="9" customHeight="1">
      <c r="A42" s="16"/>
      <c r="B42" s="18"/>
      <c r="C42" s="18"/>
      <c r="D42" s="18"/>
      <c r="E42" s="18"/>
      <c r="F42" s="18"/>
      <c r="G42" s="519"/>
      <c r="H42" s="519"/>
      <c r="I42" s="519"/>
      <c r="J42" s="519"/>
      <c r="K42" s="519"/>
      <c r="L42" s="519"/>
      <c r="M42" s="519"/>
      <c r="N42" s="519"/>
      <c r="O42" s="519"/>
      <c r="P42" s="519"/>
      <c r="Q42" s="519"/>
      <c r="R42" s="403"/>
    </row>
    <row r="43" spans="1:18" ht="9" customHeight="1">
      <c r="A43" s="16"/>
      <c r="B43" s="18"/>
      <c r="C43" s="18"/>
      <c r="D43" s="18"/>
      <c r="E43" s="18"/>
      <c r="F43" s="18"/>
      <c r="G43" s="519"/>
      <c r="H43" s="519"/>
      <c r="I43" s="519"/>
      <c r="J43" s="519"/>
      <c r="K43" s="519"/>
      <c r="L43" s="519"/>
      <c r="M43" s="519"/>
      <c r="N43" s="519"/>
      <c r="O43" s="519"/>
      <c r="P43" s="519"/>
      <c r="Q43" s="519"/>
      <c r="R43" s="403"/>
    </row>
    <row r="44" spans="1:18" ht="9" customHeight="1">
      <c r="A44" s="16"/>
      <c r="B44" s="18"/>
      <c r="C44" s="18"/>
      <c r="D44" s="18"/>
      <c r="E44" s="18"/>
      <c r="F44" s="18"/>
      <c r="G44" s="519"/>
      <c r="H44" s="519"/>
      <c r="I44" s="519"/>
      <c r="J44" s="519"/>
      <c r="K44" s="519"/>
      <c r="L44" s="519"/>
      <c r="M44" s="519"/>
      <c r="N44" s="519"/>
      <c r="O44" s="519"/>
      <c r="P44" s="519"/>
      <c r="Q44" s="519"/>
      <c r="R44" s="403"/>
    </row>
    <row r="45" spans="1:18" ht="9" customHeight="1">
      <c r="A45" s="143"/>
      <c r="B45" s="18"/>
      <c r="C45" s="18"/>
      <c r="D45" s="18"/>
      <c r="E45" s="18"/>
      <c r="F45" s="18"/>
      <c r="G45" s="519"/>
      <c r="H45" s="519"/>
      <c r="I45" s="519"/>
      <c r="J45" s="519"/>
      <c r="K45" s="519"/>
      <c r="L45" s="519"/>
      <c r="M45" s="519"/>
      <c r="N45" s="519"/>
      <c r="O45" s="519"/>
      <c r="P45" s="519"/>
      <c r="Q45" s="519"/>
      <c r="R45" s="403"/>
    </row>
    <row r="46" spans="1:18" ht="9" customHeight="1">
      <c r="A46" s="16"/>
      <c r="B46" s="18"/>
      <c r="C46" s="18"/>
      <c r="D46" s="18"/>
      <c r="E46" s="18"/>
      <c r="F46" s="18"/>
      <c r="G46" s="519"/>
      <c r="H46" s="519"/>
      <c r="I46" s="519"/>
      <c r="J46" s="519"/>
      <c r="K46" s="519"/>
      <c r="L46" s="519"/>
      <c r="M46" s="519"/>
      <c r="N46" s="519"/>
      <c r="O46" s="519"/>
      <c r="P46" s="519"/>
      <c r="Q46" s="519"/>
      <c r="R46" s="403"/>
    </row>
    <row r="47" spans="1:18" ht="9" customHeight="1">
      <c r="A47" s="16"/>
      <c r="B47" s="18"/>
      <c r="C47" s="18"/>
      <c r="D47" s="18"/>
      <c r="E47" s="18"/>
      <c r="F47" s="18"/>
      <c r="G47" s="519"/>
      <c r="H47" s="519"/>
      <c r="I47" s="519"/>
      <c r="J47" s="519"/>
      <c r="K47" s="519"/>
      <c r="L47" s="519"/>
      <c r="M47" s="519"/>
      <c r="N47" s="519"/>
      <c r="O47" s="519"/>
      <c r="P47" s="519"/>
      <c r="Q47" s="519"/>
      <c r="R47" s="403"/>
    </row>
    <row r="48" spans="1:18" ht="9" customHeight="1">
      <c r="A48" s="16"/>
      <c r="B48" s="18"/>
      <c r="C48" s="18"/>
      <c r="D48" s="18"/>
      <c r="E48" s="18"/>
      <c r="F48" s="18"/>
      <c r="G48" s="519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403"/>
    </row>
    <row r="49" spans="1:18" ht="9" customHeight="1">
      <c r="A49" s="16"/>
      <c r="B49" s="18"/>
      <c r="C49" s="18"/>
      <c r="D49" s="18"/>
      <c r="E49" s="18"/>
      <c r="F49" s="18"/>
      <c r="G49" s="519"/>
      <c r="H49" s="519"/>
      <c r="I49" s="519"/>
      <c r="J49" s="519"/>
      <c r="K49" s="519"/>
      <c r="L49" s="519"/>
      <c r="M49" s="519"/>
      <c r="N49" s="519"/>
      <c r="O49" s="519"/>
      <c r="P49" s="519"/>
      <c r="Q49" s="519"/>
      <c r="R49" s="403"/>
    </row>
    <row r="50" spans="1:18" ht="9" customHeight="1">
      <c r="A50" s="143"/>
      <c r="B50" s="18"/>
      <c r="C50" s="18"/>
      <c r="D50" s="18"/>
      <c r="E50" s="18"/>
      <c r="F50" s="18"/>
      <c r="G50" s="519"/>
      <c r="H50" s="519"/>
      <c r="I50" s="519"/>
      <c r="J50" s="519"/>
      <c r="K50" s="519"/>
      <c r="L50" s="519"/>
      <c r="M50" s="519"/>
      <c r="N50" s="519"/>
      <c r="O50" s="519"/>
      <c r="P50" s="519"/>
      <c r="Q50" s="519"/>
      <c r="R50" s="403"/>
    </row>
    <row r="51" spans="1:18" ht="9" customHeight="1">
      <c r="A51" s="144"/>
      <c r="B51" s="18"/>
      <c r="C51" s="18"/>
      <c r="D51" s="18"/>
      <c r="E51" s="18"/>
      <c r="F51" s="18"/>
      <c r="G51" s="519"/>
      <c r="H51" s="519"/>
      <c r="I51" s="519"/>
      <c r="J51" s="519"/>
      <c r="K51" s="519"/>
      <c r="L51" s="519"/>
      <c r="M51" s="519"/>
      <c r="N51" s="519"/>
      <c r="O51" s="519"/>
      <c r="P51" s="519"/>
      <c r="Q51" s="519"/>
      <c r="R51" s="403"/>
    </row>
    <row r="52" spans="1:18" ht="9" customHeight="1">
      <c r="A52" s="144"/>
      <c r="B52" s="18"/>
      <c r="C52" s="18"/>
      <c r="D52" s="18"/>
      <c r="E52" s="18"/>
      <c r="F52" s="18"/>
      <c r="G52" s="519"/>
      <c r="H52" s="519"/>
      <c r="I52" s="519"/>
      <c r="J52" s="519"/>
      <c r="K52" s="519"/>
      <c r="L52" s="519"/>
      <c r="M52" s="519"/>
      <c r="N52" s="519"/>
      <c r="O52" s="519"/>
      <c r="P52" s="519"/>
      <c r="Q52" s="519"/>
      <c r="R52" s="403"/>
    </row>
    <row r="53" spans="1:18" ht="9" customHeight="1">
      <c r="A53" s="144"/>
      <c r="B53" s="18"/>
      <c r="C53" s="18"/>
      <c r="D53" s="18"/>
      <c r="E53" s="18"/>
      <c r="F53" s="18"/>
      <c r="G53" s="519"/>
      <c r="H53" s="519"/>
      <c r="I53" s="519"/>
      <c r="J53" s="519"/>
      <c r="K53" s="519"/>
      <c r="L53" s="519"/>
      <c r="M53" s="519"/>
      <c r="N53" s="519"/>
      <c r="O53" s="519"/>
      <c r="P53" s="519"/>
      <c r="Q53" s="519"/>
      <c r="R53" s="403"/>
    </row>
    <row r="54" spans="1:18" ht="9" customHeight="1">
      <c r="A54" s="144"/>
      <c r="B54" s="18"/>
      <c r="C54" s="18"/>
      <c r="D54" s="18"/>
      <c r="E54" s="18"/>
      <c r="F54" s="18"/>
      <c r="G54" s="519"/>
      <c r="H54" s="519"/>
      <c r="I54" s="519"/>
      <c r="J54" s="519"/>
      <c r="K54" s="519"/>
      <c r="L54" s="519"/>
      <c r="M54" s="519"/>
      <c r="N54" s="519"/>
      <c r="O54" s="519"/>
      <c r="P54" s="519"/>
      <c r="Q54" s="519"/>
      <c r="R54" s="403"/>
    </row>
    <row r="55" spans="1:18" ht="9" customHeight="1">
      <c r="A55" s="145"/>
      <c r="B55" s="18"/>
      <c r="C55" s="18"/>
      <c r="D55" s="18"/>
      <c r="E55" s="18"/>
      <c r="F55" s="18"/>
      <c r="G55" s="519"/>
      <c r="H55" s="519"/>
      <c r="I55" s="519"/>
      <c r="J55" s="519"/>
      <c r="K55" s="519"/>
      <c r="L55" s="519"/>
      <c r="M55" s="519"/>
      <c r="N55" s="519"/>
      <c r="O55" s="519"/>
      <c r="P55" s="519"/>
      <c r="Q55" s="519"/>
      <c r="R55" s="403"/>
    </row>
    <row r="56" spans="1:18" ht="9" customHeight="1">
      <c r="A56" s="145"/>
      <c r="B56" s="18"/>
      <c r="C56" s="18"/>
      <c r="D56" s="18"/>
      <c r="E56" s="18"/>
      <c r="F56" s="18"/>
      <c r="G56" s="519"/>
      <c r="H56" s="519"/>
      <c r="I56" s="519"/>
      <c r="J56" s="519"/>
      <c r="K56" s="519"/>
      <c r="L56" s="519"/>
      <c r="M56" s="519"/>
      <c r="N56" s="519"/>
      <c r="O56" s="519"/>
      <c r="P56" s="519"/>
      <c r="Q56" s="519"/>
      <c r="R56" s="403"/>
    </row>
    <row r="57" spans="1:18" ht="9" customHeight="1">
      <c r="A57" s="146"/>
      <c r="B57" s="18"/>
      <c r="C57" s="18"/>
      <c r="D57" s="18"/>
      <c r="E57" s="18"/>
      <c r="F57" s="18"/>
      <c r="G57" s="519"/>
      <c r="H57" s="519"/>
      <c r="I57" s="519"/>
      <c r="J57" s="519"/>
      <c r="K57" s="519"/>
      <c r="L57" s="519"/>
      <c r="M57" s="519"/>
      <c r="N57" s="519"/>
      <c r="O57" s="519"/>
      <c r="P57" s="519"/>
      <c r="Q57" s="519"/>
      <c r="R57" s="403"/>
    </row>
    <row r="58" spans="1:18" ht="9" customHeight="1">
      <c r="A58" s="16"/>
      <c r="B58" s="18"/>
      <c r="C58" s="18"/>
      <c r="D58" s="18"/>
      <c r="E58" s="18"/>
      <c r="F58" s="18"/>
      <c r="G58" s="519"/>
      <c r="H58" s="519"/>
      <c r="I58" s="519"/>
      <c r="J58" s="519"/>
      <c r="K58" s="519"/>
      <c r="L58" s="519"/>
      <c r="M58" s="519"/>
      <c r="N58" s="519"/>
      <c r="O58" s="519"/>
      <c r="P58" s="519"/>
      <c r="Q58" s="519"/>
      <c r="R58" s="403"/>
    </row>
    <row r="59" spans="1:18" ht="9" customHeight="1">
      <c r="A59" s="16"/>
      <c r="B59" s="18"/>
      <c r="C59" s="18"/>
      <c r="D59" s="18"/>
      <c r="E59" s="18"/>
      <c r="F59" s="18"/>
      <c r="G59" s="519"/>
      <c r="H59" s="519"/>
      <c r="I59" s="519"/>
      <c r="J59" s="519"/>
      <c r="K59" s="519"/>
      <c r="L59" s="519"/>
      <c r="M59" s="519"/>
      <c r="N59" s="519"/>
      <c r="O59" s="519"/>
      <c r="P59" s="519"/>
      <c r="Q59" s="519"/>
      <c r="R59" s="403"/>
    </row>
    <row r="60" spans="1:18" ht="9" customHeight="1">
      <c r="A60" s="16"/>
      <c r="B60" s="18"/>
      <c r="C60" s="18"/>
      <c r="D60" s="18"/>
      <c r="E60" s="18"/>
      <c r="F60" s="18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  <c r="R60" s="403"/>
    </row>
    <row r="61" spans="1:18" ht="9" customHeight="1">
      <c r="A61" s="16"/>
      <c r="B61" s="18"/>
      <c r="C61" s="18"/>
      <c r="D61" s="18"/>
      <c r="E61" s="18"/>
      <c r="F61" s="18"/>
      <c r="G61" s="519"/>
      <c r="H61" s="519"/>
      <c r="I61" s="519"/>
      <c r="J61" s="519"/>
      <c r="K61" s="519"/>
      <c r="L61" s="519"/>
      <c r="M61" s="519"/>
      <c r="N61" s="519"/>
      <c r="O61" s="519"/>
      <c r="P61" s="519"/>
      <c r="Q61" s="519"/>
      <c r="R61" s="403"/>
    </row>
    <row r="62" spans="1:18" ht="9" customHeight="1">
      <c r="A62" s="144"/>
      <c r="B62" s="18"/>
      <c r="C62" s="18"/>
      <c r="D62" s="18"/>
      <c r="E62" s="18"/>
      <c r="F62" s="18"/>
      <c r="G62" s="519"/>
      <c r="H62" s="519"/>
      <c r="I62" s="519"/>
      <c r="J62" s="519"/>
      <c r="K62" s="519"/>
      <c r="L62" s="519"/>
      <c r="M62" s="519"/>
      <c r="N62" s="519"/>
      <c r="O62" s="519"/>
      <c r="P62" s="519"/>
      <c r="Q62" s="519"/>
      <c r="R62" s="403"/>
    </row>
    <row r="63" spans="1:18" ht="9" customHeight="1">
      <c r="A63" s="146"/>
      <c r="B63" s="18"/>
      <c r="C63" s="18"/>
      <c r="D63" s="18"/>
      <c r="E63" s="18"/>
      <c r="F63" s="18"/>
      <c r="G63" s="519"/>
      <c r="H63" s="519"/>
      <c r="I63" s="519"/>
      <c r="J63" s="519"/>
      <c r="K63" s="519"/>
      <c r="L63" s="519"/>
      <c r="M63" s="519"/>
      <c r="N63" s="519"/>
      <c r="O63" s="519"/>
      <c r="P63" s="519"/>
      <c r="Q63" s="519"/>
      <c r="R63" s="403"/>
    </row>
    <row r="64" spans="1:18" ht="9" customHeight="1">
      <c r="A64" s="16"/>
      <c r="B64" s="18"/>
      <c r="C64" s="18"/>
      <c r="D64" s="18"/>
      <c r="E64" s="18"/>
      <c r="F64" s="18"/>
      <c r="G64" s="519"/>
      <c r="H64" s="519"/>
      <c r="I64" s="519"/>
      <c r="J64" s="519"/>
      <c r="K64" s="519"/>
      <c r="L64" s="519"/>
      <c r="M64" s="519"/>
      <c r="N64" s="519"/>
      <c r="O64" s="519"/>
      <c r="P64" s="519"/>
      <c r="Q64" s="519"/>
      <c r="R64" s="403"/>
    </row>
    <row r="65" spans="1:18" ht="9" customHeight="1">
      <c r="A65" s="16"/>
      <c r="B65" s="18"/>
      <c r="C65" s="18"/>
      <c r="D65" s="18"/>
      <c r="E65" s="18"/>
      <c r="F65" s="18"/>
      <c r="G65" s="519"/>
      <c r="H65" s="519"/>
      <c r="I65" s="519"/>
      <c r="J65" s="519"/>
      <c r="K65" s="519"/>
      <c r="L65" s="519"/>
      <c r="M65" s="519"/>
      <c r="N65" s="519"/>
      <c r="O65" s="519"/>
      <c r="P65" s="519"/>
      <c r="Q65" s="519"/>
      <c r="R65" s="403"/>
    </row>
    <row r="66" spans="1:18" ht="9" customHeight="1">
      <c r="A66" s="16"/>
      <c r="B66" s="18"/>
      <c r="C66" s="18"/>
      <c r="D66" s="18"/>
      <c r="E66" s="18"/>
      <c r="F66" s="18"/>
      <c r="G66" s="519"/>
      <c r="H66" s="519"/>
      <c r="I66" s="519"/>
      <c r="J66" s="519"/>
      <c r="K66" s="519"/>
      <c r="L66" s="519"/>
      <c r="M66" s="519"/>
      <c r="N66" s="519"/>
      <c r="O66" s="519"/>
      <c r="P66" s="519"/>
      <c r="Q66" s="519"/>
      <c r="R66" s="403"/>
    </row>
    <row r="67" spans="1:18" ht="9" customHeight="1">
      <c r="A67" s="16"/>
      <c r="B67" s="18"/>
      <c r="C67" s="18"/>
      <c r="D67" s="18"/>
      <c r="E67" s="18"/>
      <c r="F67" s="18"/>
      <c r="G67" s="519"/>
      <c r="H67" s="519"/>
      <c r="I67" s="519"/>
      <c r="J67" s="519"/>
      <c r="K67" s="519"/>
      <c r="L67" s="519"/>
      <c r="M67" s="519"/>
      <c r="N67" s="519"/>
      <c r="O67" s="519"/>
      <c r="P67" s="519"/>
      <c r="Q67" s="519"/>
      <c r="R67" s="403"/>
    </row>
    <row r="68" spans="1:18" ht="9" customHeight="1">
      <c r="A68" s="144"/>
      <c r="B68" s="18"/>
      <c r="C68" s="18"/>
      <c r="D68" s="18"/>
      <c r="E68" s="18"/>
      <c r="F68" s="18"/>
      <c r="G68" s="519"/>
      <c r="H68" s="519"/>
      <c r="I68" s="519"/>
      <c r="J68" s="519"/>
      <c r="K68" s="519"/>
      <c r="L68" s="519"/>
      <c r="M68" s="519"/>
      <c r="N68" s="519"/>
      <c r="O68" s="519"/>
      <c r="P68" s="519"/>
      <c r="Q68" s="519"/>
      <c r="R68" s="403"/>
    </row>
    <row r="69" spans="1:18" ht="9" customHeight="1">
      <c r="A69" s="146"/>
      <c r="B69" s="18"/>
      <c r="C69" s="18"/>
      <c r="D69" s="18"/>
      <c r="E69" s="18"/>
      <c r="F69" s="18"/>
      <c r="G69" s="519"/>
      <c r="H69" s="519"/>
      <c r="I69" s="519"/>
      <c r="J69" s="519"/>
      <c r="K69" s="519"/>
      <c r="L69" s="519"/>
      <c r="M69" s="519"/>
      <c r="N69" s="519"/>
      <c r="O69" s="519"/>
      <c r="P69" s="519"/>
      <c r="Q69" s="519"/>
      <c r="R69" s="403"/>
    </row>
    <row r="70" spans="1:18" ht="9" customHeight="1">
      <c r="A70" s="16"/>
      <c r="B70" s="18"/>
      <c r="C70" s="18"/>
      <c r="D70" s="18"/>
      <c r="E70" s="18"/>
      <c r="F70" s="18"/>
      <c r="G70" s="519"/>
      <c r="H70" s="519"/>
      <c r="I70" s="519"/>
      <c r="J70" s="519"/>
      <c r="K70" s="519"/>
      <c r="L70" s="519"/>
      <c r="M70" s="519"/>
      <c r="N70" s="519"/>
      <c r="O70" s="519"/>
      <c r="P70" s="519"/>
      <c r="Q70" s="519"/>
      <c r="R70" s="403"/>
    </row>
    <row r="71" spans="1:18" ht="9" customHeight="1">
      <c r="A71" s="16"/>
      <c r="B71" s="18"/>
      <c r="C71" s="18"/>
      <c r="D71" s="18"/>
      <c r="E71" s="18"/>
      <c r="F71" s="18"/>
      <c r="G71" s="519"/>
      <c r="H71" s="519"/>
      <c r="I71" s="519"/>
      <c r="J71" s="519"/>
      <c r="K71" s="519"/>
      <c r="L71" s="519"/>
      <c r="M71" s="519"/>
      <c r="N71" s="519"/>
      <c r="O71" s="519"/>
      <c r="P71" s="519"/>
      <c r="Q71" s="519"/>
      <c r="R71" s="403"/>
    </row>
    <row r="72" spans="1:18" ht="9" customHeight="1">
      <c r="A72" s="16"/>
      <c r="B72" s="520"/>
      <c r="C72" s="520"/>
      <c r="D72" s="520"/>
      <c r="E72" s="520"/>
      <c r="F72" s="520"/>
      <c r="R72" s="403"/>
    </row>
    <row r="73" spans="1:18" ht="9" customHeight="1">
      <c r="A73" s="16"/>
      <c r="B73" s="520"/>
      <c r="C73" s="520"/>
      <c r="D73" s="520"/>
      <c r="E73" s="520"/>
      <c r="F73" s="520"/>
      <c r="R73" s="403"/>
    </row>
    <row r="74" spans="1:18" ht="9" customHeight="1">
      <c r="A74" s="16"/>
      <c r="B74" s="520"/>
      <c r="C74" s="520"/>
      <c r="D74" s="520"/>
      <c r="E74" s="520"/>
      <c r="F74" s="520"/>
      <c r="R74" s="403"/>
    </row>
    <row r="75" spans="1:18" ht="9" customHeight="1">
      <c r="A75" s="16"/>
      <c r="B75" s="520"/>
      <c r="C75" s="520"/>
      <c r="D75" s="520"/>
      <c r="E75" s="520"/>
      <c r="F75" s="520"/>
      <c r="R75" s="403"/>
    </row>
    <row r="76" spans="1:18" ht="9" customHeight="1">
      <c r="A76" s="16"/>
      <c r="B76" s="520"/>
      <c r="C76" s="520"/>
      <c r="D76" s="520"/>
      <c r="E76" s="520"/>
      <c r="F76" s="520"/>
      <c r="R76" s="403"/>
    </row>
    <row r="77" spans="1:18" ht="9" customHeight="1">
      <c r="A77" s="16"/>
      <c r="B77" s="520"/>
      <c r="C77" s="520"/>
      <c r="D77" s="520"/>
      <c r="E77" s="520"/>
      <c r="F77" s="520"/>
      <c r="R77" s="403"/>
    </row>
    <row r="78" spans="1:18" ht="9" customHeight="1">
      <c r="A78" s="144"/>
      <c r="B78" s="520"/>
      <c r="C78" s="520"/>
      <c r="D78" s="520"/>
      <c r="E78" s="520"/>
      <c r="F78" s="520"/>
      <c r="R78" s="403"/>
    </row>
    <row r="79" spans="1:18" ht="9" customHeight="1">
      <c r="A79" s="146"/>
      <c r="B79" s="520"/>
      <c r="C79" s="520"/>
      <c r="D79" s="520"/>
      <c r="E79" s="520"/>
      <c r="F79" s="520"/>
      <c r="R79" s="403"/>
    </row>
    <row r="80" spans="1:18" ht="9" customHeight="1">
      <c r="A80" s="16"/>
      <c r="B80" s="520"/>
      <c r="C80" s="520"/>
      <c r="D80" s="520"/>
      <c r="E80" s="520"/>
      <c r="F80" s="520"/>
      <c r="R80" s="403"/>
    </row>
    <row r="81" spans="1:18" ht="9" customHeight="1">
      <c r="A81" s="16"/>
      <c r="B81" s="520"/>
      <c r="C81" s="520"/>
      <c r="D81" s="520"/>
      <c r="E81" s="520"/>
      <c r="F81" s="520"/>
      <c r="R81" s="403"/>
    </row>
    <row r="82" spans="1:18" ht="9" customHeight="1">
      <c r="A82" s="16"/>
      <c r="B82" s="520"/>
      <c r="C82" s="520"/>
      <c r="D82" s="520"/>
      <c r="E82" s="520"/>
      <c r="F82" s="520"/>
      <c r="R82" s="403"/>
    </row>
    <row r="83" spans="1:18" ht="9" customHeight="1">
      <c r="A83" s="16"/>
      <c r="B83" s="520"/>
      <c r="C83" s="520"/>
      <c r="D83" s="520"/>
      <c r="E83" s="520"/>
      <c r="F83" s="520"/>
      <c r="R83" s="403"/>
    </row>
    <row r="84" spans="1:18" ht="9" customHeight="1">
      <c r="A84" s="16"/>
      <c r="B84" s="520"/>
      <c r="C84" s="520"/>
      <c r="D84" s="520"/>
      <c r="E84" s="520"/>
      <c r="F84" s="520"/>
      <c r="R84" s="403"/>
    </row>
    <row r="85" spans="1:18" ht="9" customHeight="1">
      <c r="A85" s="16"/>
      <c r="B85" s="520"/>
      <c r="C85" s="520"/>
      <c r="D85" s="520"/>
      <c r="E85" s="520"/>
      <c r="F85" s="520"/>
      <c r="R85" s="403"/>
    </row>
    <row r="86" spans="1:18" ht="9" customHeight="1">
      <c r="A86" s="16"/>
      <c r="B86" s="520"/>
      <c r="C86" s="520"/>
      <c r="D86" s="520"/>
      <c r="E86" s="520"/>
      <c r="F86" s="520"/>
      <c r="R86" s="403"/>
    </row>
    <row r="87" spans="1:18" ht="9" customHeight="1">
      <c r="A87" s="16"/>
      <c r="B87" s="520"/>
      <c r="C87" s="520"/>
      <c r="D87" s="520"/>
      <c r="E87" s="520"/>
      <c r="F87" s="520"/>
      <c r="R87" s="403"/>
    </row>
    <row r="88" spans="1:18" ht="9" customHeight="1">
      <c r="A88" s="16"/>
      <c r="B88" s="520"/>
      <c r="C88" s="520"/>
      <c r="D88" s="520"/>
      <c r="E88" s="520"/>
      <c r="F88" s="520"/>
      <c r="R88" s="403"/>
    </row>
    <row r="89" spans="1:18" ht="9" customHeight="1">
      <c r="A89" s="146"/>
      <c r="B89" s="520"/>
      <c r="C89" s="520"/>
      <c r="D89" s="520"/>
      <c r="E89" s="520"/>
      <c r="F89" s="520"/>
      <c r="R89" s="403"/>
    </row>
    <row r="90" spans="1:18" ht="9" customHeight="1">
      <c r="A90" s="16"/>
      <c r="B90" s="520"/>
      <c r="C90" s="520"/>
      <c r="D90" s="520"/>
      <c r="E90" s="520"/>
      <c r="F90" s="520"/>
      <c r="R90" s="403"/>
    </row>
    <row r="91" spans="1:18" ht="9" customHeight="1">
      <c r="A91" s="16"/>
      <c r="B91" s="520"/>
      <c r="C91" s="520"/>
      <c r="D91" s="520"/>
      <c r="E91" s="520"/>
      <c r="F91" s="520"/>
      <c r="R91" s="403"/>
    </row>
    <row r="92" spans="1:18" ht="9" customHeight="1">
      <c r="A92" s="16"/>
      <c r="B92" s="520"/>
      <c r="C92" s="520"/>
      <c r="D92" s="520"/>
      <c r="E92" s="520"/>
      <c r="F92" s="520"/>
      <c r="R92" s="403"/>
    </row>
    <row r="93" spans="1:18">
      <c r="A93" s="147"/>
      <c r="B93" s="520"/>
      <c r="C93" s="520"/>
      <c r="D93" s="520"/>
      <c r="E93" s="520"/>
      <c r="F93" s="520"/>
      <c r="R93" s="403"/>
    </row>
    <row r="94" spans="1:18">
      <c r="A94" s="147"/>
      <c r="B94" s="520"/>
      <c r="C94" s="520"/>
      <c r="D94" s="520"/>
      <c r="E94" s="520"/>
      <c r="F94" s="520"/>
      <c r="R94" s="403"/>
    </row>
    <row r="95" spans="1:18">
      <c r="A95" s="147"/>
      <c r="B95" s="520"/>
      <c r="C95" s="520"/>
      <c r="D95" s="520"/>
      <c r="E95" s="520"/>
      <c r="F95" s="520"/>
      <c r="R95" s="403"/>
    </row>
    <row r="96" spans="1:18">
      <c r="A96" s="147"/>
      <c r="B96" s="520"/>
      <c r="C96" s="520"/>
      <c r="D96" s="520"/>
      <c r="E96" s="520"/>
      <c r="F96" s="520"/>
      <c r="R96" s="403"/>
    </row>
    <row r="97" spans="1:18">
      <c r="A97" s="147"/>
      <c r="B97" s="520"/>
      <c r="C97" s="520"/>
      <c r="D97" s="520"/>
      <c r="E97" s="520"/>
      <c r="F97" s="520"/>
      <c r="R97" s="403"/>
    </row>
    <row r="98" spans="1:18">
      <c r="A98" s="147"/>
      <c r="B98" s="520"/>
      <c r="C98" s="520"/>
      <c r="D98" s="520"/>
      <c r="E98" s="520"/>
      <c r="F98" s="520"/>
      <c r="R98" s="403"/>
    </row>
    <row r="99" spans="1:18">
      <c r="A99" s="147"/>
      <c r="B99" s="520"/>
      <c r="C99" s="520"/>
      <c r="D99" s="520"/>
      <c r="E99" s="520"/>
      <c r="F99" s="520"/>
      <c r="R99" s="403"/>
    </row>
    <row r="100" spans="1:18" ht="15.75">
      <c r="A100" s="148"/>
      <c r="B100" s="520"/>
      <c r="C100" s="520"/>
      <c r="D100" s="520"/>
      <c r="E100" s="520"/>
      <c r="F100" s="520"/>
      <c r="R100" s="403"/>
    </row>
    <row r="101" spans="1:18" ht="15.75">
      <c r="A101" s="148"/>
      <c r="B101" s="520"/>
      <c r="C101" s="520"/>
      <c r="D101" s="520"/>
      <c r="E101" s="520"/>
      <c r="F101" s="520"/>
      <c r="R101" s="403"/>
    </row>
    <row r="102" spans="1:18" ht="15.75">
      <c r="A102" s="148"/>
      <c r="B102" s="520"/>
      <c r="C102" s="520"/>
      <c r="D102" s="520"/>
      <c r="E102" s="520"/>
      <c r="F102" s="520"/>
      <c r="R102" s="403"/>
    </row>
    <row r="103" spans="1:18" ht="15.75">
      <c r="A103" s="148"/>
      <c r="B103" s="520"/>
      <c r="C103" s="520"/>
      <c r="D103" s="520"/>
      <c r="E103" s="520"/>
      <c r="F103" s="520"/>
      <c r="R103" s="403"/>
    </row>
    <row r="104" spans="1:18" ht="15.75">
      <c r="A104" s="148"/>
      <c r="B104" s="520"/>
      <c r="C104" s="520"/>
      <c r="D104" s="520"/>
      <c r="E104" s="520"/>
      <c r="F104" s="520"/>
      <c r="R104" s="403"/>
    </row>
    <row r="105" spans="1:18" ht="15.75">
      <c r="A105" s="148"/>
      <c r="B105" s="520"/>
      <c r="C105" s="520"/>
      <c r="D105" s="520"/>
      <c r="E105" s="520"/>
      <c r="F105" s="520"/>
      <c r="R105" s="403"/>
    </row>
    <row r="106" spans="1:18" ht="15.75">
      <c r="A106" s="148"/>
      <c r="B106" s="520"/>
      <c r="C106" s="520"/>
      <c r="D106" s="520"/>
      <c r="E106" s="520"/>
      <c r="F106" s="520"/>
      <c r="R106" s="403"/>
    </row>
    <row r="107" spans="1:18" ht="15.75">
      <c r="A107" s="148"/>
      <c r="B107" s="520"/>
      <c r="C107" s="520"/>
      <c r="D107" s="520"/>
      <c r="E107" s="520"/>
      <c r="F107" s="520"/>
      <c r="R107" s="403"/>
    </row>
    <row r="108" spans="1:18" ht="15.75">
      <c r="A108" s="148"/>
      <c r="B108" s="520"/>
      <c r="C108" s="520"/>
      <c r="D108" s="520"/>
      <c r="E108" s="520"/>
      <c r="F108" s="520"/>
      <c r="R108" s="403"/>
    </row>
    <row r="109" spans="1:18" ht="15.75">
      <c r="A109" s="148"/>
      <c r="B109" s="520"/>
      <c r="C109" s="520"/>
      <c r="D109" s="520"/>
      <c r="E109" s="520"/>
      <c r="F109" s="520"/>
      <c r="R109" s="403"/>
    </row>
    <row r="110" spans="1:18" ht="15.75">
      <c r="A110" s="148"/>
      <c r="B110" s="520"/>
      <c r="C110" s="520"/>
      <c r="D110" s="520"/>
      <c r="E110" s="520"/>
      <c r="F110" s="520"/>
      <c r="R110" s="403"/>
    </row>
    <row r="111" spans="1:18" ht="15.75">
      <c r="A111" s="148"/>
      <c r="B111" s="520"/>
      <c r="C111" s="520"/>
      <c r="D111" s="520"/>
      <c r="E111" s="520"/>
      <c r="F111" s="520"/>
      <c r="R111" s="403"/>
    </row>
    <row r="112" spans="1:18" ht="15.75">
      <c r="A112" s="148"/>
      <c r="B112" s="520"/>
      <c r="C112" s="520"/>
      <c r="D112" s="520"/>
      <c r="E112" s="520"/>
      <c r="F112" s="520"/>
      <c r="R112" s="403"/>
    </row>
    <row r="113" spans="1:18" ht="15.75">
      <c r="A113" s="148"/>
      <c r="B113" s="520"/>
      <c r="C113" s="520"/>
      <c r="D113" s="520"/>
      <c r="E113" s="520"/>
      <c r="F113" s="520"/>
      <c r="R113" s="403"/>
    </row>
    <row r="114" spans="1:18" ht="15.75">
      <c r="A114" s="148"/>
      <c r="B114" s="520"/>
      <c r="C114" s="520"/>
      <c r="D114" s="520"/>
      <c r="E114" s="520"/>
      <c r="F114" s="520"/>
      <c r="R114" s="403"/>
    </row>
    <row r="115" spans="1:18" ht="15.75">
      <c r="A115" s="148"/>
      <c r="B115" s="520"/>
      <c r="C115" s="520"/>
      <c r="D115" s="520"/>
      <c r="E115" s="520"/>
      <c r="F115" s="520"/>
      <c r="R115" s="403"/>
    </row>
    <row r="116" spans="1:18" ht="15.75">
      <c r="A116" s="148"/>
      <c r="B116" s="520"/>
      <c r="C116" s="520"/>
      <c r="D116" s="520"/>
      <c r="E116" s="520"/>
      <c r="F116" s="520"/>
      <c r="R116" s="403"/>
    </row>
    <row r="117" spans="1:18" ht="15.75">
      <c r="A117" s="148"/>
      <c r="B117" s="520"/>
      <c r="C117" s="520"/>
      <c r="D117" s="520"/>
      <c r="E117" s="520"/>
      <c r="F117" s="520"/>
      <c r="R117" s="403"/>
    </row>
    <row r="118" spans="1:18" ht="15.75">
      <c r="A118" s="148"/>
      <c r="B118" s="520"/>
      <c r="C118" s="520"/>
      <c r="D118" s="520"/>
      <c r="E118" s="520"/>
      <c r="F118" s="520"/>
      <c r="R118" s="403"/>
    </row>
    <row r="119" spans="1:18" ht="15.75">
      <c r="A119" s="148"/>
      <c r="B119" s="520"/>
      <c r="C119" s="520"/>
      <c r="D119" s="520"/>
      <c r="E119" s="520"/>
      <c r="F119" s="520"/>
      <c r="R119" s="403"/>
    </row>
    <row r="120" spans="1:18" ht="15.75">
      <c r="A120" s="148"/>
      <c r="B120" s="520"/>
      <c r="C120" s="520"/>
      <c r="D120" s="520"/>
      <c r="E120" s="520"/>
      <c r="F120" s="520"/>
      <c r="R120" s="403"/>
    </row>
    <row r="121" spans="1:18" ht="15.75">
      <c r="A121" s="148"/>
      <c r="B121" s="520"/>
      <c r="C121" s="520"/>
      <c r="D121" s="520"/>
      <c r="E121" s="520"/>
      <c r="F121" s="520"/>
      <c r="R121" s="403"/>
    </row>
    <row r="122" spans="1:18" ht="15.75">
      <c r="A122" s="148"/>
      <c r="B122" s="520"/>
      <c r="C122" s="520"/>
      <c r="D122" s="520"/>
      <c r="E122" s="520"/>
      <c r="F122" s="520"/>
      <c r="R122" s="403"/>
    </row>
    <row r="123" spans="1:18" ht="15.75">
      <c r="A123" s="148"/>
      <c r="B123" s="520"/>
      <c r="C123" s="520"/>
      <c r="D123" s="520"/>
      <c r="E123" s="520"/>
      <c r="F123" s="520"/>
      <c r="R123" s="403"/>
    </row>
    <row r="124" spans="1:18" ht="15.75">
      <c r="A124" s="148"/>
      <c r="B124" s="520"/>
      <c r="C124" s="520"/>
      <c r="D124" s="520"/>
      <c r="E124" s="520"/>
      <c r="F124" s="520"/>
      <c r="R124" s="403"/>
    </row>
    <row r="125" spans="1:18" ht="15.75">
      <c r="A125" s="148"/>
      <c r="B125" s="520"/>
      <c r="C125" s="520"/>
      <c r="D125" s="520"/>
      <c r="E125" s="520"/>
      <c r="F125" s="520"/>
      <c r="R125" s="403"/>
    </row>
    <row r="126" spans="1:18" ht="15.75">
      <c r="A126" s="148"/>
      <c r="B126" s="520"/>
      <c r="C126" s="520"/>
      <c r="D126" s="520"/>
      <c r="E126" s="520"/>
      <c r="F126" s="520"/>
      <c r="R126" s="403"/>
    </row>
    <row r="127" spans="1:18" ht="15.75">
      <c r="A127" s="148"/>
      <c r="B127" s="520"/>
      <c r="C127" s="520"/>
      <c r="D127" s="520"/>
      <c r="E127" s="520"/>
      <c r="F127" s="520"/>
      <c r="R127" s="403"/>
    </row>
    <row r="128" spans="1:18" ht="15.75">
      <c r="A128" s="148"/>
      <c r="B128" s="520"/>
      <c r="C128" s="520"/>
      <c r="D128" s="520"/>
      <c r="E128" s="520"/>
      <c r="F128" s="520"/>
      <c r="R128" s="403"/>
    </row>
    <row r="129" spans="1:18" ht="15.75">
      <c r="A129" s="148"/>
      <c r="B129" s="520"/>
      <c r="C129" s="520"/>
      <c r="D129" s="520"/>
      <c r="E129" s="520"/>
      <c r="F129" s="520"/>
      <c r="R129" s="403"/>
    </row>
    <row r="130" spans="1:18" ht="15.75">
      <c r="A130" s="148"/>
      <c r="B130" s="520"/>
      <c r="C130" s="520"/>
      <c r="D130" s="520"/>
      <c r="E130" s="520"/>
      <c r="F130" s="520"/>
      <c r="R130" s="403"/>
    </row>
    <row r="131" spans="1:18" ht="15.75">
      <c r="A131" s="148"/>
      <c r="B131" s="520"/>
      <c r="C131" s="520"/>
      <c r="D131" s="520"/>
      <c r="E131" s="520"/>
      <c r="F131" s="520"/>
      <c r="R131" s="403"/>
    </row>
    <row r="132" spans="1:18" ht="15.75">
      <c r="A132" s="148"/>
      <c r="B132" s="520"/>
      <c r="C132" s="520"/>
      <c r="D132" s="520"/>
      <c r="E132" s="520"/>
      <c r="F132" s="520"/>
      <c r="R132" s="403"/>
    </row>
    <row r="133" spans="1:18" ht="15.75">
      <c r="A133" s="148"/>
      <c r="B133" s="520"/>
      <c r="C133" s="520"/>
      <c r="D133" s="520"/>
      <c r="E133" s="520"/>
      <c r="F133" s="520"/>
      <c r="R133" s="403"/>
    </row>
    <row r="134" spans="1:18" ht="15.75">
      <c r="A134" s="148"/>
      <c r="B134" s="520"/>
      <c r="C134" s="520"/>
      <c r="D134" s="520"/>
      <c r="E134" s="520"/>
      <c r="F134" s="520"/>
      <c r="R134" s="403"/>
    </row>
    <row r="135" spans="1:18" ht="15.75">
      <c r="A135" s="148"/>
      <c r="B135" s="520"/>
      <c r="C135" s="520"/>
      <c r="D135" s="520"/>
      <c r="E135" s="520"/>
      <c r="F135" s="520"/>
      <c r="R135" s="403"/>
    </row>
    <row r="136" spans="1:18" ht="15.75">
      <c r="A136" s="148"/>
      <c r="B136" s="520"/>
      <c r="C136" s="520"/>
      <c r="D136" s="520"/>
      <c r="E136" s="520"/>
      <c r="F136" s="520"/>
      <c r="R136" s="403"/>
    </row>
    <row r="137" spans="1:18" ht="15.75">
      <c r="A137" s="148"/>
      <c r="B137" s="520"/>
      <c r="C137" s="520"/>
      <c r="D137" s="520"/>
      <c r="E137" s="520"/>
      <c r="F137" s="520"/>
      <c r="R137" s="403"/>
    </row>
    <row r="138" spans="1:18" ht="15.75">
      <c r="A138" s="148"/>
      <c r="B138" s="520"/>
      <c r="C138" s="520"/>
      <c r="D138" s="520"/>
      <c r="E138" s="520"/>
      <c r="F138" s="520"/>
      <c r="R138" s="403"/>
    </row>
    <row r="139" spans="1:18" ht="15.75">
      <c r="A139" s="148"/>
      <c r="B139" s="520"/>
      <c r="C139" s="520"/>
      <c r="D139" s="520"/>
      <c r="E139" s="520"/>
      <c r="F139" s="520"/>
      <c r="R139" s="403"/>
    </row>
    <row r="140" spans="1:18" ht="15.75">
      <c r="A140" s="148"/>
      <c r="B140" s="520"/>
      <c r="C140" s="520"/>
      <c r="D140" s="520"/>
      <c r="E140" s="520"/>
      <c r="F140" s="520"/>
      <c r="R140" s="403"/>
    </row>
    <row r="141" spans="1:18" ht="15.75">
      <c r="A141" s="148"/>
      <c r="B141" s="520"/>
      <c r="C141" s="520"/>
      <c r="D141" s="520"/>
      <c r="E141" s="520"/>
      <c r="F141" s="520"/>
      <c r="R141" s="403"/>
    </row>
    <row r="142" spans="1:18" ht="15.75">
      <c r="A142" s="148"/>
      <c r="B142" s="520"/>
      <c r="C142" s="520"/>
      <c r="D142" s="520"/>
      <c r="E142" s="520"/>
      <c r="F142" s="520"/>
      <c r="R142" s="403"/>
    </row>
    <row r="143" spans="1:18" ht="15.75">
      <c r="A143" s="148"/>
      <c r="B143" s="520"/>
      <c r="C143" s="520"/>
      <c r="D143" s="520"/>
      <c r="E143" s="520"/>
      <c r="F143" s="520"/>
      <c r="R143" s="403"/>
    </row>
    <row r="144" spans="1:18" ht="15.75">
      <c r="A144" s="148"/>
      <c r="B144" s="520"/>
      <c r="C144" s="520"/>
      <c r="D144" s="520"/>
      <c r="E144" s="520"/>
      <c r="F144" s="520"/>
      <c r="R144" s="403"/>
    </row>
    <row r="145" spans="1:18" ht="15.75">
      <c r="A145" s="148"/>
      <c r="B145" s="520"/>
      <c r="C145" s="520"/>
      <c r="D145" s="520"/>
      <c r="E145" s="520"/>
      <c r="F145" s="520"/>
      <c r="R145" s="403"/>
    </row>
    <row r="146" spans="1:18" ht="15.75">
      <c r="A146" s="148"/>
      <c r="B146" s="520"/>
      <c r="C146" s="520"/>
      <c r="D146" s="520"/>
      <c r="E146" s="520"/>
      <c r="F146" s="520"/>
      <c r="R146" s="403"/>
    </row>
    <row r="147" spans="1:18" ht="15.75">
      <c r="A147" s="148"/>
      <c r="B147" s="520"/>
      <c r="C147" s="520"/>
      <c r="D147" s="520"/>
      <c r="E147" s="520"/>
      <c r="F147" s="520"/>
      <c r="R147" s="403"/>
    </row>
    <row r="148" spans="1:18" ht="15.75">
      <c r="A148" s="148"/>
      <c r="B148" s="520"/>
      <c r="C148" s="520"/>
      <c r="D148" s="520"/>
      <c r="E148" s="520"/>
      <c r="F148" s="520"/>
      <c r="R148" s="403"/>
    </row>
    <row r="149" spans="1:18" ht="15.75">
      <c r="A149" s="148"/>
      <c r="B149" s="520"/>
      <c r="C149" s="520"/>
      <c r="D149" s="520"/>
      <c r="E149" s="520"/>
      <c r="F149" s="520"/>
      <c r="R149" s="403"/>
    </row>
    <row r="150" spans="1:18" ht="15.75">
      <c r="A150" s="148"/>
      <c r="B150" s="520"/>
      <c r="C150" s="520"/>
      <c r="D150" s="520"/>
      <c r="E150" s="520"/>
      <c r="F150" s="520"/>
      <c r="R150" s="403"/>
    </row>
    <row r="151" spans="1:18" ht="15.75">
      <c r="A151" s="148"/>
      <c r="B151" s="520"/>
      <c r="C151" s="520"/>
      <c r="D151" s="520"/>
      <c r="E151" s="520"/>
      <c r="F151" s="520"/>
      <c r="R151" s="403"/>
    </row>
    <row r="152" spans="1:18" ht="15.75">
      <c r="A152" s="148"/>
      <c r="B152" s="520"/>
      <c r="C152" s="520"/>
      <c r="D152" s="520"/>
      <c r="E152" s="520"/>
      <c r="F152" s="520"/>
      <c r="R152" s="403"/>
    </row>
    <row r="153" spans="1:18" ht="15.75">
      <c r="A153" s="148"/>
      <c r="B153" s="520"/>
      <c r="C153" s="520"/>
      <c r="D153" s="520"/>
      <c r="E153" s="520"/>
      <c r="F153" s="520"/>
      <c r="R153" s="403"/>
    </row>
    <row r="154" spans="1:18" ht="15.75">
      <c r="A154" s="148"/>
      <c r="B154" s="520"/>
      <c r="C154" s="520"/>
      <c r="D154" s="520"/>
      <c r="E154" s="520"/>
      <c r="F154" s="520"/>
      <c r="R154" s="403"/>
    </row>
    <row r="155" spans="1:18" ht="15.75">
      <c r="A155" s="148"/>
      <c r="B155" s="520"/>
      <c r="C155" s="520"/>
      <c r="D155" s="520"/>
      <c r="E155" s="520"/>
      <c r="F155" s="520"/>
      <c r="R155" s="403"/>
    </row>
    <row r="156" spans="1:18" ht="15.75">
      <c r="A156" s="148"/>
      <c r="B156" s="520"/>
      <c r="C156" s="520"/>
      <c r="D156" s="520"/>
      <c r="E156" s="520"/>
      <c r="F156" s="520"/>
      <c r="R156" s="403"/>
    </row>
    <row r="157" spans="1:18" ht="15.75">
      <c r="A157" s="148"/>
      <c r="B157" s="520"/>
      <c r="C157" s="520"/>
      <c r="D157" s="520"/>
      <c r="E157" s="520"/>
      <c r="F157" s="520"/>
      <c r="R157" s="403"/>
    </row>
    <row r="158" spans="1:18" ht="15.75">
      <c r="A158" s="148"/>
      <c r="B158" s="520"/>
      <c r="C158" s="520"/>
      <c r="D158" s="520"/>
      <c r="E158" s="520"/>
      <c r="F158" s="520"/>
      <c r="R158" s="403"/>
    </row>
    <row r="159" spans="1:18" ht="15.75">
      <c r="A159" s="148"/>
      <c r="B159" s="520"/>
      <c r="C159" s="520"/>
      <c r="D159" s="520"/>
      <c r="E159" s="520"/>
      <c r="F159" s="520"/>
      <c r="R159" s="403"/>
    </row>
    <row r="160" spans="1:18" ht="15.75">
      <c r="A160" s="148"/>
      <c r="B160" s="520"/>
      <c r="C160" s="520"/>
      <c r="D160" s="520"/>
      <c r="E160" s="520"/>
      <c r="F160" s="520"/>
      <c r="R160" s="403"/>
    </row>
    <row r="161" spans="1:18" ht="15.75">
      <c r="A161" s="148"/>
      <c r="B161" s="520"/>
      <c r="C161" s="520"/>
      <c r="D161" s="520"/>
      <c r="E161" s="520"/>
      <c r="F161" s="520"/>
      <c r="R161" s="403"/>
    </row>
    <row r="162" spans="1:18" ht="15.75">
      <c r="A162" s="148"/>
      <c r="B162" s="520"/>
      <c r="C162" s="520"/>
      <c r="D162" s="520"/>
      <c r="E162" s="520"/>
      <c r="F162" s="520"/>
      <c r="R162" s="403"/>
    </row>
    <row r="163" spans="1:18" ht="15.75">
      <c r="A163" s="148"/>
      <c r="B163" s="520"/>
      <c r="C163" s="520"/>
      <c r="D163" s="520"/>
      <c r="E163" s="520"/>
      <c r="F163" s="520"/>
      <c r="R163" s="403"/>
    </row>
    <row r="164" spans="1:18" ht="15.75">
      <c r="A164" s="148"/>
      <c r="B164" s="520"/>
      <c r="C164" s="520"/>
      <c r="D164" s="520"/>
      <c r="E164" s="520"/>
      <c r="F164" s="520"/>
      <c r="R164" s="403"/>
    </row>
    <row r="165" spans="1:18" ht="15.75">
      <c r="A165" s="148"/>
      <c r="B165" s="520"/>
      <c r="C165" s="520"/>
      <c r="D165" s="520"/>
      <c r="E165" s="520"/>
      <c r="F165" s="520"/>
      <c r="R165" s="403"/>
    </row>
    <row r="166" spans="1:18" ht="15.75">
      <c r="A166" s="148"/>
      <c r="B166" s="520"/>
      <c r="C166" s="520"/>
      <c r="D166" s="520"/>
      <c r="E166" s="520"/>
      <c r="F166" s="520"/>
      <c r="R166" s="403"/>
    </row>
    <row r="167" spans="1:18" ht="15.75">
      <c r="A167" s="148"/>
      <c r="B167" s="520"/>
      <c r="C167" s="520"/>
      <c r="D167" s="520"/>
      <c r="E167" s="520"/>
      <c r="F167" s="520"/>
      <c r="R167" s="403"/>
    </row>
    <row r="168" spans="1:18" ht="15.75">
      <c r="A168" s="148"/>
      <c r="B168" s="520"/>
      <c r="C168" s="520"/>
      <c r="D168" s="520"/>
      <c r="E168" s="520"/>
      <c r="F168" s="520"/>
      <c r="R168" s="403"/>
    </row>
    <row r="169" spans="1:18" ht="15.75">
      <c r="A169" s="148"/>
      <c r="B169" s="520"/>
      <c r="C169" s="520"/>
      <c r="D169" s="520"/>
      <c r="E169" s="520"/>
      <c r="F169" s="520"/>
      <c r="R169" s="403"/>
    </row>
    <row r="170" spans="1:18" ht="15.75">
      <c r="A170" s="148"/>
      <c r="B170" s="520"/>
      <c r="C170" s="520"/>
      <c r="D170" s="520"/>
      <c r="E170" s="520"/>
      <c r="F170" s="520"/>
      <c r="R170" s="403"/>
    </row>
    <row r="171" spans="1:18" ht="15.75">
      <c r="A171" s="148"/>
      <c r="B171" s="520"/>
      <c r="C171" s="520"/>
      <c r="D171" s="520"/>
      <c r="E171" s="520"/>
      <c r="F171" s="520"/>
      <c r="R171" s="403"/>
    </row>
    <row r="172" spans="1:18" ht="15.75">
      <c r="A172" s="148"/>
      <c r="B172" s="520"/>
      <c r="C172" s="520"/>
      <c r="D172" s="520"/>
      <c r="E172" s="520"/>
      <c r="F172" s="520"/>
      <c r="R172" s="403"/>
    </row>
    <row r="173" spans="1:18" ht="15.75">
      <c r="A173" s="148"/>
      <c r="B173" s="520"/>
      <c r="C173" s="520"/>
      <c r="D173" s="520"/>
      <c r="E173" s="520"/>
      <c r="F173" s="520"/>
      <c r="R173" s="403"/>
    </row>
    <row r="174" spans="1:18" ht="15.75">
      <c r="A174" s="148"/>
      <c r="B174" s="520"/>
      <c r="C174" s="520"/>
      <c r="D174" s="520"/>
      <c r="E174" s="520"/>
      <c r="F174" s="520"/>
      <c r="R174" s="403"/>
    </row>
    <row r="175" spans="1:18" ht="15.75">
      <c r="A175" s="148"/>
      <c r="B175" s="520"/>
      <c r="C175" s="520"/>
      <c r="D175" s="520"/>
      <c r="E175" s="520"/>
      <c r="F175" s="520"/>
      <c r="R175" s="403"/>
    </row>
    <row r="176" spans="1:18" ht="15.75">
      <c r="A176" s="148"/>
      <c r="B176" s="520"/>
      <c r="C176" s="520"/>
      <c r="D176" s="520"/>
      <c r="E176" s="520"/>
      <c r="F176" s="520"/>
      <c r="R176" s="403"/>
    </row>
    <row r="177" spans="1:18" ht="15.75">
      <c r="A177" s="148"/>
      <c r="B177" s="520"/>
      <c r="C177" s="520"/>
      <c r="D177" s="520"/>
      <c r="E177" s="520"/>
      <c r="F177" s="520"/>
      <c r="R177" s="403"/>
    </row>
    <row r="178" spans="1:18" ht="15.75">
      <c r="A178" s="148"/>
      <c r="B178" s="520"/>
      <c r="C178" s="520"/>
      <c r="D178" s="520"/>
      <c r="E178" s="520"/>
      <c r="F178" s="520"/>
      <c r="R178" s="403"/>
    </row>
    <row r="179" spans="1:18" ht="15.75">
      <c r="A179" s="148"/>
      <c r="B179" s="520"/>
      <c r="C179" s="520"/>
      <c r="D179" s="520"/>
      <c r="E179" s="520"/>
      <c r="F179" s="520"/>
      <c r="R179" s="403"/>
    </row>
    <row r="180" spans="1:18" ht="15.75">
      <c r="A180" s="148"/>
      <c r="B180" s="520"/>
      <c r="C180" s="520"/>
      <c r="D180" s="520"/>
      <c r="E180" s="520"/>
      <c r="F180" s="520"/>
      <c r="R180" s="403"/>
    </row>
    <row r="181" spans="1:18" ht="15.75">
      <c r="A181" s="148"/>
      <c r="B181" s="520"/>
      <c r="C181" s="520"/>
      <c r="D181" s="520"/>
      <c r="E181" s="520"/>
      <c r="F181" s="520"/>
      <c r="R181" s="403"/>
    </row>
    <row r="182" spans="1:18" ht="15.75">
      <c r="A182" s="148"/>
      <c r="B182" s="520"/>
      <c r="C182" s="520"/>
      <c r="D182" s="520"/>
      <c r="E182" s="520"/>
      <c r="F182" s="520"/>
      <c r="R182" s="403"/>
    </row>
    <row r="183" spans="1:18" ht="15.75">
      <c r="A183" s="148"/>
      <c r="B183" s="520"/>
      <c r="C183" s="520"/>
      <c r="D183" s="520"/>
      <c r="E183" s="520"/>
      <c r="F183" s="520"/>
      <c r="R183" s="403"/>
    </row>
    <row r="184" spans="1:18" ht="15.75">
      <c r="A184" s="148"/>
      <c r="B184" s="520"/>
      <c r="C184" s="520"/>
      <c r="D184" s="520"/>
      <c r="E184" s="520"/>
      <c r="F184" s="520"/>
      <c r="R184" s="403"/>
    </row>
    <row r="185" spans="1:18" ht="15.75">
      <c r="A185" s="148"/>
      <c r="B185" s="520"/>
      <c r="C185" s="520"/>
      <c r="D185" s="520"/>
      <c r="E185" s="520"/>
      <c r="F185" s="520"/>
      <c r="R185" s="403"/>
    </row>
    <row r="186" spans="1:18" ht="15.75">
      <c r="A186" s="148"/>
      <c r="B186" s="520"/>
      <c r="C186" s="520"/>
      <c r="D186" s="520"/>
      <c r="E186" s="520"/>
      <c r="F186" s="520"/>
      <c r="R186" s="403"/>
    </row>
    <row r="187" spans="1:18" ht="15.75">
      <c r="A187" s="148"/>
      <c r="B187" s="520"/>
      <c r="C187" s="520"/>
      <c r="D187" s="520"/>
      <c r="E187" s="520"/>
      <c r="F187" s="520"/>
      <c r="R187" s="403"/>
    </row>
    <row r="188" spans="1:18" ht="15.75">
      <c r="A188" s="148"/>
      <c r="B188" s="520"/>
      <c r="C188" s="520"/>
      <c r="D188" s="520"/>
      <c r="E188" s="520"/>
      <c r="F188" s="520"/>
      <c r="R188" s="403"/>
    </row>
    <row r="189" spans="1:18" ht="15.75">
      <c r="A189" s="148"/>
      <c r="B189" s="520"/>
      <c r="C189" s="520"/>
      <c r="D189" s="520"/>
      <c r="E189" s="520"/>
      <c r="F189" s="520"/>
      <c r="R189" s="403"/>
    </row>
    <row r="190" spans="1:18" ht="15.75">
      <c r="A190" s="148"/>
      <c r="B190" s="520"/>
      <c r="C190" s="520"/>
      <c r="D190" s="520"/>
      <c r="E190" s="520"/>
      <c r="F190" s="520"/>
      <c r="R190" s="403"/>
    </row>
    <row r="191" spans="1:18" ht="15.75">
      <c r="A191" s="19"/>
      <c r="B191" s="520"/>
      <c r="C191" s="520"/>
      <c r="D191" s="520"/>
      <c r="E191" s="520"/>
      <c r="F191" s="520"/>
      <c r="R191" s="403"/>
    </row>
    <row r="192" spans="1:18" ht="15.75">
      <c r="A192" s="19"/>
      <c r="B192" s="520"/>
      <c r="C192" s="520"/>
      <c r="D192" s="520"/>
      <c r="E192" s="520"/>
      <c r="F192" s="520"/>
      <c r="R192" s="403"/>
    </row>
    <row r="193" spans="1:18" ht="15.75">
      <c r="A193" s="19"/>
      <c r="B193" s="520"/>
      <c r="C193" s="520"/>
      <c r="D193" s="520"/>
      <c r="E193" s="520"/>
      <c r="F193" s="520"/>
      <c r="R193" s="403"/>
    </row>
    <row r="194" spans="1:18" ht="15.75">
      <c r="A194" s="19"/>
      <c r="B194" s="520"/>
      <c r="C194" s="520"/>
      <c r="D194" s="520"/>
      <c r="E194" s="520"/>
      <c r="F194" s="520"/>
      <c r="R194" s="403"/>
    </row>
    <row r="195" spans="1:18" ht="15.75">
      <c r="A195" s="19"/>
      <c r="B195" s="520"/>
      <c r="C195" s="520"/>
      <c r="D195" s="520"/>
      <c r="E195" s="520"/>
      <c r="F195" s="520"/>
      <c r="R195" s="403"/>
    </row>
    <row r="196" spans="1:18" ht="15.75">
      <c r="A196" s="19"/>
      <c r="B196" s="520"/>
      <c r="C196" s="520"/>
      <c r="D196" s="520"/>
      <c r="E196" s="520"/>
      <c r="F196" s="520"/>
      <c r="R196" s="403"/>
    </row>
    <row r="197" spans="1:18" ht="15.75">
      <c r="A197" s="19"/>
      <c r="B197" s="520"/>
      <c r="C197" s="520"/>
      <c r="D197" s="520"/>
      <c r="E197" s="520"/>
      <c r="F197" s="520"/>
      <c r="R197" s="403"/>
    </row>
    <row r="198" spans="1:18" ht="15.75">
      <c r="A198" s="19"/>
      <c r="B198" s="520"/>
      <c r="C198" s="520"/>
      <c r="D198" s="520"/>
      <c r="E198" s="520"/>
      <c r="F198" s="520"/>
      <c r="R198" s="403"/>
    </row>
    <row r="199" spans="1:18" ht="15.75">
      <c r="A199" s="19"/>
      <c r="B199" s="520"/>
      <c r="C199" s="520"/>
      <c r="D199" s="520"/>
      <c r="E199" s="520"/>
      <c r="F199" s="520"/>
      <c r="R199" s="403"/>
    </row>
    <row r="200" spans="1:18" ht="15.75">
      <c r="A200" s="19"/>
      <c r="B200" s="520"/>
      <c r="C200" s="520"/>
      <c r="D200" s="520"/>
      <c r="E200" s="520"/>
      <c r="F200" s="520"/>
      <c r="R200" s="403"/>
    </row>
    <row r="201" spans="1:18" ht="15.75">
      <c r="A201" s="19"/>
      <c r="B201" s="520"/>
      <c r="C201" s="520"/>
      <c r="D201" s="520"/>
      <c r="E201" s="520"/>
      <c r="F201" s="520"/>
    </row>
    <row r="202" spans="1:18" ht="15.75">
      <c r="A202" s="19"/>
      <c r="B202" s="520"/>
      <c r="C202" s="520"/>
      <c r="D202" s="520"/>
      <c r="E202" s="520"/>
      <c r="F202" s="520"/>
    </row>
    <row r="203" spans="1:18" ht="15.75">
      <c r="A203" s="19"/>
      <c r="B203" s="520"/>
      <c r="C203" s="520"/>
      <c r="D203" s="520"/>
      <c r="E203" s="520"/>
      <c r="F203" s="520"/>
    </row>
    <row r="204" spans="1:18" ht="15.75">
      <c r="A204" s="19"/>
      <c r="B204" s="520"/>
      <c r="C204" s="520"/>
      <c r="D204" s="520"/>
      <c r="E204" s="520"/>
      <c r="F204" s="520"/>
    </row>
    <row r="205" spans="1:18" ht="15.75">
      <c r="A205" s="19"/>
      <c r="B205" s="520"/>
      <c r="C205" s="520"/>
      <c r="D205" s="520"/>
      <c r="E205" s="520"/>
      <c r="F205" s="520"/>
    </row>
    <row r="206" spans="1:18" ht="15.75">
      <c r="A206" s="19"/>
      <c r="B206" s="520"/>
      <c r="C206" s="520"/>
      <c r="D206" s="520"/>
      <c r="E206" s="520"/>
      <c r="F206" s="520"/>
    </row>
    <row r="207" spans="1:18" ht="15.75">
      <c r="A207" s="19"/>
      <c r="B207" s="520"/>
      <c r="C207" s="520"/>
      <c r="D207" s="520"/>
      <c r="E207" s="520"/>
      <c r="F207" s="520"/>
    </row>
    <row r="208" spans="1:18" ht="15.75">
      <c r="A208" s="19"/>
      <c r="B208" s="520"/>
      <c r="C208" s="520"/>
      <c r="D208" s="520"/>
      <c r="E208" s="520"/>
      <c r="F208" s="520"/>
    </row>
    <row r="209" spans="1:6" ht="15.75">
      <c r="A209" s="19"/>
      <c r="B209" s="520"/>
      <c r="C209" s="520"/>
      <c r="D209" s="520"/>
      <c r="E209" s="520"/>
      <c r="F209" s="520"/>
    </row>
    <row r="210" spans="1:6" ht="15.75">
      <c r="A210" s="19"/>
      <c r="B210" s="520"/>
      <c r="C210" s="520"/>
      <c r="D210" s="520"/>
      <c r="E210" s="520"/>
      <c r="F210" s="520"/>
    </row>
    <row r="211" spans="1:6" ht="15.75">
      <c r="A211" s="19"/>
      <c r="B211" s="520"/>
      <c r="C211" s="520"/>
      <c r="D211" s="520"/>
      <c r="E211" s="520"/>
      <c r="F211" s="520"/>
    </row>
    <row r="212" spans="1:6" ht="15.75">
      <c r="A212" s="19"/>
      <c r="B212" s="520"/>
      <c r="C212" s="520"/>
      <c r="D212" s="520"/>
      <c r="E212" s="520"/>
      <c r="F212" s="520"/>
    </row>
    <row r="213" spans="1:6" ht="15.75">
      <c r="A213" s="19"/>
      <c r="B213" s="520"/>
      <c r="C213" s="520"/>
      <c r="D213" s="520"/>
      <c r="E213" s="520"/>
      <c r="F213" s="520"/>
    </row>
    <row r="214" spans="1:6" ht="15.75">
      <c r="A214" s="19"/>
      <c r="B214" s="520"/>
      <c r="C214" s="520"/>
      <c r="D214" s="520"/>
      <c r="E214" s="520"/>
      <c r="F214" s="520"/>
    </row>
    <row r="215" spans="1:6" ht="15.75">
      <c r="A215" s="19"/>
      <c r="B215" s="520"/>
      <c r="C215" s="520"/>
      <c r="D215" s="520"/>
      <c r="E215" s="520"/>
      <c r="F215" s="520"/>
    </row>
    <row r="216" spans="1:6" ht="15.75">
      <c r="A216" s="19"/>
      <c r="B216" s="520"/>
      <c r="C216" s="520"/>
      <c r="D216" s="520"/>
      <c r="E216" s="520"/>
      <c r="F216" s="520"/>
    </row>
    <row r="217" spans="1:6" ht="15.75">
      <c r="A217" s="19"/>
      <c r="B217" s="520"/>
      <c r="C217" s="520"/>
      <c r="D217" s="520"/>
      <c r="E217" s="520"/>
      <c r="F217" s="520"/>
    </row>
    <row r="218" spans="1:6" ht="15.75">
      <c r="A218" s="19"/>
      <c r="B218" s="520"/>
      <c r="C218" s="520"/>
      <c r="D218" s="520"/>
      <c r="E218" s="520"/>
      <c r="F218" s="520"/>
    </row>
    <row r="219" spans="1:6" ht="15.75">
      <c r="A219" s="19"/>
      <c r="B219" s="520"/>
      <c r="C219" s="520"/>
      <c r="D219" s="520"/>
      <c r="E219" s="520"/>
      <c r="F219" s="520"/>
    </row>
    <row r="220" spans="1:6" ht="15.75">
      <c r="A220" s="19"/>
      <c r="B220" s="520"/>
      <c r="C220" s="520"/>
      <c r="D220" s="520"/>
      <c r="E220" s="520"/>
      <c r="F220" s="520"/>
    </row>
    <row r="221" spans="1:6" ht="15.75">
      <c r="A221" s="19"/>
      <c r="B221" s="520"/>
      <c r="C221" s="520"/>
      <c r="D221" s="520"/>
      <c r="E221" s="520"/>
      <c r="F221" s="520"/>
    </row>
    <row r="222" spans="1:6" ht="15.75">
      <c r="A222" s="19"/>
      <c r="B222" s="520"/>
      <c r="C222" s="520"/>
      <c r="D222" s="520"/>
      <c r="E222" s="520"/>
      <c r="F222" s="520"/>
    </row>
    <row r="223" spans="1:6" ht="15.75">
      <c r="A223" s="19"/>
      <c r="B223" s="520"/>
      <c r="C223" s="520"/>
      <c r="D223" s="520"/>
      <c r="E223" s="520"/>
      <c r="F223" s="520"/>
    </row>
    <row r="224" spans="1:6" ht="15.75">
      <c r="A224" s="19"/>
      <c r="B224" s="520"/>
      <c r="C224" s="520"/>
      <c r="D224" s="520"/>
      <c r="E224" s="520"/>
      <c r="F224" s="520"/>
    </row>
    <row r="225" spans="1:6" ht="15.75">
      <c r="A225" s="19"/>
      <c r="B225" s="520"/>
      <c r="C225" s="520"/>
      <c r="D225" s="520"/>
      <c r="E225" s="520"/>
      <c r="F225" s="520"/>
    </row>
    <row r="226" spans="1:6" ht="15.75">
      <c r="A226" s="19"/>
      <c r="B226" s="520"/>
      <c r="C226" s="520"/>
      <c r="D226" s="520"/>
      <c r="E226" s="520"/>
      <c r="F226" s="520"/>
    </row>
    <row r="227" spans="1:6" ht="15.75">
      <c r="A227" s="19"/>
      <c r="B227" s="520"/>
      <c r="C227" s="520"/>
      <c r="D227" s="520"/>
      <c r="E227" s="520"/>
      <c r="F227" s="520"/>
    </row>
    <row r="228" spans="1:6" ht="15.75">
      <c r="A228" s="19"/>
      <c r="B228" s="520"/>
      <c r="C228" s="520"/>
      <c r="D228" s="520"/>
      <c r="E228" s="520"/>
      <c r="F228" s="520"/>
    </row>
    <row r="229" spans="1:6" ht="15.75">
      <c r="A229" s="19"/>
      <c r="B229" s="520"/>
      <c r="C229" s="520"/>
      <c r="D229" s="520"/>
      <c r="E229" s="520"/>
      <c r="F229" s="520"/>
    </row>
    <row r="230" spans="1:6" ht="15.75">
      <c r="A230" s="19"/>
      <c r="B230" s="520"/>
      <c r="C230" s="520"/>
      <c r="D230" s="520"/>
      <c r="E230" s="520"/>
      <c r="F230" s="520"/>
    </row>
    <row r="231" spans="1:6" ht="15.75">
      <c r="A231" s="19"/>
      <c r="B231" s="520"/>
      <c r="C231" s="520"/>
      <c r="D231" s="520"/>
      <c r="E231" s="520"/>
      <c r="F231" s="520"/>
    </row>
    <row r="232" spans="1:6" ht="15.75">
      <c r="A232" s="19"/>
      <c r="B232" s="520"/>
      <c r="C232" s="520"/>
      <c r="D232" s="520"/>
      <c r="E232" s="520"/>
      <c r="F232" s="520"/>
    </row>
    <row r="233" spans="1:6" ht="15.75">
      <c r="A233" s="19"/>
      <c r="B233" s="520"/>
      <c r="C233" s="520"/>
      <c r="D233" s="520"/>
      <c r="E233" s="520"/>
      <c r="F233" s="520"/>
    </row>
    <row r="234" spans="1:6" ht="15.75">
      <c r="A234" s="19"/>
      <c r="B234" s="520"/>
      <c r="C234" s="520"/>
      <c r="D234" s="520"/>
      <c r="E234" s="520"/>
      <c r="F234" s="520"/>
    </row>
    <row r="235" spans="1:6" ht="15.75">
      <c r="A235" s="19"/>
      <c r="B235" s="520"/>
      <c r="C235" s="520"/>
      <c r="D235" s="520"/>
      <c r="E235" s="520"/>
      <c r="F235" s="520"/>
    </row>
    <row r="236" spans="1:6" ht="15.75">
      <c r="A236" s="19"/>
      <c r="B236" s="520"/>
      <c r="C236" s="520"/>
      <c r="D236" s="520"/>
      <c r="E236" s="520"/>
      <c r="F236" s="520"/>
    </row>
    <row r="237" spans="1:6" ht="15.75">
      <c r="A237" s="19"/>
      <c r="B237" s="520"/>
      <c r="C237" s="520"/>
      <c r="D237" s="520"/>
      <c r="E237" s="520"/>
      <c r="F237" s="520"/>
    </row>
    <row r="238" spans="1:6" ht="15.75">
      <c r="A238" s="19"/>
      <c r="B238" s="520"/>
      <c r="C238" s="520"/>
      <c r="D238" s="520"/>
      <c r="E238" s="520"/>
      <c r="F238" s="520"/>
    </row>
    <row r="239" spans="1:6" ht="15.75">
      <c r="A239" s="19"/>
      <c r="B239" s="520"/>
      <c r="C239" s="520"/>
      <c r="D239" s="520"/>
      <c r="E239" s="520"/>
      <c r="F239" s="520"/>
    </row>
    <row r="240" spans="1:6" ht="15.75">
      <c r="A240" s="19"/>
      <c r="B240" s="520"/>
      <c r="C240" s="520"/>
      <c r="D240" s="520"/>
      <c r="E240" s="520"/>
      <c r="F240" s="520"/>
    </row>
    <row r="241" spans="1:6" ht="15.75">
      <c r="A241" s="19"/>
      <c r="B241" s="520"/>
      <c r="C241" s="520"/>
      <c r="D241" s="520"/>
      <c r="E241" s="520"/>
      <c r="F241" s="520"/>
    </row>
    <row r="242" spans="1:6" ht="15.75">
      <c r="A242" s="19"/>
      <c r="B242" s="520"/>
      <c r="C242" s="520"/>
      <c r="D242" s="520"/>
      <c r="E242" s="520"/>
      <c r="F242" s="520"/>
    </row>
    <row r="243" spans="1:6" ht="15.75">
      <c r="A243" s="19"/>
      <c r="B243" s="520"/>
      <c r="C243" s="520"/>
      <c r="D243" s="520"/>
      <c r="E243" s="520"/>
      <c r="F243" s="520"/>
    </row>
    <row r="244" spans="1:6" ht="15.75">
      <c r="A244" s="19"/>
      <c r="B244" s="520"/>
      <c r="C244" s="520"/>
      <c r="D244" s="520"/>
      <c r="E244" s="520"/>
      <c r="F244" s="520"/>
    </row>
    <row r="245" spans="1:6" ht="15.75">
      <c r="A245" s="19"/>
      <c r="B245" s="520"/>
      <c r="C245" s="520"/>
      <c r="D245" s="520"/>
      <c r="E245" s="520"/>
      <c r="F245" s="520"/>
    </row>
    <row r="246" spans="1:6" ht="15.75">
      <c r="A246" s="19"/>
      <c r="B246" s="520"/>
      <c r="C246" s="520"/>
      <c r="D246" s="520"/>
      <c r="E246" s="520"/>
      <c r="F246" s="520"/>
    </row>
    <row r="247" spans="1:6" ht="15.75">
      <c r="A247" s="19"/>
      <c r="B247" s="520"/>
      <c r="C247" s="520"/>
      <c r="D247" s="520"/>
      <c r="E247" s="520"/>
      <c r="F247" s="520"/>
    </row>
    <row r="248" spans="1:6" ht="15.75">
      <c r="A248" s="19"/>
      <c r="B248" s="520"/>
      <c r="C248" s="520"/>
      <c r="D248" s="520"/>
      <c r="E248" s="520"/>
      <c r="F248" s="520"/>
    </row>
    <row r="249" spans="1:6" ht="15.75">
      <c r="A249" s="19"/>
      <c r="B249" s="520"/>
      <c r="C249" s="520"/>
      <c r="D249" s="520"/>
      <c r="E249" s="520"/>
      <c r="F249" s="520"/>
    </row>
    <row r="250" spans="1:6" ht="15.75">
      <c r="A250" s="19"/>
      <c r="B250" s="520"/>
      <c r="C250" s="520"/>
      <c r="D250" s="520"/>
      <c r="E250" s="520"/>
      <c r="F250" s="520"/>
    </row>
    <row r="251" spans="1:6" ht="15.75">
      <c r="A251" s="19"/>
      <c r="B251" s="520"/>
      <c r="C251" s="520"/>
      <c r="D251" s="520"/>
      <c r="E251" s="520"/>
      <c r="F251" s="520"/>
    </row>
    <row r="252" spans="1:6" ht="15.75">
      <c r="A252" s="19"/>
      <c r="B252" s="520"/>
      <c r="C252" s="520"/>
      <c r="D252" s="520"/>
      <c r="E252" s="520"/>
      <c r="F252" s="520"/>
    </row>
    <row r="253" spans="1:6" ht="15.75">
      <c r="A253" s="19"/>
      <c r="B253" s="520"/>
      <c r="C253" s="520"/>
      <c r="D253" s="520"/>
      <c r="E253" s="520"/>
      <c r="F253" s="520"/>
    </row>
    <row r="254" spans="1:6" ht="15.75">
      <c r="A254" s="19"/>
      <c r="B254" s="520"/>
      <c r="C254" s="520"/>
      <c r="D254" s="520"/>
      <c r="E254" s="520"/>
      <c r="F254" s="520"/>
    </row>
    <row r="255" spans="1:6" ht="15.75">
      <c r="A255" s="19"/>
      <c r="B255" s="520"/>
      <c r="C255" s="520"/>
      <c r="D255" s="520"/>
      <c r="E255" s="520"/>
      <c r="F255" s="520"/>
    </row>
    <row r="256" spans="1:6" ht="15.75">
      <c r="A256" s="19"/>
      <c r="B256" s="520"/>
      <c r="C256" s="520"/>
      <c r="D256" s="520"/>
      <c r="E256" s="520"/>
      <c r="F256" s="520"/>
    </row>
    <row r="257" spans="1:6" ht="15.75">
      <c r="A257" s="19"/>
      <c r="B257" s="520"/>
      <c r="C257" s="520"/>
      <c r="D257" s="520"/>
      <c r="E257" s="520"/>
      <c r="F257" s="520"/>
    </row>
    <row r="258" spans="1:6" ht="15.75">
      <c r="A258" s="19"/>
      <c r="B258" s="520"/>
      <c r="C258" s="520"/>
      <c r="D258" s="520"/>
      <c r="E258" s="520"/>
      <c r="F258" s="520"/>
    </row>
    <row r="259" spans="1:6" ht="15.75">
      <c r="A259" s="19"/>
      <c r="B259" s="520"/>
      <c r="C259" s="520"/>
      <c r="D259" s="520"/>
      <c r="E259" s="520"/>
      <c r="F259" s="520"/>
    </row>
    <row r="260" spans="1:6" ht="15.75">
      <c r="A260" s="19"/>
      <c r="B260" s="520"/>
      <c r="C260" s="520"/>
      <c r="D260" s="520"/>
      <c r="E260" s="520"/>
      <c r="F260" s="520"/>
    </row>
    <row r="261" spans="1:6" ht="15.75">
      <c r="A261" s="19"/>
      <c r="B261" s="520"/>
      <c r="C261" s="520"/>
      <c r="D261" s="520"/>
      <c r="E261" s="520"/>
      <c r="F261" s="520"/>
    </row>
    <row r="262" spans="1:6" ht="15.75">
      <c r="A262" s="19"/>
      <c r="B262" s="520"/>
      <c r="C262" s="520"/>
      <c r="D262" s="520"/>
      <c r="E262" s="520"/>
      <c r="F262" s="520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/>
  </sheetViews>
  <sheetFormatPr defaultColWidth="11.42578125" defaultRowHeight="15"/>
  <cols>
    <col min="1" max="1" width="51.140625" style="20" customWidth="1"/>
    <col min="2" max="15" width="9.85546875" style="511" customWidth="1"/>
    <col min="16" max="16" width="12.7109375" style="511" customWidth="1"/>
    <col min="17" max="17" width="9.85546875" style="511" customWidth="1"/>
    <col min="18" max="256" width="11.42578125" style="403"/>
    <col min="257" max="257" width="51.140625" style="403" customWidth="1"/>
    <col min="258" max="271" width="9.85546875" style="403" customWidth="1"/>
    <col min="272" max="272" width="12.7109375" style="403" customWidth="1"/>
    <col min="273" max="273" width="9.85546875" style="403" customWidth="1"/>
    <col min="274" max="512" width="11.42578125" style="403"/>
    <col min="513" max="513" width="51.140625" style="403" customWidth="1"/>
    <col min="514" max="527" width="9.85546875" style="403" customWidth="1"/>
    <col min="528" max="528" width="12.7109375" style="403" customWidth="1"/>
    <col min="529" max="529" width="9.85546875" style="403" customWidth="1"/>
    <col min="530" max="768" width="11.42578125" style="403"/>
    <col min="769" max="769" width="51.140625" style="403" customWidth="1"/>
    <col min="770" max="783" width="9.85546875" style="403" customWidth="1"/>
    <col min="784" max="784" width="12.7109375" style="403" customWidth="1"/>
    <col min="785" max="785" width="9.85546875" style="403" customWidth="1"/>
    <col min="786" max="1024" width="11.42578125" style="403"/>
    <col min="1025" max="1025" width="51.140625" style="403" customWidth="1"/>
    <col min="1026" max="1039" width="9.85546875" style="403" customWidth="1"/>
    <col min="1040" max="1040" width="12.7109375" style="403" customWidth="1"/>
    <col min="1041" max="1041" width="9.85546875" style="403" customWidth="1"/>
    <col min="1042" max="1280" width="11.42578125" style="403"/>
    <col min="1281" max="1281" width="51.140625" style="403" customWidth="1"/>
    <col min="1282" max="1295" width="9.85546875" style="403" customWidth="1"/>
    <col min="1296" max="1296" width="12.7109375" style="403" customWidth="1"/>
    <col min="1297" max="1297" width="9.85546875" style="403" customWidth="1"/>
    <col min="1298" max="1536" width="11.42578125" style="403"/>
    <col min="1537" max="1537" width="51.140625" style="403" customWidth="1"/>
    <col min="1538" max="1551" width="9.85546875" style="403" customWidth="1"/>
    <col min="1552" max="1552" width="12.7109375" style="403" customWidth="1"/>
    <col min="1553" max="1553" width="9.85546875" style="403" customWidth="1"/>
    <col min="1554" max="1792" width="11.42578125" style="403"/>
    <col min="1793" max="1793" width="51.140625" style="403" customWidth="1"/>
    <col min="1794" max="1807" width="9.85546875" style="403" customWidth="1"/>
    <col min="1808" max="1808" width="12.7109375" style="403" customWidth="1"/>
    <col min="1809" max="1809" width="9.85546875" style="403" customWidth="1"/>
    <col min="1810" max="2048" width="11.42578125" style="403"/>
    <col min="2049" max="2049" width="51.140625" style="403" customWidth="1"/>
    <col min="2050" max="2063" width="9.85546875" style="403" customWidth="1"/>
    <col min="2064" max="2064" width="12.7109375" style="403" customWidth="1"/>
    <col min="2065" max="2065" width="9.85546875" style="403" customWidth="1"/>
    <col min="2066" max="2304" width="11.42578125" style="403"/>
    <col min="2305" max="2305" width="51.140625" style="403" customWidth="1"/>
    <col min="2306" max="2319" width="9.85546875" style="403" customWidth="1"/>
    <col min="2320" max="2320" width="12.7109375" style="403" customWidth="1"/>
    <col min="2321" max="2321" width="9.85546875" style="403" customWidth="1"/>
    <col min="2322" max="2560" width="11.42578125" style="403"/>
    <col min="2561" max="2561" width="51.140625" style="403" customWidth="1"/>
    <col min="2562" max="2575" width="9.85546875" style="403" customWidth="1"/>
    <col min="2576" max="2576" width="12.7109375" style="403" customWidth="1"/>
    <col min="2577" max="2577" width="9.85546875" style="403" customWidth="1"/>
    <col min="2578" max="2816" width="11.42578125" style="403"/>
    <col min="2817" max="2817" width="51.140625" style="403" customWidth="1"/>
    <col min="2818" max="2831" width="9.85546875" style="403" customWidth="1"/>
    <col min="2832" max="2832" width="12.7109375" style="403" customWidth="1"/>
    <col min="2833" max="2833" width="9.85546875" style="403" customWidth="1"/>
    <col min="2834" max="3072" width="11.42578125" style="403"/>
    <col min="3073" max="3073" width="51.140625" style="403" customWidth="1"/>
    <col min="3074" max="3087" width="9.85546875" style="403" customWidth="1"/>
    <col min="3088" max="3088" width="12.7109375" style="403" customWidth="1"/>
    <col min="3089" max="3089" width="9.85546875" style="403" customWidth="1"/>
    <col min="3090" max="3328" width="11.42578125" style="403"/>
    <col min="3329" max="3329" width="51.140625" style="403" customWidth="1"/>
    <col min="3330" max="3343" width="9.85546875" style="403" customWidth="1"/>
    <col min="3344" max="3344" width="12.7109375" style="403" customWidth="1"/>
    <col min="3345" max="3345" width="9.85546875" style="403" customWidth="1"/>
    <col min="3346" max="3584" width="11.42578125" style="403"/>
    <col min="3585" max="3585" width="51.140625" style="403" customWidth="1"/>
    <col min="3586" max="3599" width="9.85546875" style="403" customWidth="1"/>
    <col min="3600" max="3600" width="12.7109375" style="403" customWidth="1"/>
    <col min="3601" max="3601" width="9.85546875" style="403" customWidth="1"/>
    <col min="3602" max="3840" width="11.42578125" style="403"/>
    <col min="3841" max="3841" width="51.140625" style="403" customWidth="1"/>
    <col min="3842" max="3855" width="9.85546875" style="403" customWidth="1"/>
    <col min="3856" max="3856" width="12.7109375" style="403" customWidth="1"/>
    <col min="3857" max="3857" width="9.85546875" style="403" customWidth="1"/>
    <col min="3858" max="4096" width="11.42578125" style="403"/>
    <col min="4097" max="4097" width="51.140625" style="403" customWidth="1"/>
    <col min="4098" max="4111" width="9.85546875" style="403" customWidth="1"/>
    <col min="4112" max="4112" width="12.7109375" style="403" customWidth="1"/>
    <col min="4113" max="4113" width="9.85546875" style="403" customWidth="1"/>
    <col min="4114" max="4352" width="11.42578125" style="403"/>
    <col min="4353" max="4353" width="51.140625" style="403" customWidth="1"/>
    <col min="4354" max="4367" width="9.85546875" style="403" customWidth="1"/>
    <col min="4368" max="4368" width="12.7109375" style="403" customWidth="1"/>
    <col min="4369" max="4369" width="9.85546875" style="403" customWidth="1"/>
    <col min="4370" max="4608" width="11.42578125" style="403"/>
    <col min="4609" max="4609" width="51.140625" style="403" customWidth="1"/>
    <col min="4610" max="4623" width="9.85546875" style="403" customWidth="1"/>
    <col min="4624" max="4624" width="12.7109375" style="403" customWidth="1"/>
    <col min="4625" max="4625" width="9.85546875" style="403" customWidth="1"/>
    <col min="4626" max="4864" width="11.42578125" style="403"/>
    <col min="4865" max="4865" width="51.140625" style="403" customWidth="1"/>
    <col min="4866" max="4879" width="9.85546875" style="403" customWidth="1"/>
    <col min="4880" max="4880" width="12.7109375" style="403" customWidth="1"/>
    <col min="4881" max="4881" width="9.85546875" style="403" customWidth="1"/>
    <col min="4882" max="5120" width="11.42578125" style="403"/>
    <col min="5121" max="5121" width="51.140625" style="403" customWidth="1"/>
    <col min="5122" max="5135" width="9.85546875" style="403" customWidth="1"/>
    <col min="5136" max="5136" width="12.7109375" style="403" customWidth="1"/>
    <col min="5137" max="5137" width="9.85546875" style="403" customWidth="1"/>
    <col min="5138" max="5376" width="11.42578125" style="403"/>
    <col min="5377" max="5377" width="51.140625" style="403" customWidth="1"/>
    <col min="5378" max="5391" width="9.85546875" style="403" customWidth="1"/>
    <col min="5392" max="5392" width="12.7109375" style="403" customWidth="1"/>
    <col min="5393" max="5393" width="9.85546875" style="403" customWidth="1"/>
    <col min="5394" max="5632" width="11.42578125" style="403"/>
    <col min="5633" max="5633" width="51.140625" style="403" customWidth="1"/>
    <col min="5634" max="5647" width="9.85546875" style="403" customWidth="1"/>
    <col min="5648" max="5648" width="12.7109375" style="403" customWidth="1"/>
    <col min="5649" max="5649" width="9.85546875" style="403" customWidth="1"/>
    <col min="5650" max="5888" width="11.42578125" style="403"/>
    <col min="5889" max="5889" width="51.140625" style="403" customWidth="1"/>
    <col min="5890" max="5903" width="9.85546875" style="403" customWidth="1"/>
    <col min="5904" max="5904" width="12.7109375" style="403" customWidth="1"/>
    <col min="5905" max="5905" width="9.85546875" style="403" customWidth="1"/>
    <col min="5906" max="6144" width="11.42578125" style="403"/>
    <col min="6145" max="6145" width="51.140625" style="403" customWidth="1"/>
    <col min="6146" max="6159" width="9.85546875" style="403" customWidth="1"/>
    <col min="6160" max="6160" width="12.7109375" style="403" customWidth="1"/>
    <col min="6161" max="6161" width="9.85546875" style="403" customWidth="1"/>
    <col min="6162" max="6400" width="11.42578125" style="403"/>
    <col min="6401" max="6401" width="51.140625" style="403" customWidth="1"/>
    <col min="6402" max="6415" width="9.85546875" style="403" customWidth="1"/>
    <col min="6416" max="6416" width="12.7109375" style="403" customWidth="1"/>
    <col min="6417" max="6417" width="9.85546875" style="403" customWidth="1"/>
    <col min="6418" max="6656" width="11.42578125" style="403"/>
    <col min="6657" max="6657" width="51.140625" style="403" customWidth="1"/>
    <col min="6658" max="6671" width="9.85546875" style="403" customWidth="1"/>
    <col min="6672" max="6672" width="12.7109375" style="403" customWidth="1"/>
    <col min="6673" max="6673" width="9.85546875" style="403" customWidth="1"/>
    <col min="6674" max="6912" width="11.42578125" style="403"/>
    <col min="6913" max="6913" width="51.140625" style="403" customWidth="1"/>
    <col min="6914" max="6927" width="9.85546875" style="403" customWidth="1"/>
    <col min="6928" max="6928" width="12.7109375" style="403" customWidth="1"/>
    <col min="6929" max="6929" width="9.85546875" style="403" customWidth="1"/>
    <col min="6930" max="7168" width="11.42578125" style="403"/>
    <col min="7169" max="7169" width="51.140625" style="403" customWidth="1"/>
    <col min="7170" max="7183" width="9.85546875" style="403" customWidth="1"/>
    <col min="7184" max="7184" width="12.7109375" style="403" customWidth="1"/>
    <col min="7185" max="7185" width="9.85546875" style="403" customWidth="1"/>
    <col min="7186" max="7424" width="11.42578125" style="403"/>
    <col min="7425" max="7425" width="51.140625" style="403" customWidth="1"/>
    <col min="7426" max="7439" width="9.85546875" style="403" customWidth="1"/>
    <col min="7440" max="7440" width="12.7109375" style="403" customWidth="1"/>
    <col min="7441" max="7441" width="9.85546875" style="403" customWidth="1"/>
    <col min="7442" max="7680" width="11.42578125" style="403"/>
    <col min="7681" max="7681" width="51.140625" style="403" customWidth="1"/>
    <col min="7682" max="7695" width="9.85546875" style="403" customWidth="1"/>
    <col min="7696" max="7696" width="12.7109375" style="403" customWidth="1"/>
    <col min="7697" max="7697" width="9.85546875" style="403" customWidth="1"/>
    <col min="7698" max="7936" width="11.42578125" style="403"/>
    <col min="7937" max="7937" width="51.140625" style="403" customWidth="1"/>
    <col min="7938" max="7951" width="9.85546875" style="403" customWidth="1"/>
    <col min="7952" max="7952" width="12.7109375" style="403" customWidth="1"/>
    <col min="7953" max="7953" width="9.85546875" style="403" customWidth="1"/>
    <col min="7954" max="8192" width="11.42578125" style="403"/>
    <col min="8193" max="8193" width="51.140625" style="403" customWidth="1"/>
    <col min="8194" max="8207" width="9.85546875" style="403" customWidth="1"/>
    <col min="8208" max="8208" width="12.7109375" style="403" customWidth="1"/>
    <col min="8209" max="8209" width="9.85546875" style="403" customWidth="1"/>
    <col min="8210" max="8448" width="11.42578125" style="403"/>
    <col min="8449" max="8449" width="51.140625" style="403" customWidth="1"/>
    <col min="8450" max="8463" width="9.85546875" style="403" customWidth="1"/>
    <col min="8464" max="8464" width="12.7109375" style="403" customWidth="1"/>
    <col min="8465" max="8465" width="9.85546875" style="403" customWidth="1"/>
    <col min="8466" max="8704" width="11.42578125" style="403"/>
    <col min="8705" max="8705" width="51.140625" style="403" customWidth="1"/>
    <col min="8706" max="8719" width="9.85546875" style="403" customWidth="1"/>
    <col min="8720" max="8720" width="12.7109375" style="403" customWidth="1"/>
    <col min="8721" max="8721" width="9.85546875" style="403" customWidth="1"/>
    <col min="8722" max="8960" width="11.42578125" style="403"/>
    <col min="8961" max="8961" width="51.140625" style="403" customWidth="1"/>
    <col min="8962" max="8975" width="9.85546875" style="403" customWidth="1"/>
    <col min="8976" max="8976" width="12.7109375" style="403" customWidth="1"/>
    <col min="8977" max="8977" width="9.85546875" style="403" customWidth="1"/>
    <col min="8978" max="9216" width="11.42578125" style="403"/>
    <col min="9217" max="9217" width="51.140625" style="403" customWidth="1"/>
    <col min="9218" max="9231" width="9.85546875" style="403" customWidth="1"/>
    <col min="9232" max="9232" width="12.7109375" style="403" customWidth="1"/>
    <col min="9233" max="9233" width="9.85546875" style="403" customWidth="1"/>
    <col min="9234" max="9472" width="11.42578125" style="403"/>
    <col min="9473" max="9473" width="51.140625" style="403" customWidth="1"/>
    <col min="9474" max="9487" width="9.85546875" style="403" customWidth="1"/>
    <col min="9488" max="9488" width="12.7109375" style="403" customWidth="1"/>
    <col min="9489" max="9489" width="9.85546875" style="403" customWidth="1"/>
    <col min="9490" max="9728" width="11.42578125" style="403"/>
    <col min="9729" max="9729" width="51.140625" style="403" customWidth="1"/>
    <col min="9730" max="9743" width="9.85546875" style="403" customWidth="1"/>
    <col min="9744" max="9744" width="12.7109375" style="403" customWidth="1"/>
    <col min="9745" max="9745" width="9.85546875" style="403" customWidth="1"/>
    <col min="9746" max="9984" width="11.42578125" style="403"/>
    <col min="9985" max="9985" width="51.140625" style="403" customWidth="1"/>
    <col min="9986" max="9999" width="9.85546875" style="403" customWidth="1"/>
    <col min="10000" max="10000" width="12.7109375" style="403" customWidth="1"/>
    <col min="10001" max="10001" width="9.85546875" style="403" customWidth="1"/>
    <col min="10002" max="10240" width="11.42578125" style="403"/>
    <col min="10241" max="10241" width="51.140625" style="403" customWidth="1"/>
    <col min="10242" max="10255" width="9.85546875" style="403" customWidth="1"/>
    <col min="10256" max="10256" width="12.7109375" style="403" customWidth="1"/>
    <col min="10257" max="10257" width="9.85546875" style="403" customWidth="1"/>
    <col min="10258" max="10496" width="11.42578125" style="403"/>
    <col min="10497" max="10497" width="51.140625" style="403" customWidth="1"/>
    <col min="10498" max="10511" width="9.85546875" style="403" customWidth="1"/>
    <col min="10512" max="10512" width="12.7109375" style="403" customWidth="1"/>
    <col min="10513" max="10513" width="9.85546875" style="403" customWidth="1"/>
    <col min="10514" max="10752" width="11.42578125" style="403"/>
    <col min="10753" max="10753" width="51.140625" style="403" customWidth="1"/>
    <col min="10754" max="10767" width="9.85546875" style="403" customWidth="1"/>
    <col min="10768" max="10768" width="12.7109375" style="403" customWidth="1"/>
    <col min="10769" max="10769" width="9.85546875" style="403" customWidth="1"/>
    <col min="10770" max="11008" width="11.42578125" style="403"/>
    <col min="11009" max="11009" width="51.140625" style="403" customWidth="1"/>
    <col min="11010" max="11023" width="9.85546875" style="403" customWidth="1"/>
    <col min="11024" max="11024" width="12.7109375" style="403" customWidth="1"/>
    <col min="11025" max="11025" width="9.85546875" style="403" customWidth="1"/>
    <col min="11026" max="11264" width="11.42578125" style="403"/>
    <col min="11265" max="11265" width="51.140625" style="403" customWidth="1"/>
    <col min="11266" max="11279" width="9.85546875" style="403" customWidth="1"/>
    <col min="11280" max="11280" width="12.7109375" style="403" customWidth="1"/>
    <col min="11281" max="11281" width="9.85546875" style="403" customWidth="1"/>
    <col min="11282" max="11520" width="11.42578125" style="403"/>
    <col min="11521" max="11521" width="51.140625" style="403" customWidth="1"/>
    <col min="11522" max="11535" width="9.85546875" style="403" customWidth="1"/>
    <col min="11536" max="11536" width="12.7109375" style="403" customWidth="1"/>
    <col min="11537" max="11537" width="9.85546875" style="403" customWidth="1"/>
    <col min="11538" max="11776" width="11.42578125" style="403"/>
    <col min="11777" max="11777" width="51.140625" style="403" customWidth="1"/>
    <col min="11778" max="11791" width="9.85546875" style="403" customWidth="1"/>
    <col min="11792" max="11792" width="12.7109375" style="403" customWidth="1"/>
    <col min="11793" max="11793" width="9.85546875" style="403" customWidth="1"/>
    <col min="11794" max="12032" width="11.42578125" style="403"/>
    <col min="12033" max="12033" width="51.140625" style="403" customWidth="1"/>
    <col min="12034" max="12047" width="9.85546875" style="403" customWidth="1"/>
    <col min="12048" max="12048" width="12.7109375" style="403" customWidth="1"/>
    <col min="12049" max="12049" width="9.85546875" style="403" customWidth="1"/>
    <col min="12050" max="12288" width="11.42578125" style="403"/>
    <col min="12289" max="12289" width="51.140625" style="403" customWidth="1"/>
    <col min="12290" max="12303" width="9.85546875" style="403" customWidth="1"/>
    <col min="12304" max="12304" width="12.7109375" style="403" customWidth="1"/>
    <col min="12305" max="12305" width="9.85546875" style="403" customWidth="1"/>
    <col min="12306" max="12544" width="11.42578125" style="403"/>
    <col min="12545" max="12545" width="51.140625" style="403" customWidth="1"/>
    <col min="12546" max="12559" width="9.85546875" style="403" customWidth="1"/>
    <col min="12560" max="12560" width="12.7109375" style="403" customWidth="1"/>
    <col min="12561" max="12561" width="9.85546875" style="403" customWidth="1"/>
    <col min="12562" max="12800" width="11.42578125" style="403"/>
    <col min="12801" max="12801" width="51.140625" style="403" customWidth="1"/>
    <col min="12802" max="12815" width="9.85546875" style="403" customWidth="1"/>
    <col min="12816" max="12816" width="12.7109375" style="403" customWidth="1"/>
    <col min="12817" max="12817" width="9.85546875" style="403" customWidth="1"/>
    <col min="12818" max="13056" width="11.42578125" style="403"/>
    <col min="13057" max="13057" width="51.140625" style="403" customWidth="1"/>
    <col min="13058" max="13071" width="9.85546875" style="403" customWidth="1"/>
    <col min="13072" max="13072" width="12.7109375" style="403" customWidth="1"/>
    <col min="13073" max="13073" width="9.85546875" style="403" customWidth="1"/>
    <col min="13074" max="13312" width="11.42578125" style="403"/>
    <col min="13313" max="13313" width="51.140625" style="403" customWidth="1"/>
    <col min="13314" max="13327" width="9.85546875" style="403" customWidth="1"/>
    <col min="13328" max="13328" width="12.7109375" style="403" customWidth="1"/>
    <col min="13329" max="13329" width="9.85546875" style="403" customWidth="1"/>
    <col min="13330" max="13568" width="11.42578125" style="403"/>
    <col min="13569" max="13569" width="51.140625" style="403" customWidth="1"/>
    <col min="13570" max="13583" width="9.85546875" style="403" customWidth="1"/>
    <col min="13584" max="13584" width="12.7109375" style="403" customWidth="1"/>
    <col min="13585" max="13585" width="9.85546875" style="403" customWidth="1"/>
    <col min="13586" max="13824" width="11.42578125" style="403"/>
    <col min="13825" max="13825" width="51.140625" style="403" customWidth="1"/>
    <col min="13826" max="13839" width="9.85546875" style="403" customWidth="1"/>
    <col min="13840" max="13840" width="12.7109375" style="403" customWidth="1"/>
    <col min="13841" max="13841" width="9.85546875" style="403" customWidth="1"/>
    <col min="13842" max="14080" width="11.42578125" style="403"/>
    <col min="14081" max="14081" width="51.140625" style="403" customWidth="1"/>
    <col min="14082" max="14095" width="9.85546875" style="403" customWidth="1"/>
    <col min="14096" max="14096" width="12.7109375" style="403" customWidth="1"/>
    <col min="14097" max="14097" width="9.85546875" style="403" customWidth="1"/>
    <col min="14098" max="14336" width="11.42578125" style="403"/>
    <col min="14337" max="14337" width="51.140625" style="403" customWidth="1"/>
    <col min="14338" max="14351" width="9.85546875" style="403" customWidth="1"/>
    <col min="14352" max="14352" width="12.7109375" style="403" customWidth="1"/>
    <col min="14353" max="14353" width="9.85546875" style="403" customWidth="1"/>
    <col min="14354" max="14592" width="11.42578125" style="403"/>
    <col min="14593" max="14593" width="51.140625" style="403" customWidth="1"/>
    <col min="14594" max="14607" width="9.85546875" style="403" customWidth="1"/>
    <col min="14608" max="14608" width="12.7109375" style="403" customWidth="1"/>
    <col min="14609" max="14609" width="9.85546875" style="403" customWidth="1"/>
    <col min="14610" max="14848" width="11.42578125" style="403"/>
    <col min="14849" max="14849" width="51.140625" style="403" customWidth="1"/>
    <col min="14850" max="14863" width="9.85546875" style="403" customWidth="1"/>
    <col min="14864" max="14864" width="12.7109375" style="403" customWidth="1"/>
    <col min="14865" max="14865" width="9.85546875" style="403" customWidth="1"/>
    <col min="14866" max="15104" width="11.42578125" style="403"/>
    <col min="15105" max="15105" width="51.140625" style="403" customWidth="1"/>
    <col min="15106" max="15119" width="9.85546875" style="403" customWidth="1"/>
    <col min="15120" max="15120" width="12.7109375" style="403" customWidth="1"/>
    <col min="15121" max="15121" width="9.85546875" style="403" customWidth="1"/>
    <col min="15122" max="15360" width="11.42578125" style="403"/>
    <col min="15361" max="15361" width="51.140625" style="403" customWidth="1"/>
    <col min="15362" max="15375" width="9.85546875" style="403" customWidth="1"/>
    <col min="15376" max="15376" width="12.7109375" style="403" customWidth="1"/>
    <col min="15377" max="15377" width="9.85546875" style="403" customWidth="1"/>
    <col min="15378" max="15616" width="11.42578125" style="403"/>
    <col min="15617" max="15617" width="51.140625" style="403" customWidth="1"/>
    <col min="15618" max="15631" width="9.85546875" style="403" customWidth="1"/>
    <col min="15632" max="15632" width="12.7109375" style="403" customWidth="1"/>
    <col min="15633" max="15633" width="9.85546875" style="403" customWidth="1"/>
    <col min="15634" max="15872" width="11.42578125" style="403"/>
    <col min="15873" max="15873" width="51.140625" style="403" customWidth="1"/>
    <col min="15874" max="15887" width="9.85546875" style="403" customWidth="1"/>
    <col min="15888" max="15888" width="12.7109375" style="403" customWidth="1"/>
    <col min="15889" max="15889" width="9.85546875" style="403" customWidth="1"/>
    <col min="15890" max="16128" width="11.42578125" style="403"/>
    <col min="16129" max="16129" width="51.140625" style="403" customWidth="1"/>
    <col min="16130" max="16143" width="9.85546875" style="403" customWidth="1"/>
    <col min="16144" max="16144" width="12.7109375" style="403" customWidth="1"/>
    <col min="16145" max="16145" width="9.85546875" style="403" customWidth="1"/>
    <col min="16146" max="16384" width="11.42578125" style="403"/>
  </cols>
  <sheetData>
    <row r="1" spans="1:26" s="1" customFormat="1" ht="3.75" customHeight="1">
      <c r="A1" s="15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521"/>
    </row>
    <row r="2" spans="1:26" s="1" customFormat="1" ht="39" customHeight="1">
      <c r="A2" s="799" t="s">
        <v>590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  <c r="O2" s="799"/>
      <c r="P2" s="799"/>
      <c r="Q2" s="799"/>
    </row>
    <row r="3" spans="1:26" s="1" customFormat="1" ht="20.25" customHeight="1">
      <c r="A3" s="799" t="s">
        <v>154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799"/>
      <c r="M3" s="799"/>
      <c r="N3" s="799"/>
      <c r="O3" s="799"/>
      <c r="P3" s="799"/>
      <c r="Q3" s="799"/>
    </row>
    <row r="4" spans="1:26" s="1" customFormat="1" ht="20.25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</row>
    <row r="5" spans="1:26" s="33" customFormat="1" ht="39" customHeight="1">
      <c r="A5" s="820" t="s">
        <v>787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</row>
    <row r="6" spans="1:26" ht="7.5" customHeight="1">
      <c r="A6" s="124"/>
    </row>
    <row r="7" spans="1:26" ht="2.25" customHeight="1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2"/>
      <c r="M7" s="512"/>
      <c r="N7" s="512"/>
      <c r="O7" s="512"/>
      <c r="P7" s="512"/>
      <c r="Q7" s="513"/>
    </row>
    <row r="8" spans="1:26" ht="37.5" customHeight="1">
      <c r="A8" s="575" t="s">
        <v>155</v>
      </c>
      <c r="B8" s="523" t="s">
        <v>46</v>
      </c>
      <c r="C8" s="523" t="s">
        <v>52</v>
      </c>
      <c r="D8" s="523" t="s">
        <v>47</v>
      </c>
      <c r="E8" s="523" t="s">
        <v>51</v>
      </c>
      <c r="F8" s="523" t="s">
        <v>48</v>
      </c>
      <c r="G8" s="523" t="s">
        <v>55</v>
      </c>
      <c r="H8" s="523" t="s">
        <v>53</v>
      </c>
      <c r="I8" s="523" t="s">
        <v>54</v>
      </c>
      <c r="J8" s="523" t="s">
        <v>49</v>
      </c>
      <c r="K8" s="523" t="s">
        <v>50</v>
      </c>
      <c r="L8" s="523" t="s">
        <v>56</v>
      </c>
      <c r="M8" s="523" t="s">
        <v>57</v>
      </c>
      <c r="N8" s="523" t="s">
        <v>585</v>
      </c>
      <c r="O8" s="523" t="s">
        <v>584</v>
      </c>
      <c r="P8" s="524" t="s">
        <v>44</v>
      </c>
      <c r="Q8" s="525" t="s">
        <v>11</v>
      </c>
      <c r="Y8" s="403">
        <v>1</v>
      </c>
      <c r="Z8" s="403">
        <v>1</v>
      </c>
    </row>
    <row r="9" spans="1:26" ht="42.75" customHeight="1">
      <c r="A9" s="130" t="s">
        <v>156</v>
      </c>
      <c r="B9" s="131">
        <v>890718.79576820007</v>
      </c>
      <c r="C9" s="131">
        <v>904814.48420140008</v>
      </c>
      <c r="D9" s="131">
        <v>1018415.4189764</v>
      </c>
      <c r="E9" s="131">
        <v>955437.68713600002</v>
      </c>
      <c r="F9" s="131">
        <v>586594.57069840003</v>
      </c>
      <c r="G9" s="131">
        <v>1257808.5857307999</v>
      </c>
      <c r="H9" s="131">
        <v>779539.10159019998</v>
      </c>
      <c r="I9" s="131">
        <v>440164.0756254</v>
      </c>
      <c r="J9" s="131">
        <v>31792.9772476</v>
      </c>
      <c r="K9" s="131">
        <v>2000</v>
      </c>
      <c r="L9" s="131">
        <v>1430178.0984568</v>
      </c>
      <c r="M9" s="131">
        <v>304836.29935000004</v>
      </c>
      <c r="N9" s="131">
        <v>1965009.2989784</v>
      </c>
      <c r="O9" s="131">
        <v>1380037.2318764001</v>
      </c>
      <c r="P9" s="131">
        <v>11947346.625636</v>
      </c>
      <c r="Q9" s="132">
        <v>9.7875299147709746E-2</v>
      </c>
    </row>
    <row r="10" spans="1:26" ht="27" customHeight="1">
      <c r="A10" s="130" t="s">
        <v>157</v>
      </c>
      <c r="B10" s="131">
        <v>1332.0173532000001</v>
      </c>
      <c r="C10" s="131">
        <v>10473.70674</v>
      </c>
      <c r="D10" s="131">
        <v>23293.010796999999</v>
      </c>
      <c r="E10" s="131">
        <v>30464.780439599999</v>
      </c>
      <c r="F10" s="131">
        <v>441.28234999999995</v>
      </c>
      <c r="G10" s="131">
        <v>91603.986434799997</v>
      </c>
      <c r="H10" s="131">
        <v>5015.2134841999996</v>
      </c>
      <c r="I10" s="131">
        <v>3322.3444260000001</v>
      </c>
      <c r="J10" s="131">
        <v>0</v>
      </c>
      <c r="K10" s="131">
        <v>0</v>
      </c>
      <c r="L10" s="131">
        <v>20338.842842999999</v>
      </c>
      <c r="M10" s="131">
        <v>1555.3540600000001</v>
      </c>
      <c r="N10" s="131">
        <v>6830.2476200000001</v>
      </c>
      <c r="O10" s="131">
        <v>35310.364659999999</v>
      </c>
      <c r="P10" s="131">
        <v>229981.15120779999</v>
      </c>
      <c r="Q10" s="132">
        <v>1.8840563246485564E-3</v>
      </c>
    </row>
    <row r="11" spans="1:26" ht="27" customHeight="1">
      <c r="A11" s="130" t="s">
        <v>158</v>
      </c>
      <c r="B11" s="131">
        <v>16254.70124</v>
      </c>
      <c r="C11" s="131">
        <v>49762.6076646</v>
      </c>
      <c r="D11" s="131">
        <v>61587.531361199995</v>
      </c>
      <c r="E11" s="131">
        <v>70911.86614659999</v>
      </c>
      <c r="F11" s="131">
        <v>164892.68857100001</v>
      </c>
      <c r="G11" s="131">
        <v>309611.54768379999</v>
      </c>
      <c r="H11" s="131">
        <v>25790.726173999999</v>
      </c>
      <c r="I11" s="131">
        <v>1363.5712599999999</v>
      </c>
      <c r="J11" s="131">
        <v>0</v>
      </c>
      <c r="K11" s="131">
        <v>0</v>
      </c>
      <c r="L11" s="131">
        <v>228.13293999999999</v>
      </c>
      <c r="M11" s="131">
        <v>2020.0995500000001</v>
      </c>
      <c r="N11" s="131">
        <v>62742.225845599998</v>
      </c>
      <c r="O11" s="131">
        <v>848.26780000000008</v>
      </c>
      <c r="P11" s="131">
        <v>766013.96623680007</v>
      </c>
      <c r="Q11" s="132">
        <v>6.2753553944668713E-3</v>
      </c>
    </row>
    <row r="12" spans="1:26" ht="27" customHeight="1">
      <c r="A12" s="130" t="s">
        <v>159</v>
      </c>
      <c r="B12" s="131">
        <v>78015.229969600012</v>
      </c>
      <c r="C12" s="131">
        <v>57424.115894000002</v>
      </c>
      <c r="D12" s="131">
        <v>40663.633151199996</v>
      </c>
      <c r="E12" s="131">
        <v>237741.88279840001</v>
      </c>
      <c r="F12" s="131">
        <v>44115.105683200003</v>
      </c>
      <c r="G12" s="131">
        <v>13415.434413200001</v>
      </c>
      <c r="H12" s="131">
        <v>58992.847829999999</v>
      </c>
      <c r="I12" s="131">
        <v>44749.314477599997</v>
      </c>
      <c r="J12" s="131">
        <v>0</v>
      </c>
      <c r="K12" s="131">
        <v>0</v>
      </c>
      <c r="L12" s="131">
        <v>49966.433389999998</v>
      </c>
      <c r="M12" s="131">
        <v>16753.035240000001</v>
      </c>
      <c r="N12" s="131">
        <v>27511.422640000001</v>
      </c>
      <c r="O12" s="131">
        <v>75777.119214200007</v>
      </c>
      <c r="P12" s="131">
        <v>745125.57470140024</v>
      </c>
      <c r="Q12" s="132">
        <v>6.1042330830195033E-3</v>
      </c>
    </row>
    <row r="13" spans="1:26" ht="27" customHeight="1">
      <c r="A13" s="130" t="s">
        <v>160</v>
      </c>
      <c r="B13" s="131">
        <v>2508987.5977588003</v>
      </c>
      <c r="C13" s="131">
        <v>2239336.9382659998</v>
      </c>
      <c r="D13" s="131">
        <v>2722798.4125000001</v>
      </c>
      <c r="E13" s="131">
        <v>2853832.6028706003</v>
      </c>
      <c r="F13" s="131">
        <v>2769934.0747706001</v>
      </c>
      <c r="G13" s="131">
        <v>1170408.4806572001</v>
      </c>
      <c r="H13" s="131">
        <v>1279622.7043338001</v>
      </c>
      <c r="I13" s="131">
        <v>2256427.4141915999</v>
      </c>
      <c r="J13" s="131">
        <v>55279.572674999996</v>
      </c>
      <c r="K13" s="131">
        <v>114357.2547294</v>
      </c>
      <c r="L13" s="131">
        <v>1378905.81415</v>
      </c>
      <c r="M13" s="131">
        <v>321555.50932800001</v>
      </c>
      <c r="N13" s="131">
        <v>1729733.5856526</v>
      </c>
      <c r="O13" s="131">
        <v>1012143.550092</v>
      </c>
      <c r="P13" s="131">
        <v>22413323.511975601</v>
      </c>
      <c r="Q13" s="132">
        <v>0.18361489060021555</v>
      </c>
    </row>
    <row r="14" spans="1:26" ht="27" customHeight="1">
      <c r="A14" s="130" t="s">
        <v>161</v>
      </c>
      <c r="B14" s="131">
        <v>112242.5085652</v>
      </c>
      <c r="C14" s="131">
        <v>455432.41427399998</v>
      </c>
      <c r="D14" s="131">
        <v>139612.56408320001</v>
      </c>
      <c r="E14" s="131">
        <v>88161.055006399998</v>
      </c>
      <c r="F14" s="131">
        <v>484362.41034579999</v>
      </c>
      <c r="G14" s="131">
        <v>97743.551874599987</v>
      </c>
      <c r="H14" s="131">
        <v>11319.891240000001</v>
      </c>
      <c r="I14" s="131">
        <v>6757.7890199999993</v>
      </c>
      <c r="J14" s="131">
        <v>0</v>
      </c>
      <c r="K14" s="131">
        <v>4462.5</v>
      </c>
      <c r="L14" s="131">
        <v>88.610780000000005</v>
      </c>
      <c r="M14" s="131">
        <v>1632.06898</v>
      </c>
      <c r="N14" s="131">
        <v>58191.96946</v>
      </c>
      <c r="O14" s="131">
        <v>1508.80808</v>
      </c>
      <c r="P14" s="131">
        <v>1461516.1417092001</v>
      </c>
      <c r="Q14" s="132">
        <v>1.1973062644056303E-2</v>
      </c>
    </row>
    <row r="15" spans="1:26" ht="27" customHeight="1">
      <c r="A15" s="130" t="s">
        <v>102</v>
      </c>
      <c r="B15" s="131">
        <v>1517613.2090222002</v>
      </c>
      <c r="C15" s="131">
        <v>942927.25471239991</v>
      </c>
      <c r="D15" s="131">
        <v>1056230.5473839999</v>
      </c>
      <c r="E15" s="131">
        <v>1384109.2653929999</v>
      </c>
      <c r="F15" s="131">
        <v>199458.2597194</v>
      </c>
      <c r="G15" s="131">
        <v>398007.32479759998</v>
      </c>
      <c r="H15" s="131">
        <v>569888.87985399994</v>
      </c>
      <c r="I15" s="131">
        <v>812288.9775412</v>
      </c>
      <c r="J15" s="131">
        <v>13.357250000000001</v>
      </c>
      <c r="K15" s="131">
        <v>257.25</v>
      </c>
      <c r="L15" s="131">
        <v>269755.23157820001</v>
      </c>
      <c r="M15" s="131">
        <v>234662.62228159999</v>
      </c>
      <c r="N15" s="131">
        <v>685506.62547119998</v>
      </c>
      <c r="O15" s="131">
        <v>152357.3336824</v>
      </c>
      <c r="P15" s="131">
        <v>8223076.1386871999</v>
      </c>
      <c r="Q15" s="132">
        <v>6.736525374273715E-2</v>
      </c>
    </row>
    <row r="16" spans="1:26" ht="27" customHeight="1">
      <c r="A16" s="130" t="s">
        <v>162</v>
      </c>
      <c r="B16" s="131">
        <v>2485141.4537241999</v>
      </c>
      <c r="C16" s="131">
        <v>2096949.1341728</v>
      </c>
      <c r="D16" s="131">
        <v>4803436.2061423995</v>
      </c>
      <c r="E16" s="131">
        <v>2428309.4000937999</v>
      </c>
      <c r="F16" s="131">
        <v>3289018.4735460002</v>
      </c>
      <c r="G16" s="131">
        <v>1779344.8994368</v>
      </c>
      <c r="H16" s="131">
        <v>1942872.9954108</v>
      </c>
      <c r="I16" s="131">
        <v>3014270.9312402001</v>
      </c>
      <c r="J16" s="131">
        <v>21433.229922400002</v>
      </c>
      <c r="K16" s="131">
        <v>224498.78831</v>
      </c>
      <c r="L16" s="131">
        <v>2375312.4266438</v>
      </c>
      <c r="M16" s="131">
        <v>582845.82829719991</v>
      </c>
      <c r="N16" s="131">
        <v>3108231.5468421998</v>
      </c>
      <c r="O16" s="131">
        <v>2290196.434256</v>
      </c>
      <c r="P16" s="131">
        <v>30441861.748038597</v>
      </c>
      <c r="Q16" s="132">
        <v>0.24938644692949891</v>
      </c>
    </row>
    <row r="17" spans="1:23" ht="27" customHeight="1">
      <c r="A17" s="130" t="s">
        <v>163</v>
      </c>
      <c r="B17" s="131">
        <v>257126.8369844</v>
      </c>
      <c r="C17" s="131">
        <v>370239.46358600003</v>
      </c>
      <c r="D17" s="131">
        <v>688470.4822632001</v>
      </c>
      <c r="E17" s="131">
        <v>496253.58737099997</v>
      </c>
      <c r="F17" s="131">
        <v>228231.1139076</v>
      </c>
      <c r="G17" s="131">
        <v>90753.743912000005</v>
      </c>
      <c r="H17" s="131">
        <v>239134.67415419998</v>
      </c>
      <c r="I17" s="131">
        <v>669741.38433179993</v>
      </c>
      <c r="J17" s="131">
        <v>0</v>
      </c>
      <c r="K17" s="131">
        <v>0</v>
      </c>
      <c r="L17" s="131">
        <v>512612.57974659995</v>
      </c>
      <c r="M17" s="131">
        <v>115363.92334000001</v>
      </c>
      <c r="N17" s="131">
        <v>371068.67363719997</v>
      </c>
      <c r="O17" s="131">
        <v>366337.66133920004</v>
      </c>
      <c r="P17" s="131">
        <v>4405334.1245732</v>
      </c>
      <c r="Q17" s="132">
        <v>3.608946896736271E-2</v>
      </c>
    </row>
    <row r="18" spans="1:23" ht="27" customHeight="1">
      <c r="A18" s="130" t="s">
        <v>164</v>
      </c>
      <c r="B18" s="131">
        <v>434269.60334440001</v>
      </c>
      <c r="C18" s="131">
        <v>1015512.024522</v>
      </c>
      <c r="D18" s="131">
        <v>1519505.3617004</v>
      </c>
      <c r="E18" s="131">
        <v>693470.17365740007</v>
      </c>
      <c r="F18" s="131">
        <v>546227.23612719995</v>
      </c>
      <c r="G18" s="131">
        <v>369210.98321799998</v>
      </c>
      <c r="H18" s="131">
        <v>587030.43090480007</v>
      </c>
      <c r="I18" s="131">
        <v>1132843.5239951999</v>
      </c>
      <c r="J18" s="131">
        <v>1044</v>
      </c>
      <c r="K18" s="131">
        <v>6700</v>
      </c>
      <c r="L18" s="131">
        <v>1295341.2534586</v>
      </c>
      <c r="M18" s="131">
        <v>317155.81042439997</v>
      </c>
      <c r="N18" s="131">
        <v>932710.77366219996</v>
      </c>
      <c r="O18" s="131">
        <v>851623.24544600002</v>
      </c>
      <c r="P18" s="131">
        <v>9702644.4204606004</v>
      </c>
      <c r="Q18" s="132">
        <v>7.9486203500510305E-2</v>
      </c>
    </row>
    <row r="19" spans="1:23" ht="27" customHeight="1">
      <c r="A19" s="130" t="s">
        <v>165</v>
      </c>
      <c r="B19" s="131">
        <v>481287.28357700002</v>
      </c>
      <c r="C19" s="131">
        <v>495444.72945799999</v>
      </c>
      <c r="D19" s="131">
        <v>102489.615741</v>
      </c>
      <c r="E19" s="131">
        <v>480442.02528320003</v>
      </c>
      <c r="F19" s="131">
        <v>153843.30064520001</v>
      </c>
      <c r="G19" s="131">
        <v>288404.07924240001</v>
      </c>
      <c r="H19" s="131">
        <v>151067.07164399998</v>
      </c>
      <c r="I19" s="131">
        <v>9485.982559</v>
      </c>
      <c r="J19" s="131">
        <v>0</v>
      </c>
      <c r="K19" s="131">
        <v>0</v>
      </c>
      <c r="L19" s="131">
        <v>60666.537623600001</v>
      </c>
      <c r="M19" s="131">
        <v>147608.59016999998</v>
      </c>
      <c r="N19" s="131">
        <v>68078.388449200007</v>
      </c>
      <c r="O19" s="131">
        <v>15172.7735438</v>
      </c>
      <c r="P19" s="131">
        <v>2453990.3779364</v>
      </c>
      <c r="Q19" s="132">
        <v>2.0103630527530673E-2</v>
      </c>
    </row>
    <row r="20" spans="1:23" ht="27" customHeight="1">
      <c r="A20" s="130" t="s">
        <v>166</v>
      </c>
      <c r="B20" s="131">
        <v>1681944.4707813999</v>
      </c>
      <c r="C20" s="131">
        <v>1732650.5427240001</v>
      </c>
      <c r="D20" s="131">
        <v>6067564.8686683998</v>
      </c>
      <c r="E20" s="131">
        <v>632802.68026639998</v>
      </c>
      <c r="F20" s="131">
        <v>1877785.0007235999</v>
      </c>
      <c r="G20" s="131">
        <v>545648.2498624</v>
      </c>
      <c r="H20" s="131">
        <v>565487.6552714</v>
      </c>
      <c r="I20" s="131">
        <v>265774.81097180001</v>
      </c>
      <c r="J20" s="131">
        <v>760.77321999999992</v>
      </c>
      <c r="K20" s="131">
        <v>0</v>
      </c>
      <c r="L20" s="131">
        <v>866957.55405959999</v>
      </c>
      <c r="M20" s="131">
        <v>146396.32063999999</v>
      </c>
      <c r="N20" s="131">
        <v>604702.31902559998</v>
      </c>
      <c r="O20" s="131">
        <v>177288.3442084</v>
      </c>
      <c r="P20" s="131">
        <v>15165763.590423003</v>
      </c>
      <c r="Q20" s="132">
        <v>0.12424128090759889</v>
      </c>
    </row>
    <row r="21" spans="1:23" ht="27" customHeight="1">
      <c r="A21" s="130" t="s">
        <v>167</v>
      </c>
      <c r="B21" s="131">
        <v>115534.0505734</v>
      </c>
      <c r="C21" s="131">
        <v>802518.38737200003</v>
      </c>
      <c r="D21" s="131">
        <v>1664195.1040768002</v>
      </c>
      <c r="E21" s="131">
        <v>104773.944838</v>
      </c>
      <c r="F21" s="131">
        <v>94005.81292560001</v>
      </c>
      <c r="G21" s="131">
        <v>151340.85612119999</v>
      </c>
      <c r="H21" s="131">
        <v>26547.2725522</v>
      </c>
      <c r="I21" s="131">
        <v>22888.194138399998</v>
      </c>
      <c r="J21" s="131">
        <v>36.514270799999998</v>
      </c>
      <c r="K21" s="131">
        <v>0</v>
      </c>
      <c r="L21" s="131">
        <v>167567.86075279998</v>
      </c>
      <c r="M21" s="131">
        <v>16456.916303400001</v>
      </c>
      <c r="N21" s="131">
        <v>14610.255640000001</v>
      </c>
      <c r="O21" s="131">
        <v>24079.142467000001</v>
      </c>
      <c r="P21" s="131">
        <v>3204554.3120316006</v>
      </c>
      <c r="Q21" s="132">
        <v>2.6252415850408925E-2</v>
      </c>
    </row>
    <row r="22" spans="1:23" ht="27" customHeight="1">
      <c r="A22" s="130" t="s">
        <v>168</v>
      </c>
      <c r="B22" s="131">
        <v>240288.36044620001</v>
      </c>
      <c r="C22" s="131">
        <v>942180.29224759992</v>
      </c>
      <c r="D22" s="131">
        <v>92563.239273600004</v>
      </c>
      <c r="E22" s="131">
        <v>79670.308645600002</v>
      </c>
      <c r="F22" s="131">
        <v>66057.814446200005</v>
      </c>
      <c r="G22" s="131">
        <v>202598.8176288</v>
      </c>
      <c r="H22" s="131">
        <v>96983.249200799997</v>
      </c>
      <c r="I22" s="131">
        <v>64648.3726656</v>
      </c>
      <c r="J22" s="131">
        <v>16.245940000000001</v>
      </c>
      <c r="K22" s="131">
        <v>0</v>
      </c>
      <c r="L22" s="131">
        <v>109786.0251638</v>
      </c>
      <c r="M22" s="131">
        <v>34476.56508</v>
      </c>
      <c r="N22" s="131">
        <v>41467.465828400003</v>
      </c>
      <c r="O22" s="131">
        <v>32347.301289999999</v>
      </c>
      <c r="P22" s="131">
        <v>2003084.0578566</v>
      </c>
      <c r="Q22" s="132">
        <v>1.6409706483282559E-2</v>
      </c>
    </row>
    <row r="23" spans="1:23" ht="27" customHeight="1">
      <c r="A23" s="130" t="s">
        <v>169</v>
      </c>
      <c r="B23" s="131">
        <v>2968830.4474042002</v>
      </c>
      <c r="C23" s="131">
        <v>825678.75386699999</v>
      </c>
      <c r="D23" s="131">
        <v>885567.32954180008</v>
      </c>
      <c r="E23" s="131">
        <v>531783.8015232</v>
      </c>
      <c r="F23" s="131">
        <v>1196965.7926854</v>
      </c>
      <c r="G23" s="131">
        <v>265591.61884140002</v>
      </c>
      <c r="H23" s="131">
        <v>388894.12914540002</v>
      </c>
      <c r="I23" s="131">
        <v>384427.1859788</v>
      </c>
      <c r="J23" s="131">
        <v>2261.8647000000001</v>
      </c>
      <c r="K23" s="131">
        <v>0</v>
      </c>
      <c r="L23" s="131">
        <v>526042.27818280004</v>
      </c>
      <c r="M23" s="131">
        <v>91347.998817200001</v>
      </c>
      <c r="N23" s="131">
        <v>230559.35052779998</v>
      </c>
      <c r="O23" s="131">
        <v>161075.98494999998</v>
      </c>
      <c r="P23" s="131">
        <v>8459026.536164999</v>
      </c>
      <c r="Q23" s="132">
        <v>6.9298211449648192E-2</v>
      </c>
    </row>
    <row r="24" spans="1:23" ht="27" customHeight="1">
      <c r="A24" s="130" t="s">
        <v>170</v>
      </c>
      <c r="B24" s="131">
        <v>819.88814000000002</v>
      </c>
      <c r="C24" s="131">
        <v>1907.98234</v>
      </c>
      <c r="D24" s="131">
        <v>3587.1177516000002</v>
      </c>
      <c r="E24" s="131">
        <v>253.94004039999999</v>
      </c>
      <c r="F24" s="131">
        <v>303.21030999999999</v>
      </c>
      <c r="G24" s="131">
        <v>112.42837</v>
      </c>
      <c r="H24" s="131">
        <v>314.64729</v>
      </c>
      <c r="I24" s="131">
        <v>11396.37437</v>
      </c>
      <c r="J24" s="131">
        <v>0</v>
      </c>
      <c r="K24" s="131">
        <v>0</v>
      </c>
      <c r="L24" s="131">
        <v>6489.79864</v>
      </c>
      <c r="M24" s="131">
        <v>472.17494360000001</v>
      </c>
      <c r="N24" s="131">
        <v>31.640540000000001</v>
      </c>
      <c r="O24" s="131">
        <v>115.49500999999999</v>
      </c>
      <c r="P24" s="131">
        <v>25804.697745599999</v>
      </c>
      <c r="Q24" s="132">
        <v>2.1139777646087858E-4</v>
      </c>
    </row>
    <row r="25" spans="1:23" ht="27" customHeight="1">
      <c r="A25" s="130" t="s">
        <v>171</v>
      </c>
      <c r="B25" s="131">
        <v>6296.4294201999992</v>
      </c>
      <c r="C25" s="131">
        <v>3911.8069532</v>
      </c>
      <c r="D25" s="131">
        <v>3363.8873881999998</v>
      </c>
      <c r="E25" s="131">
        <v>12076.180713400001</v>
      </c>
      <c r="F25" s="131">
        <v>6553.2469474</v>
      </c>
      <c r="G25" s="131">
        <v>5276.550733</v>
      </c>
      <c r="H25" s="131">
        <v>1126.9734146000001</v>
      </c>
      <c r="I25" s="131">
        <v>0</v>
      </c>
      <c r="J25" s="131">
        <v>0</v>
      </c>
      <c r="K25" s="131">
        <v>0</v>
      </c>
      <c r="L25" s="131">
        <v>0</v>
      </c>
      <c r="M25" s="131">
        <v>316.29426000000001</v>
      </c>
      <c r="N25" s="131">
        <v>0</v>
      </c>
      <c r="O25" s="131">
        <v>0</v>
      </c>
      <c r="P25" s="131">
        <v>38921.369830000003</v>
      </c>
      <c r="Q25" s="132">
        <v>3.1885244772055025E-4</v>
      </c>
    </row>
    <row r="26" spans="1:23" s="157" customFormat="1" ht="39" customHeight="1">
      <c r="A26" s="136" t="s">
        <v>172</v>
      </c>
      <c r="B26" s="156">
        <v>19586.669390799998</v>
      </c>
      <c r="C26" s="156">
        <v>75000.965966800009</v>
      </c>
      <c r="D26" s="156">
        <v>131377.54080039999</v>
      </c>
      <c r="E26" s="156">
        <v>11015.523468199999</v>
      </c>
      <c r="F26" s="156">
        <v>63611.306764599998</v>
      </c>
      <c r="G26" s="156">
        <v>12820.780684399999</v>
      </c>
      <c r="H26" s="156">
        <v>17073.712465199998</v>
      </c>
      <c r="I26" s="156">
        <v>9408.3245930000012</v>
      </c>
      <c r="J26" s="156">
        <v>41.169309999999996</v>
      </c>
      <c r="K26" s="156">
        <v>0</v>
      </c>
      <c r="L26" s="156">
        <v>22839.373197000001</v>
      </c>
      <c r="M26" s="156">
        <v>8265.3297898000001</v>
      </c>
      <c r="N26" s="156">
        <v>4066.6553349999999</v>
      </c>
      <c r="O26" s="156">
        <v>4549.6881024000004</v>
      </c>
      <c r="P26" s="156">
        <v>379657.03986760002</v>
      </c>
      <c r="Q26" s="517">
        <v>3.110234223123765E-3</v>
      </c>
    </row>
    <row r="27" spans="1:23" ht="24" customHeight="1">
      <c r="A27" s="158" t="s">
        <v>40</v>
      </c>
      <c r="B27" s="526">
        <v>13816289.553463398</v>
      </c>
      <c r="C27" s="526">
        <v>13022165.604961799</v>
      </c>
      <c r="D27" s="526">
        <v>21024721.871600796</v>
      </c>
      <c r="E27" s="526">
        <v>11091510.705691202</v>
      </c>
      <c r="F27" s="526">
        <v>11772400.701167202</v>
      </c>
      <c r="G27" s="526">
        <v>7049701.9196424009</v>
      </c>
      <c r="H27" s="526">
        <v>6746702.1759595983</v>
      </c>
      <c r="I27" s="526">
        <v>9149958.5713855997</v>
      </c>
      <c r="J27" s="526">
        <v>112679.7045358</v>
      </c>
      <c r="K27" s="526">
        <v>352275.79303940001</v>
      </c>
      <c r="L27" s="526">
        <v>9093076.8516066018</v>
      </c>
      <c r="M27" s="526">
        <v>2343720.7408551998</v>
      </c>
      <c r="N27" s="526">
        <v>9911052.4451554008</v>
      </c>
      <c r="O27" s="526">
        <v>6580768.7460177997</v>
      </c>
      <c r="P27" s="526">
        <v>122067025.3850822</v>
      </c>
      <c r="Q27" s="345">
        <v>1</v>
      </c>
    </row>
    <row r="28" spans="1:23" ht="29.25" customHeight="1">
      <c r="A28" s="159" t="s">
        <v>173</v>
      </c>
      <c r="B28" s="132">
        <v>0.11318609190219429</v>
      </c>
      <c r="C28" s="132">
        <v>0.10668045333193839</v>
      </c>
      <c r="D28" s="132">
        <v>0.1722391596360652</v>
      </c>
      <c r="E28" s="132">
        <v>9.0864102493700111E-2</v>
      </c>
      <c r="F28" s="132">
        <v>9.6442103541304988E-2</v>
      </c>
      <c r="G28" s="132">
        <v>5.7752713293396471E-2</v>
      </c>
      <c r="H28" s="132">
        <v>5.5270472551255535E-2</v>
      </c>
      <c r="I28" s="132">
        <v>7.495847910211971E-2</v>
      </c>
      <c r="J28" s="132">
        <v>9.2309699675511691E-4</v>
      </c>
      <c r="K28" s="132">
        <v>2.8859210087907295E-3</v>
      </c>
      <c r="L28" s="132">
        <v>7.4492491505554995E-2</v>
      </c>
      <c r="M28" s="132">
        <v>1.9200277335025693E-2</v>
      </c>
      <c r="N28" s="132">
        <v>8.1193528013722122E-2</v>
      </c>
      <c r="O28" s="132">
        <v>5.3911109288176648E-2</v>
      </c>
      <c r="P28" s="132">
        <v>1</v>
      </c>
      <c r="Q28" s="132"/>
    </row>
    <row r="29" spans="1:23" ht="14.25" customHeight="1" thickBot="1">
      <c r="A29" s="160"/>
      <c r="B29" s="527"/>
      <c r="C29" s="162"/>
      <c r="D29" s="162"/>
      <c r="E29" s="162"/>
      <c r="F29" s="162"/>
      <c r="G29" s="162"/>
      <c r="H29" s="528"/>
      <c r="I29" s="528"/>
      <c r="J29" s="528"/>
      <c r="K29" s="528"/>
      <c r="L29" s="528"/>
      <c r="M29" s="528"/>
      <c r="N29" s="528"/>
      <c r="O29" s="528"/>
      <c r="P29" s="528"/>
      <c r="Q29" s="529"/>
    </row>
    <row r="30" spans="1:23" ht="15" customHeight="1" thickTop="1">
      <c r="A30" s="476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  <c r="Q30" s="165"/>
    </row>
    <row r="31" spans="1:23" ht="15" customHeight="1">
      <c r="A31" s="700"/>
      <c r="C31" s="18"/>
      <c r="D31" s="18"/>
      <c r="E31" s="18"/>
      <c r="F31" s="18"/>
      <c r="G31" s="18"/>
      <c r="H31" s="519"/>
      <c r="I31" s="519"/>
      <c r="J31" s="519"/>
      <c r="K31" s="519"/>
      <c r="L31" s="519"/>
      <c r="M31" s="519"/>
      <c r="N31" s="519"/>
      <c r="O31" s="519"/>
      <c r="P31" s="519"/>
      <c r="Q31" s="165"/>
    </row>
    <row r="32" spans="1:23" ht="15" customHeight="1">
      <c r="A32" s="701"/>
      <c r="C32" s="18"/>
      <c r="D32" s="18"/>
      <c r="E32" s="18"/>
      <c r="F32" s="18"/>
      <c r="G32" s="18"/>
      <c r="H32" s="519"/>
      <c r="I32" s="519"/>
      <c r="J32" s="519"/>
      <c r="K32" s="519"/>
      <c r="L32" s="519"/>
      <c r="M32" s="519"/>
      <c r="N32" s="519"/>
      <c r="O32" s="519"/>
      <c r="P32" s="519"/>
      <c r="Q32" s="165"/>
      <c r="R32" s="167"/>
      <c r="S32" s="17"/>
      <c r="T32" s="17"/>
      <c r="U32" s="17"/>
      <c r="V32" s="17"/>
      <c r="W32" s="17"/>
    </row>
    <row r="33" spans="1:17" ht="9" customHeight="1">
      <c r="A33" s="146"/>
      <c r="C33" s="18"/>
      <c r="D33" s="18"/>
      <c r="E33" s="18"/>
      <c r="F33" s="18"/>
      <c r="G33" s="18"/>
      <c r="H33" s="519"/>
      <c r="I33" s="519"/>
      <c r="J33" s="519"/>
      <c r="K33" s="519"/>
      <c r="L33" s="519"/>
      <c r="M33" s="519"/>
      <c r="N33" s="519"/>
      <c r="O33" s="519"/>
      <c r="P33" s="519"/>
      <c r="Q33" s="165"/>
    </row>
    <row r="34" spans="1:17" ht="9" customHeight="1">
      <c r="A34" s="16"/>
      <c r="C34" s="18"/>
      <c r="D34" s="18"/>
      <c r="E34" s="18"/>
      <c r="F34" s="18"/>
      <c r="G34" s="18"/>
      <c r="H34" s="519"/>
      <c r="I34" s="519"/>
      <c r="J34" s="519"/>
      <c r="K34" s="519"/>
      <c r="L34" s="519"/>
      <c r="M34" s="519"/>
      <c r="N34" s="519"/>
      <c r="O34" s="519"/>
      <c r="P34" s="519"/>
      <c r="Q34" s="165"/>
    </row>
    <row r="35" spans="1:17" ht="9" customHeight="1">
      <c r="A35" s="16"/>
      <c r="C35" s="18"/>
      <c r="D35" s="18"/>
      <c r="E35" s="18"/>
      <c r="F35" s="18"/>
      <c r="G35" s="18"/>
      <c r="H35" s="519"/>
      <c r="I35" s="519"/>
      <c r="J35" s="519"/>
      <c r="K35" s="519"/>
      <c r="L35" s="519"/>
      <c r="M35" s="519"/>
      <c r="N35" s="519"/>
      <c r="O35" s="519"/>
      <c r="P35" s="519"/>
      <c r="Q35" s="165"/>
    </row>
    <row r="36" spans="1:17" ht="9" customHeight="1">
      <c r="A36" s="16"/>
      <c r="B36" s="531"/>
      <c r="C36" s="18"/>
      <c r="D36" s="18"/>
      <c r="E36" s="18"/>
      <c r="F36" s="18"/>
      <c r="G36" s="18"/>
      <c r="H36" s="519"/>
      <c r="I36" s="519"/>
      <c r="J36" s="519"/>
      <c r="K36" s="519"/>
      <c r="L36" s="519"/>
      <c r="M36" s="519"/>
      <c r="N36" s="519"/>
      <c r="O36" s="519"/>
      <c r="P36" s="519"/>
      <c r="Q36" s="165"/>
    </row>
    <row r="37" spans="1:17" ht="9" customHeight="1">
      <c r="A37" s="16"/>
      <c r="B37" s="531"/>
      <c r="C37" s="18"/>
      <c r="D37" s="18"/>
      <c r="E37" s="18"/>
      <c r="F37" s="18"/>
      <c r="G37" s="18"/>
      <c r="H37" s="519"/>
      <c r="I37" s="519"/>
      <c r="J37" s="519"/>
      <c r="K37" s="519"/>
      <c r="L37" s="519"/>
      <c r="M37" s="519"/>
      <c r="N37" s="519"/>
      <c r="O37" s="519"/>
      <c r="P37" s="519"/>
      <c r="Q37" s="165"/>
    </row>
    <row r="38" spans="1:17" ht="9" customHeight="1">
      <c r="A38" s="16"/>
      <c r="B38" s="531"/>
      <c r="C38" s="18"/>
      <c r="D38" s="18"/>
      <c r="E38" s="18"/>
      <c r="F38" s="18"/>
      <c r="G38" s="18"/>
      <c r="H38" s="519"/>
      <c r="I38" s="519"/>
      <c r="J38" s="519"/>
      <c r="K38" s="519"/>
      <c r="L38" s="519"/>
      <c r="M38" s="519"/>
      <c r="N38" s="519"/>
      <c r="O38" s="519"/>
      <c r="P38" s="519"/>
      <c r="Q38" s="165"/>
    </row>
    <row r="39" spans="1:17" ht="9" customHeight="1">
      <c r="A39" s="143"/>
      <c r="B39" s="531"/>
      <c r="C39" s="18"/>
      <c r="D39" s="18"/>
      <c r="E39" s="18"/>
      <c r="F39" s="18"/>
      <c r="G39" s="18"/>
      <c r="H39" s="519"/>
      <c r="I39" s="519"/>
      <c r="J39" s="519"/>
      <c r="K39" s="519"/>
      <c r="L39" s="519"/>
      <c r="M39" s="519"/>
      <c r="N39" s="519"/>
      <c r="O39" s="519"/>
      <c r="P39" s="519"/>
      <c r="Q39" s="165"/>
    </row>
    <row r="40" spans="1:17" ht="9" customHeight="1">
      <c r="A40" s="16"/>
      <c r="B40" s="531"/>
      <c r="C40" s="18"/>
      <c r="D40" s="18"/>
      <c r="E40" s="18"/>
      <c r="F40" s="18"/>
      <c r="G40" s="18"/>
      <c r="H40" s="519"/>
      <c r="I40" s="519"/>
      <c r="J40" s="519"/>
      <c r="K40" s="519"/>
      <c r="L40" s="519"/>
      <c r="M40" s="519"/>
      <c r="N40" s="519"/>
      <c r="O40" s="519"/>
      <c r="P40" s="519"/>
      <c r="Q40" s="165"/>
    </row>
    <row r="41" spans="1:17" ht="9" customHeight="1">
      <c r="A41" s="16"/>
      <c r="B41" s="531"/>
      <c r="C41" s="18"/>
      <c r="D41" s="18"/>
      <c r="E41" s="18"/>
      <c r="F41" s="18"/>
      <c r="G41" s="18"/>
      <c r="H41" s="519"/>
      <c r="I41" s="519"/>
      <c r="J41" s="519"/>
      <c r="K41" s="519"/>
      <c r="L41" s="519"/>
      <c r="M41" s="519"/>
      <c r="N41" s="519"/>
      <c r="O41" s="519"/>
      <c r="P41" s="519"/>
      <c r="Q41" s="165"/>
    </row>
    <row r="42" spans="1:17" ht="9" customHeight="1">
      <c r="A42" s="16"/>
      <c r="B42" s="531"/>
      <c r="C42" s="18"/>
      <c r="D42" s="18"/>
      <c r="E42" s="18"/>
      <c r="F42" s="18"/>
      <c r="G42" s="18"/>
      <c r="H42" s="519"/>
      <c r="I42" s="519"/>
      <c r="J42" s="519"/>
      <c r="K42" s="519"/>
      <c r="L42" s="519"/>
      <c r="M42" s="519"/>
      <c r="N42" s="519"/>
      <c r="O42" s="519"/>
      <c r="P42" s="519"/>
      <c r="Q42" s="165"/>
    </row>
    <row r="43" spans="1:17" ht="9" customHeight="1">
      <c r="A43" s="16"/>
      <c r="C43" s="18"/>
      <c r="D43" s="18"/>
      <c r="E43" s="18"/>
      <c r="F43" s="18"/>
      <c r="G43" s="18"/>
      <c r="H43" s="519"/>
      <c r="I43" s="519"/>
      <c r="J43" s="519"/>
      <c r="K43" s="519"/>
      <c r="L43" s="519"/>
      <c r="M43" s="519"/>
      <c r="N43" s="519"/>
      <c r="O43" s="519"/>
      <c r="P43" s="519"/>
      <c r="Q43" s="165"/>
    </row>
    <row r="44" spans="1:17" ht="9" customHeight="1">
      <c r="A44" s="16"/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165"/>
    </row>
    <row r="45" spans="1:17" ht="9" customHeight="1">
      <c r="A45" s="143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165"/>
    </row>
    <row r="46" spans="1:17" ht="9" customHeight="1">
      <c r="A46" s="16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165"/>
    </row>
    <row r="47" spans="1:17" ht="9" customHeight="1">
      <c r="A47" s="16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165"/>
    </row>
    <row r="48" spans="1:17" ht="9" customHeight="1">
      <c r="A48" s="16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165"/>
    </row>
    <row r="49" spans="1:17" ht="9" customHeight="1">
      <c r="A49" s="16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165"/>
    </row>
    <row r="50" spans="1:17" ht="9" customHeight="1">
      <c r="A50" s="16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165"/>
    </row>
    <row r="51" spans="1:17" ht="9" customHeight="1">
      <c r="A51" s="143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165"/>
    </row>
    <row r="52" spans="1:17" ht="9" customHeight="1">
      <c r="A52" s="16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165"/>
    </row>
    <row r="53" spans="1:17" ht="9" customHeight="1">
      <c r="A53" s="16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165"/>
    </row>
    <row r="54" spans="1:17" ht="9" customHeight="1">
      <c r="A54" s="16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165"/>
    </row>
    <row r="55" spans="1:17" ht="9" customHeight="1">
      <c r="A55" s="16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165"/>
    </row>
    <row r="56" spans="1:17" ht="9" customHeight="1">
      <c r="A56" s="143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165"/>
    </row>
    <row r="57" spans="1:17" ht="9" customHeight="1">
      <c r="A57" s="144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165"/>
    </row>
    <row r="58" spans="1:17" ht="9" customHeight="1">
      <c r="A58" s="144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165"/>
    </row>
    <row r="59" spans="1:17" ht="9" customHeight="1">
      <c r="A59" s="144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165"/>
    </row>
    <row r="60" spans="1:17" ht="9" customHeight="1">
      <c r="A60" s="144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165"/>
    </row>
    <row r="61" spans="1:17" ht="9" customHeight="1">
      <c r="A61" s="145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165"/>
    </row>
    <row r="62" spans="1:17" ht="9" customHeight="1">
      <c r="A62" s="145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165"/>
    </row>
    <row r="63" spans="1:17" ht="9" customHeight="1">
      <c r="A63" s="14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165"/>
    </row>
    <row r="64" spans="1:17" ht="9" customHeight="1">
      <c r="A64" s="16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165"/>
    </row>
    <row r="65" spans="1:17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165"/>
    </row>
    <row r="66" spans="1:17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165"/>
    </row>
    <row r="67" spans="1:17" ht="9" customHeight="1">
      <c r="A67" s="16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165"/>
    </row>
    <row r="68" spans="1:17" ht="9" customHeight="1">
      <c r="A68" s="144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165"/>
    </row>
    <row r="69" spans="1:17" ht="9" customHeight="1">
      <c r="A69" s="146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165"/>
    </row>
    <row r="70" spans="1:17" ht="9" customHeight="1">
      <c r="A70" s="16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165"/>
    </row>
    <row r="71" spans="1:17" ht="9" customHeight="1">
      <c r="A71" s="16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165"/>
    </row>
    <row r="72" spans="1:17" ht="9" customHeight="1">
      <c r="A72" s="16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165"/>
    </row>
    <row r="73" spans="1:17" ht="9" customHeight="1">
      <c r="A73" s="16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165"/>
    </row>
    <row r="74" spans="1:17" ht="9" customHeight="1">
      <c r="A74" s="144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165"/>
    </row>
    <row r="75" spans="1:17" ht="9" customHeight="1">
      <c r="A75" s="146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165"/>
    </row>
    <row r="76" spans="1:17" ht="9" customHeight="1">
      <c r="A76" s="1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165"/>
    </row>
    <row r="77" spans="1:17" ht="9" customHeight="1">
      <c r="A77" s="16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165"/>
    </row>
    <row r="78" spans="1:17" ht="9" customHeight="1">
      <c r="A78" s="16"/>
      <c r="C78" s="520"/>
      <c r="D78" s="520"/>
      <c r="E78" s="520"/>
      <c r="F78" s="520"/>
      <c r="G78" s="520"/>
      <c r="Q78" s="530"/>
    </row>
    <row r="79" spans="1:17" ht="9" customHeight="1">
      <c r="A79" s="16"/>
      <c r="C79" s="520"/>
      <c r="D79" s="520"/>
      <c r="E79" s="520"/>
      <c r="F79" s="520"/>
      <c r="G79" s="520"/>
      <c r="Q79" s="530"/>
    </row>
    <row r="80" spans="1:17" ht="9" customHeight="1">
      <c r="A80" s="16"/>
      <c r="C80" s="520"/>
      <c r="D80" s="520"/>
      <c r="E80" s="520"/>
      <c r="F80" s="520"/>
      <c r="G80" s="520"/>
      <c r="Q80" s="530"/>
    </row>
    <row r="81" spans="1:17" ht="9" customHeight="1">
      <c r="A81" s="16"/>
      <c r="C81" s="520"/>
      <c r="D81" s="520"/>
      <c r="E81" s="520"/>
      <c r="F81" s="520"/>
      <c r="G81" s="520"/>
      <c r="Q81" s="530"/>
    </row>
    <row r="82" spans="1:17" ht="9" customHeight="1">
      <c r="A82" s="16"/>
      <c r="C82" s="520"/>
      <c r="D82" s="520"/>
      <c r="E82" s="520"/>
      <c r="F82" s="520"/>
      <c r="G82" s="520"/>
      <c r="Q82" s="530"/>
    </row>
    <row r="83" spans="1:17" ht="9" customHeight="1">
      <c r="A83" s="16"/>
      <c r="C83" s="520"/>
      <c r="D83" s="520"/>
      <c r="E83" s="520"/>
      <c r="F83" s="520"/>
      <c r="G83" s="520"/>
      <c r="Q83" s="530"/>
    </row>
    <row r="84" spans="1:17" ht="9" customHeight="1">
      <c r="A84" s="144"/>
      <c r="C84" s="520"/>
      <c r="D84" s="520"/>
      <c r="E84" s="520"/>
      <c r="F84" s="520"/>
      <c r="G84" s="520"/>
      <c r="Q84" s="530"/>
    </row>
    <row r="85" spans="1:17" ht="9" customHeight="1">
      <c r="A85" s="146"/>
      <c r="C85" s="520"/>
      <c r="D85" s="520"/>
      <c r="E85" s="520"/>
      <c r="F85" s="520"/>
      <c r="G85" s="520"/>
      <c r="Q85" s="530"/>
    </row>
    <row r="86" spans="1:17" ht="9" customHeight="1">
      <c r="A86" s="16"/>
      <c r="C86" s="520"/>
      <c r="D86" s="520"/>
      <c r="E86" s="520"/>
      <c r="F86" s="520"/>
      <c r="G86" s="520"/>
      <c r="Q86" s="530"/>
    </row>
    <row r="87" spans="1:17" ht="9" customHeight="1">
      <c r="A87" s="16"/>
      <c r="C87" s="520"/>
      <c r="D87" s="520"/>
      <c r="E87" s="520"/>
      <c r="F87" s="520"/>
      <c r="G87" s="520"/>
      <c r="Q87" s="530"/>
    </row>
    <row r="88" spans="1:17" ht="9" customHeight="1">
      <c r="A88" s="16"/>
      <c r="C88" s="520"/>
      <c r="D88" s="520"/>
      <c r="E88" s="520"/>
      <c r="F88" s="520"/>
      <c r="G88" s="520"/>
      <c r="Q88" s="530"/>
    </row>
    <row r="89" spans="1:17" ht="9" customHeight="1">
      <c r="A89" s="16"/>
      <c r="C89" s="520"/>
      <c r="D89" s="520"/>
      <c r="E89" s="520"/>
      <c r="F89" s="520"/>
      <c r="G89" s="520"/>
      <c r="Q89" s="530"/>
    </row>
    <row r="90" spans="1:17" ht="9" customHeight="1">
      <c r="A90" s="16"/>
      <c r="C90" s="520"/>
      <c r="D90" s="520"/>
      <c r="E90" s="520"/>
      <c r="F90" s="520"/>
      <c r="G90" s="520"/>
      <c r="Q90" s="530"/>
    </row>
    <row r="91" spans="1:17" ht="9" customHeight="1">
      <c r="A91" s="16"/>
      <c r="C91" s="520"/>
      <c r="D91" s="520"/>
      <c r="E91" s="520"/>
      <c r="F91" s="520"/>
      <c r="G91" s="520"/>
      <c r="Q91" s="530"/>
    </row>
    <row r="92" spans="1:17" ht="9" customHeight="1">
      <c r="A92" s="16"/>
      <c r="C92" s="520"/>
      <c r="D92" s="520"/>
      <c r="E92" s="520"/>
      <c r="F92" s="520"/>
      <c r="G92" s="520"/>
      <c r="Q92" s="530"/>
    </row>
    <row r="93" spans="1:17" ht="9" customHeight="1">
      <c r="A93" s="16"/>
      <c r="C93" s="520"/>
      <c r="D93" s="520"/>
      <c r="E93" s="520"/>
      <c r="F93" s="520"/>
      <c r="G93" s="520"/>
      <c r="Q93" s="530"/>
    </row>
    <row r="94" spans="1:17" ht="9" customHeight="1">
      <c r="A94" s="16"/>
      <c r="C94" s="520"/>
      <c r="D94" s="520"/>
      <c r="E94" s="520"/>
      <c r="F94" s="520"/>
      <c r="G94" s="520"/>
      <c r="Q94" s="530"/>
    </row>
    <row r="95" spans="1:17" ht="9" customHeight="1">
      <c r="A95" s="146"/>
      <c r="C95" s="520"/>
      <c r="D95" s="520"/>
      <c r="E95" s="520"/>
      <c r="F95" s="520"/>
      <c r="G95" s="520"/>
      <c r="Q95" s="530"/>
    </row>
    <row r="96" spans="1:17" ht="9" customHeight="1">
      <c r="A96" s="16"/>
      <c r="C96" s="520"/>
      <c r="D96" s="520"/>
      <c r="E96" s="520"/>
      <c r="F96" s="520"/>
      <c r="G96" s="520"/>
      <c r="Q96" s="530"/>
    </row>
    <row r="97" spans="1:17" ht="9" customHeight="1">
      <c r="A97" s="16"/>
      <c r="C97" s="520"/>
      <c r="D97" s="520"/>
      <c r="E97" s="520"/>
      <c r="F97" s="520"/>
      <c r="G97" s="520"/>
      <c r="Q97" s="530"/>
    </row>
    <row r="98" spans="1:17" ht="9" customHeight="1">
      <c r="A98" s="16"/>
      <c r="C98" s="520"/>
      <c r="D98" s="520"/>
      <c r="E98" s="520"/>
      <c r="F98" s="520"/>
      <c r="G98" s="520"/>
      <c r="Q98" s="530"/>
    </row>
    <row r="99" spans="1:17">
      <c r="A99" s="147"/>
      <c r="C99" s="520"/>
      <c r="D99" s="520"/>
      <c r="E99" s="520"/>
      <c r="F99" s="520"/>
      <c r="G99" s="520"/>
      <c r="Q99" s="530"/>
    </row>
    <row r="100" spans="1:17">
      <c r="A100" s="147"/>
      <c r="C100" s="520"/>
      <c r="D100" s="520"/>
      <c r="E100" s="520"/>
      <c r="F100" s="520"/>
      <c r="G100" s="520"/>
      <c r="Q100" s="530"/>
    </row>
    <row r="101" spans="1:17">
      <c r="A101" s="147"/>
      <c r="C101" s="520"/>
      <c r="D101" s="520"/>
      <c r="E101" s="520"/>
      <c r="F101" s="520"/>
      <c r="G101" s="520"/>
      <c r="Q101" s="530"/>
    </row>
    <row r="102" spans="1:17">
      <c r="A102" s="147"/>
      <c r="C102" s="520"/>
      <c r="D102" s="520"/>
      <c r="E102" s="520"/>
      <c r="F102" s="520"/>
      <c r="G102" s="520"/>
      <c r="Q102" s="530"/>
    </row>
    <row r="103" spans="1:17">
      <c r="A103" s="147"/>
      <c r="C103" s="520"/>
      <c r="D103" s="520"/>
      <c r="E103" s="520"/>
      <c r="F103" s="520"/>
      <c r="G103" s="520"/>
      <c r="Q103" s="530"/>
    </row>
    <row r="104" spans="1:17">
      <c r="A104" s="147"/>
      <c r="C104" s="520"/>
      <c r="D104" s="520"/>
      <c r="E104" s="520"/>
      <c r="F104" s="520"/>
      <c r="G104" s="520"/>
      <c r="Q104" s="530"/>
    </row>
    <row r="105" spans="1:17">
      <c r="A105" s="147"/>
      <c r="C105" s="520"/>
      <c r="D105" s="520"/>
      <c r="E105" s="520"/>
      <c r="F105" s="520"/>
      <c r="G105" s="520"/>
      <c r="Q105" s="530"/>
    </row>
    <row r="106" spans="1:17" ht="15.75">
      <c r="A106" s="148"/>
      <c r="C106" s="520"/>
      <c r="D106" s="520"/>
      <c r="E106" s="520"/>
      <c r="F106" s="520"/>
      <c r="G106" s="520"/>
      <c r="Q106" s="530"/>
    </row>
    <row r="107" spans="1:17" ht="15.75">
      <c r="A107" s="148"/>
      <c r="C107" s="520"/>
      <c r="D107" s="520"/>
      <c r="E107" s="520"/>
      <c r="F107" s="520"/>
      <c r="G107" s="520"/>
      <c r="Q107" s="530"/>
    </row>
    <row r="108" spans="1:17" ht="15.75">
      <c r="A108" s="148"/>
      <c r="C108" s="520"/>
      <c r="D108" s="520"/>
      <c r="E108" s="520"/>
      <c r="F108" s="520"/>
      <c r="G108" s="520"/>
      <c r="Q108" s="530"/>
    </row>
    <row r="109" spans="1:17" ht="15.75">
      <c r="A109" s="148"/>
      <c r="C109" s="520"/>
      <c r="D109" s="520"/>
      <c r="E109" s="520"/>
      <c r="F109" s="520"/>
      <c r="G109" s="520"/>
      <c r="Q109" s="530"/>
    </row>
    <row r="110" spans="1:17" ht="15.75">
      <c r="A110" s="148"/>
      <c r="C110" s="520"/>
      <c r="D110" s="520"/>
      <c r="E110" s="520"/>
      <c r="F110" s="520"/>
      <c r="G110" s="520"/>
      <c r="Q110" s="530"/>
    </row>
    <row r="111" spans="1:17" ht="15.75">
      <c r="A111" s="148"/>
      <c r="C111" s="520"/>
      <c r="D111" s="520"/>
      <c r="E111" s="520"/>
      <c r="F111" s="520"/>
      <c r="G111" s="520"/>
      <c r="Q111" s="530"/>
    </row>
    <row r="112" spans="1:17" ht="15.75">
      <c r="A112" s="148"/>
      <c r="C112" s="520"/>
      <c r="D112" s="520"/>
      <c r="E112" s="520"/>
      <c r="F112" s="520"/>
      <c r="G112" s="520"/>
      <c r="Q112" s="530"/>
    </row>
    <row r="113" spans="1:17" ht="15.75">
      <c r="A113" s="148"/>
      <c r="C113" s="520"/>
      <c r="D113" s="520"/>
      <c r="E113" s="520"/>
      <c r="F113" s="520"/>
      <c r="G113" s="520"/>
      <c r="Q113" s="530"/>
    </row>
    <row r="114" spans="1:17" ht="15.75">
      <c r="A114" s="148"/>
      <c r="C114" s="520"/>
      <c r="D114" s="520"/>
      <c r="E114" s="520"/>
      <c r="F114" s="520"/>
      <c r="G114" s="520"/>
      <c r="Q114" s="530"/>
    </row>
    <row r="115" spans="1:17" ht="15.75">
      <c r="A115" s="148"/>
      <c r="C115" s="520"/>
      <c r="D115" s="520"/>
      <c r="E115" s="520"/>
      <c r="F115" s="520"/>
      <c r="G115" s="520"/>
      <c r="Q115" s="530"/>
    </row>
    <row r="116" spans="1:17" ht="15.75">
      <c r="A116" s="148"/>
      <c r="C116" s="520"/>
      <c r="D116" s="520"/>
      <c r="E116" s="520"/>
      <c r="F116" s="520"/>
      <c r="G116" s="520"/>
      <c r="Q116" s="530"/>
    </row>
    <row r="117" spans="1:17" ht="15.75">
      <c r="A117" s="148"/>
      <c r="C117" s="520"/>
      <c r="D117" s="520"/>
      <c r="E117" s="520"/>
      <c r="F117" s="520"/>
      <c r="G117" s="520"/>
      <c r="Q117" s="530"/>
    </row>
    <row r="118" spans="1:17" ht="15.75">
      <c r="A118" s="148"/>
      <c r="C118" s="520"/>
      <c r="D118" s="520"/>
      <c r="E118" s="520"/>
      <c r="F118" s="520"/>
      <c r="G118" s="520"/>
      <c r="Q118" s="530"/>
    </row>
    <row r="119" spans="1:17" ht="15.75">
      <c r="A119" s="148"/>
      <c r="C119" s="520"/>
      <c r="D119" s="520"/>
      <c r="E119" s="520"/>
      <c r="F119" s="520"/>
      <c r="G119" s="520"/>
      <c r="Q119" s="530"/>
    </row>
    <row r="120" spans="1:17" ht="15.75">
      <c r="A120" s="148"/>
      <c r="C120" s="520"/>
      <c r="D120" s="520"/>
      <c r="E120" s="520"/>
      <c r="F120" s="520"/>
      <c r="G120" s="520"/>
      <c r="Q120" s="530"/>
    </row>
    <row r="121" spans="1:17" ht="15.75">
      <c r="A121" s="148"/>
      <c r="C121" s="520"/>
      <c r="D121" s="520"/>
      <c r="E121" s="520"/>
      <c r="F121" s="520"/>
      <c r="G121" s="520"/>
      <c r="Q121" s="530"/>
    </row>
    <row r="122" spans="1:17" ht="15.75">
      <c r="A122" s="148"/>
      <c r="C122" s="520"/>
      <c r="D122" s="520"/>
      <c r="E122" s="520"/>
      <c r="F122" s="520"/>
      <c r="G122" s="520"/>
      <c r="Q122" s="530"/>
    </row>
    <row r="123" spans="1:17" ht="15.75">
      <c r="A123" s="148"/>
      <c r="C123" s="520"/>
      <c r="D123" s="520"/>
      <c r="E123" s="520"/>
      <c r="F123" s="520"/>
      <c r="G123" s="520"/>
      <c r="Q123" s="530"/>
    </row>
    <row r="124" spans="1:17" ht="15.75">
      <c r="A124" s="148"/>
      <c r="C124" s="520"/>
      <c r="D124" s="520"/>
      <c r="E124" s="520"/>
      <c r="F124" s="520"/>
      <c r="G124" s="520"/>
      <c r="Q124" s="530"/>
    </row>
    <row r="125" spans="1:17" ht="15.75">
      <c r="A125" s="148"/>
      <c r="C125" s="520"/>
      <c r="D125" s="520"/>
      <c r="E125" s="520"/>
      <c r="F125" s="520"/>
      <c r="G125" s="520"/>
      <c r="Q125" s="530"/>
    </row>
    <row r="126" spans="1:17" ht="15.75">
      <c r="A126" s="148"/>
      <c r="C126" s="520"/>
      <c r="D126" s="520"/>
      <c r="E126" s="520"/>
      <c r="F126" s="520"/>
      <c r="G126" s="520"/>
      <c r="Q126" s="530"/>
    </row>
    <row r="127" spans="1:17" ht="15.75">
      <c r="A127" s="148"/>
      <c r="C127" s="520"/>
      <c r="D127" s="520"/>
      <c r="E127" s="520"/>
      <c r="F127" s="520"/>
      <c r="G127" s="520"/>
      <c r="Q127" s="530"/>
    </row>
    <row r="128" spans="1:17" ht="15.75">
      <c r="A128" s="148"/>
      <c r="C128" s="520"/>
      <c r="D128" s="520"/>
      <c r="E128" s="520"/>
      <c r="F128" s="520"/>
      <c r="G128" s="520"/>
      <c r="Q128" s="530"/>
    </row>
    <row r="129" spans="1:17" ht="15.75">
      <c r="A129" s="148"/>
      <c r="C129" s="520"/>
      <c r="D129" s="520"/>
      <c r="E129" s="520"/>
      <c r="F129" s="520"/>
      <c r="G129" s="520"/>
      <c r="Q129" s="530"/>
    </row>
    <row r="130" spans="1:17" ht="15.75">
      <c r="A130" s="148"/>
      <c r="C130" s="520"/>
      <c r="D130" s="520"/>
      <c r="E130" s="520"/>
      <c r="F130" s="520"/>
      <c r="G130" s="520"/>
      <c r="Q130" s="530"/>
    </row>
    <row r="131" spans="1:17" ht="15.75">
      <c r="A131" s="148"/>
      <c r="C131" s="520"/>
      <c r="D131" s="520"/>
      <c r="E131" s="520"/>
      <c r="F131" s="520"/>
      <c r="G131" s="520"/>
      <c r="Q131" s="530"/>
    </row>
    <row r="132" spans="1:17" ht="15.75">
      <c r="A132" s="148"/>
      <c r="C132" s="520"/>
      <c r="D132" s="520"/>
      <c r="E132" s="520"/>
      <c r="F132" s="520"/>
      <c r="G132" s="520"/>
      <c r="Q132" s="530"/>
    </row>
    <row r="133" spans="1:17" ht="15.75">
      <c r="A133" s="148"/>
      <c r="C133" s="520"/>
      <c r="D133" s="520"/>
      <c r="E133" s="520"/>
      <c r="F133" s="520"/>
      <c r="G133" s="520"/>
      <c r="Q133" s="530"/>
    </row>
    <row r="134" spans="1:17" ht="15.75">
      <c r="A134" s="148"/>
      <c r="C134" s="520"/>
      <c r="D134" s="520"/>
      <c r="E134" s="520"/>
      <c r="F134" s="520"/>
      <c r="G134" s="520"/>
      <c r="Q134" s="530"/>
    </row>
    <row r="135" spans="1:17" ht="15.75">
      <c r="A135" s="148"/>
      <c r="C135" s="520"/>
      <c r="D135" s="520"/>
      <c r="E135" s="520"/>
      <c r="F135" s="520"/>
      <c r="G135" s="520"/>
      <c r="Q135" s="530"/>
    </row>
    <row r="136" spans="1:17" ht="15.75">
      <c r="A136" s="148"/>
      <c r="C136" s="520"/>
      <c r="D136" s="520"/>
      <c r="E136" s="520"/>
      <c r="F136" s="520"/>
      <c r="G136" s="520"/>
      <c r="Q136" s="530"/>
    </row>
    <row r="137" spans="1:17" ht="15.75">
      <c r="A137" s="148"/>
      <c r="C137" s="520"/>
      <c r="D137" s="520"/>
      <c r="E137" s="520"/>
      <c r="F137" s="520"/>
      <c r="G137" s="520"/>
      <c r="Q137" s="530"/>
    </row>
    <row r="138" spans="1:17" ht="15.75">
      <c r="A138" s="148"/>
      <c r="C138" s="520"/>
      <c r="D138" s="520"/>
      <c r="E138" s="520"/>
      <c r="F138" s="520"/>
      <c r="G138" s="520"/>
      <c r="Q138" s="530"/>
    </row>
    <row r="139" spans="1:17" ht="15.75">
      <c r="A139" s="148"/>
      <c r="C139" s="520"/>
      <c r="D139" s="520"/>
      <c r="E139" s="520"/>
      <c r="F139" s="520"/>
      <c r="G139" s="520"/>
      <c r="Q139" s="530"/>
    </row>
    <row r="140" spans="1:17" ht="15.75">
      <c r="A140" s="148"/>
      <c r="C140" s="520"/>
      <c r="D140" s="520"/>
      <c r="E140" s="520"/>
      <c r="F140" s="520"/>
      <c r="G140" s="520"/>
      <c r="Q140" s="530"/>
    </row>
    <row r="141" spans="1:17" ht="15.75">
      <c r="A141" s="148"/>
      <c r="C141" s="520"/>
      <c r="D141" s="520"/>
      <c r="E141" s="520"/>
      <c r="F141" s="520"/>
      <c r="G141" s="520"/>
      <c r="Q141" s="530"/>
    </row>
    <row r="142" spans="1:17" ht="15.75">
      <c r="A142" s="148"/>
      <c r="C142" s="520"/>
      <c r="D142" s="520"/>
      <c r="E142" s="520"/>
      <c r="F142" s="520"/>
      <c r="G142" s="520"/>
      <c r="Q142" s="530"/>
    </row>
    <row r="143" spans="1:17" ht="15.75">
      <c r="A143" s="148"/>
      <c r="C143" s="520"/>
      <c r="D143" s="520"/>
      <c r="E143" s="520"/>
      <c r="F143" s="520"/>
      <c r="G143" s="520"/>
      <c r="Q143" s="530"/>
    </row>
    <row r="144" spans="1:17" ht="15.75">
      <c r="A144" s="148"/>
      <c r="C144" s="520"/>
      <c r="D144" s="520"/>
      <c r="E144" s="520"/>
      <c r="F144" s="520"/>
      <c r="G144" s="520"/>
      <c r="Q144" s="530"/>
    </row>
    <row r="145" spans="1:17" ht="15.75">
      <c r="A145" s="148"/>
      <c r="C145" s="520"/>
      <c r="D145" s="520"/>
      <c r="E145" s="520"/>
      <c r="F145" s="520"/>
      <c r="G145" s="520"/>
      <c r="Q145" s="530"/>
    </row>
    <row r="146" spans="1:17" ht="15.75">
      <c r="A146" s="148"/>
      <c r="C146" s="520"/>
      <c r="D146" s="520"/>
      <c r="E146" s="520"/>
      <c r="F146" s="520"/>
      <c r="G146" s="520"/>
      <c r="Q146" s="530"/>
    </row>
    <row r="147" spans="1:17" ht="15.75">
      <c r="A147" s="148"/>
      <c r="C147" s="520"/>
      <c r="D147" s="520"/>
      <c r="E147" s="520"/>
      <c r="F147" s="520"/>
      <c r="G147" s="520"/>
      <c r="Q147" s="530"/>
    </row>
    <row r="148" spans="1:17" ht="15.75">
      <c r="A148" s="148"/>
      <c r="C148" s="520"/>
      <c r="D148" s="520"/>
      <c r="E148" s="520"/>
      <c r="F148" s="520"/>
      <c r="G148" s="520"/>
      <c r="Q148" s="530"/>
    </row>
    <row r="149" spans="1:17" ht="15.75">
      <c r="A149" s="148"/>
      <c r="C149" s="520"/>
      <c r="D149" s="520"/>
      <c r="E149" s="520"/>
      <c r="F149" s="520"/>
      <c r="G149" s="520"/>
      <c r="Q149" s="530"/>
    </row>
    <row r="150" spans="1:17" ht="15.75">
      <c r="A150" s="148"/>
      <c r="C150" s="520"/>
      <c r="D150" s="520"/>
      <c r="E150" s="520"/>
      <c r="F150" s="520"/>
      <c r="G150" s="520"/>
      <c r="Q150" s="530"/>
    </row>
    <row r="151" spans="1:17" ht="15.75">
      <c r="A151" s="148"/>
      <c r="C151" s="520"/>
      <c r="D151" s="520"/>
      <c r="E151" s="520"/>
      <c r="F151" s="520"/>
      <c r="G151" s="520"/>
      <c r="Q151" s="530"/>
    </row>
    <row r="152" spans="1:17" ht="15.75">
      <c r="A152" s="148"/>
      <c r="C152" s="520"/>
      <c r="D152" s="520"/>
      <c r="E152" s="520"/>
      <c r="F152" s="520"/>
      <c r="G152" s="520"/>
      <c r="Q152" s="530"/>
    </row>
    <row r="153" spans="1:17" ht="15.75">
      <c r="A153" s="148"/>
      <c r="C153" s="520"/>
      <c r="D153" s="520"/>
      <c r="E153" s="520"/>
      <c r="F153" s="520"/>
      <c r="G153" s="520"/>
      <c r="Q153" s="530"/>
    </row>
    <row r="154" spans="1:17" ht="15.75">
      <c r="A154" s="148"/>
      <c r="C154" s="520"/>
      <c r="D154" s="520"/>
      <c r="E154" s="520"/>
      <c r="F154" s="520"/>
      <c r="G154" s="520"/>
      <c r="Q154" s="530"/>
    </row>
    <row r="155" spans="1:17" ht="15.75">
      <c r="A155" s="148"/>
      <c r="C155" s="520"/>
      <c r="D155" s="520"/>
      <c r="E155" s="520"/>
      <c r="F155" s="520"/>
      <c r="G155" s="520"/>
      <c r="Q155" s="530"/>
    </row>
    <row r="156" spans="1:17" ht="15.75">
      <c r="A156" s="148"/>
      <c r="C156" s="520"/>
      <c r="D156" s="520"/>
      <c r="E156" s="520"/>
      <c r="F156" s="520"/>
      <c r="G156" s="520"/>
      <c r="Q156" s="530"/>
    </row>
    <row r="157" spans="1:17" ht="15.75">
      <c r="A157" s="148"/>
      <c r="C157" s="520"/>
      <c r="D157" s="520"/>
      <c r="E157" s="520"/>
      <c r="F157" s="520"/>
      <c r="G157" s="520"/>
      <c r="Q157" s="530"/>
    </row>
    <row r="158" spans="1:17" ht="15.75">
      <c r="A158" s="148"/>
      <c r="C158" s="520"/>
      <c r="D158" s="520"/>
      <c r="E158" s="520"/>
      <c r="F158" s="520"/>
      <c r="G158" s="520"/>
      <c r="Q158" s="530"/>
    </row>
    <row r="159" spans="1:17" ht="15.75">
      <c r="A159" s="148"/>
      <c r="C159" s="520"/>
      <c r="D159" s="520"/>
      <c r="E159" s="520"/>
      <c r="F159" s="520"/>
      <c r="G159" s="520"/>
      <c r="Q159" s="530"/>
    </row>
    <row r="160" spans="1:17" ht="15.75">
      <c r="A160" s="148"/>
      <c r="C160" s="520"/>
      <c r="D160" s="520"/>
      <c r="E160" s="520"/>
      <c r="F160" s="520"/>
      <c r="G160" s="520"/>
      <c r="Q160" s="530"/>
    </row>
    <row r="161" spans="1:17" ht="15.75">
      <c r="A161" s="148"/>
      <c r="C161" s="520"/>
      <c r="D161" s="520"/>
      <c r="E161" s="520"/>
      <c r="F161" s="520"/>
      <c r="G161" s="520"/>
      <c r="Q161" s="530"/>
    </row>
    <row r="162" spans="1:17" ht="15.75">
      <c r="A162" s="148"/>
      <c r="C162" s="520"/>
      <c r="D162" s="520"/>
      <c r="E162" s="520"/>
      <c r="F162" s="520"/>
      <c r="G162" s="520"/>
      <c r="Q162" s="530"/>
    </row>
    <row r="163" spans="1:17" ht="15.75">
      <c r="A163" s="148"/>
      <c r="C163" s="520"/>
      <c r="D163" s="520"/>
      <c r="E163" s="520"/>
      <c r="F163" s="520"/>
      <c r="G163" s="520"/>
      <c r="Q163" s="530"/>
    </row>
    <row r="164" spans="1:17" ht="15.75">
      <c r="A164" s="148"/>
      <c r="C164" s="520"/>
      <c r="D164" s="520"/>
      <c r="E164" s="520"/>
      <c r="F164" s="520"/>
      <c r="G164" s="520"/>
      <c r="Q164" s="530"/>
    </row>
    <row r="165" spans="1:17" ht="15.75">
      <c r="A165" s="148"/>
      <c r="C165" s="520"/>
      <c r="D165" s="520"/>
      <c r="E165" s="520"/>
      <c r="F165" s="520"/>
      <c r="G165" s="520"/>
      <c r="Q165" s="530"/>
    </row>
    <row r="166" spans="1:17" ht="15.75">
      <c r="A166" s="148"/>
      <c r="C166" s="520"/>
      <c r="D166" s="520"/>
      <c r="E166" s="520"/>
      <c r="F166" s="520"/>
      <c r="G166" s="520"/>
      <c r="Q166" s="530"/>
    </row>
    <row r="167" spans="1:17" ht="15.75">
      <c r="A167" s="148"/>
      <c r="C167" s="520"/>
      <c r="D167" s="520"/>
      <c r="E167" s="520"/>
      <c r="F167" s="520"/>
      <c r="G167" s="520"/>
      <c r="Q167" s="530"/>
    </row>
    <row r="168" spans="1:17" ht="15.75">
      <c r="A168" s="148"/>
      <c r="C168" s="520"/>
      <c r="D168" s="520"/>
      <c r="E168" s="520"/>
      <c r="F168" s="520"/>
      <c r="G168" s="520"/>
      <c r="Q168" s="530"/>
    </row>
    <row r="169" spans="1:17" ht="15.75">
      <c r="A169" s="148"/>
      <c r="C169" s="520"/>
      <c r="D169" s="520"/>
      <c r="E169" s="520"/>
      <c r="F169" s="520"/>
      <c r="G169" s="520"/>
      <c r="Q169" s="530"/>
    </row>
    <row r="170" spans="1:17" ht="15.75">
      <c r="A170" s="148"/>
      <c r="C170" s="520"/>
      <c r="D170" s="520"/>
      <c r="E170" s="520"/>
      <c r="F170" s="520"/>
      <c r="G170" s="520"/>
      <c r="Q170" s="530"/>
    </row>
    <row r="171" spans="1:17" ht="15.75">
      <c r="A171" s="148"/>
      <c r="C171" s="520"/>
      <c r="D171" s="520"/>
      <c r="E171" s="520"/>
      <c r="F171" s="520"/>
      <c r="G171" s="520"/>
      <c r="Q171" s="530"/>
    </row>
    <row r="172" spans="1:17" ht="15.75">
      <c r="A172" s="148"/>
      <c r="C172" s="520"/>
      <c r="D172" s="520"/>
      <c r="E172" s="520"/>
      <c r="F172" s="520"/>
      <c r="G172" s="520"/>
      <c r="Q172" s="530"/>
    </row>
    <row r="173" spans="1:17" ht="15.75">
      <c r="A173" s="148"/>
      <c r="C173" s="520"/>
      <c r="D173" s="520"/>
      <c r="E173" s="520"/>
      <c r="F173" s="520"/>
      <c r="G173" s="520"/>
      <c r="Q173" s="530"/>
    </row>
    <row r="174" spans="1:17" ht="15.75">
      <c r="A174" s="148"/>
      <c r="C174" s="520"/>
      <c r="D174" s="520"/>
      <c r="E174" s="520"/>
      <c r="F174" s="520"/>
      <c r="G174" s="520"/>
      <c r="Q174" s="530"/>
    </row>
    <row r="175" spans="1:17" ht="15.75">
      <c r="A175" s="148"/>
      <c r="C175" s="520"/>
      <c r="D175" s="520"/>
      <c r="E175" s="520"/>
      <c r="F175" s="520"/>
      <c r="G175" s="520"/>
      <c r="Q175" s="530"/>
    </row>
    <row r="176" spans="1:17" ht="15.75">
      <c r="A176" s="148"/>
      <c r="C176" s="520"/>
      <c r="D176" s="520"/>
      <c r="E176" s="520"/>
      <c r="F176" s="520"/>
      <c r="G176" s="520"/>
      <c r="Q176" s="530"/>
    </row>
    <row r="177" spans="1:17" ht="15.75">
      <c r="A177" s="148"/>
      <c r="C177" s="520"/>
      <c r="D177" s="520"/>
      <c r="E177" s="520"/>
      <c r="F177" s="520"/>
      <c r="G177" s="520"/>
      <c r="Q177" s="530"/>
    </row>
    <row r="178" spans="1:17" ht="15.75">
      <c r="A178" s="148"/>
      <c r="C178" s="520"/>
      <c r="D178" s="520"/>
      <c r="E178" s="520"/>
      <c r="F178" s="520"/>
      <c r="G178" s="520"/>
      <c r="Q178" s="530"/>
    </row>
    <row r="179" spans="1:17" ht="15.75">
      <c r="A179" s="148"/>
      <c r="C179" s="520"/>
      <c r="D179" s="520"/>
      <c r="E179" s="520"/>
      <c r="F179" s="520"/>
      <c r="G179" s="520"/>
      <c r="Q179" s="530"/>
    </row>
    <row r="180" spans="1:17" ht="15.75">
      <c r="A180" s="148"/>
      <c r="C180" s="520"/>
      <c r="D180" s="520"/>
      <c r="E180" s="520"/>
      <c r="F180" s="520"/>
      <c r="G180" s="520"/>
      <c r="Q180" s="530"/>
    </row>
    <row r="181" spans="1:17" ht="15.75">
      <c r="A181" s="148"/>
      <c r="C181" s="520"/>
      <c r="D181" s="520"/>
      <c r="E181" s="520"/>
      <c r="F181" s="520"/>
      <c r="G181" s="520"/>
      <c r="Q181" s="530"/>
    </row>
    <row r="182" spans="1:17" ht="15.75">
      <c r="A182" s="148"/>
      <c r="C182" s="520"/>
      <c r="D182" s="520"/>
      <c r="E182" s="520"/>
      <c r="F182" s="520"/>
      <c r="G182" s="520"/>
      <c r="Q182" s="530"/>
    </row>
    <row r="183" spans="1:17" ht="15.75">
      <c r="A183" s="148"/>
      <c r="C183" s="520"/>
      <c r="D183" s="520"/>
      <c r="E183" s="520"/>
      <c r="F183" s="520"/>
      <c r="G183" s="520"/>
      <c r="Q183" s="530"/>
    </row>
    <row r="184" spans="1:17" ht="15.75">
      <c r="A184" s="148"/>
      <c r="C184" s="520"/>
      <c r="D184" s="520"/>
      <c r="E184" s="520"/>
      <c r="F184" s="520"/>
      <c r="G184" s="520"/>
      <c r="Q184" s="530"/>
    </row>
    <row r="185" spans="1:17" ht="15.75">
      <c r="A185" s="148"/>
      <c r="C185" s="520"/>
      <c r="D185" s="520"/>
      <c r="E185" s="520"/>
      <c r="F185" s="520"/>
      <c r="G185" s="520"/>
      <c r="Q185" s="530"/>
    </row>
    <row r="186" spans="1:17" ht="15.75">
      <c r="A186" s="148"/>
      <c r="C186" s="520"/>
      <c r="D186" s="520"/>
      <c r="E186" s="520"/>
      <c r="F186" s="520"/>
      <c r="G186" s="520"/>
      <c r="Q186" s="530"/>
    </row>
    <row r="187" spans="1:17" ht="15.75">
      <c r="A187" s="148"/>
      <c r="C187" s="520"/>
      <c r="D187" s="520"/>
      <c r="E187" s="520"/>
      <c r="F187" s="520"/>
      <c r="G187" s="520"/>
      <c r="Q187" s="530"/>
    </row>
    <row r="188" spans="1:17" ht="15.75">
      <c r="A188" s="148"/>
      <c r="C188" s="520"/>
      <c r="D188" s="520"/>
      <c r="E188" s="520"/>
      <c r="F188" s="520"/>
      <c r="G188" s="520"/>
      <c r="Q188" s="530"/>
    </row>
    <row r="189" spans="1:17" ht="15.75">
      <c r="A189" s="148"/>
      <c r="C189" s="520"/>
      <c r="D189" s="520"/>
      <c r="E189" s="520"/>
      <c r="F189" s="520"/>
      <c r="G189" s="520"/>
      <c r="Q189" s="530"/>
    </row>
    <row r="190" spans="1:17" ht="15.75">
      <c r="A190" s="148"/>
      <c r="C190" s="520"/>
      <c r="D190" s="520"/>
      <c r="E190" s="520"/>
      <c r="F190" s="520"/>
      <c r="G190" s="520"/>
      <c r="Q190" s="530"/>
    </row>
    <row r="191" spans="1:17" ht="15.75">
      <c r="A191" s="148"/>
      <c r="C191" s="520"/>
      <c r="D191" s="520"/>
      <c r="E191" s="520"/>
      <c r="F191" s="520"/>
      <c r="G191" s="520"/>
      <c r="Q191" s="530"/>
    </row>
    <row r="192" spans="1:17" ht="15.75">
      <c r="A192" s="148"/>
      <c r="C192" s="520"/>
      <c r="D192" s="520"/>
      <c r="E192" s="520"/>
      <c r="F192" s="520"/>
      <c r="G192" s="520"/>
      <c r="Q192" s="530"/>
    </row>
    <row r="193" spans="1:17" ht="15.75">
      <c r="A193" s="148"/>
      <c r="C193" s="520"/>
      <c r="D193" s="520"/>
      <c r="E193" s="520"/>
      <c r="F193" s="520"/>
      <c r="G193" s="520"/>
      <c r="Q193" s="530"/>
    </row>
    <row r="194" spans="1:17" ht="15.75">
      <c r="A194" s="148"/>
      <c r="C194" s="520"/>
      <c r="D194" s="520"/>
      <c r="E194" s="520"/>
      <c r="F194" s="520"/>
      <c r="G194" s="520"/>
      <c r="Q194" s="530"/>
    </row>
    <row r="195" spans="1:17" ht="15.75">
      <c r="A195" s="148"/>
      <c r="C195" s="520"/>
      <c r="D195" s="520"/>
      <c r="E195" s="520"/>
      <c r="F195" s="520"/>
      <c r="G195" s="520"/>
      <c r="Q195" s="530"/>
    </row>
    <row r="196" spans="1:17" ht="15.75">
      <c r="A196" s="148"/>
      <c r="C196" s="520"/>
      <c r="D196" s="520"/>
      <c r="E196" s="520"/>
      <c r="F196" s="520"/>
      <c r="G196" s="520"/>
      <c r="Q196" s="530"/>
    </row>
    <row r="197" spans="1:17" ht="15.75">
      <c r="A197" s="19"/>
      <c r="C197" s="520"/>
      <c r="D197" s="520"/>
      <c r="E197" s="520"/>
      <c r="F197" s="520"/>
      <c r="G197" s="520"/>
      <c r="Q197" s="530"/>
    </row>
    <row r="198" spans="1:17" ht="15.75">
      <c r="A198" s="19"/>
      <c r="C198" s="520"/>
      <c r="D198" s="520"/>
      <c r="E198" s="520"/>
      <c r="F198" s="520"/>
      <c r="G198" s="520"/>
      <c r="Q198" s="530"/>
    </row>
    <row r="199" spans="1:17" ht="15.75">
      <c r="A199" s="19"/>
      <c r="C199" s="520"/>
      <c r="D199" s="520"/>
      <c r="E199" s="520"/>
      <c r="F199" s="520"/>
      <c r="G199" s="520"/>
      <c r="Q199" s="530"/>
    </row>
    <row r="200" spans="1:17" ht="15.75">
      <c r="A200" s="19"/>
      <c r="C200" s="520"/>
      <c r="D200" s="520"/>
      <c r="E200" s="520"/>
      <c r="F200" s="520"/>
      <c r="G200" s="520"/>
    </row>
    <row r="201" spans="1:17" ht="15.75">
      <c r="A201" s="19"/>
      <c r="C201" s="520"/>
      <c r="D201" s="520"/>
      <c r="E201" s="520"/>
      <c r="F201" s="520"/>
      <c r="G201" s="520"/>
    </row>
    <row r="202" spans="1:17" ht="15.75">
      <c r="A202" s="19"/>
      <c r="C202" s="520"/>
      <c r="D202" s="520"/>
      <c r="E202" s="520"/>
      <c r="F202" s="520"/>
      <c r="G202" s="520"/>
    </row>
    <row r="203" spans="1:17" ht="15.75">
      <c r="A203" s="19"/>
      <c r="C203" s="520"/>
      <c r="D203" s="520"/>
      <c r="E203" s="520"/>
      <c r="F203" s="520"/>
      <c r="G203" s="520"/>
    </row>
    <row r="204" spans="1:17" ht="15.75">
      <c r="A204" s="19"/>
      <c r="C204" s="520"/>
      <c r="D204" s="520"/>
      <c r="E204" s="520"/>
      <c r="F204" s="520"/>
      <c r="G204" s="520"/>
    </row>
    <row r="205" spans="1:17" ht="15.75">
      <c r="A205" s="19"/>
      <c r="C205" s="520"/>
      <c r="D205" s="520"/>
      <c r="E205" s="520"/>
      <c r="F205" s="520"/>
      <c r="G205" s="520"/>
    </row>
    <row r="206" spans="1:17" ht="15.75">
      <c r="A206" s="19"/>
      <c r="C206" s="520"/>
      <c r="D206" s="520"/>
      <c r="E206" s="520"/>
      <c r="F206" s="520"/>
      <c r="G206" s="520"/>
    </row>
    <row r="207" spans="1:17" ht="15.75">
      <c r="A207" s="19"/>
      <c r="C207" s="520"/>
      <c r="D207" s="520"/>
      <c r="E207" s="520"/>
      <c r="F207" s="520"/>
      <c r="G207" s="520"/>
    </row>
    <row r="208" spans="1:17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>
      <selection activeCell="F11" sqref="F11"/>
    </sheetView>
  </sheetViews>
  <sheetFormatPr defaultRowHeight="15"/>
  <cols>
    <col min="1" max="1" width="51.140625" style="538" customWidth="1"/>
    <col min="2" max="2" width="12.7109375" style="511" bestFit="1" customWidth="1"/>
    <col min="3" max="3" width="11.28515625" style="511" bestFit="1" customWidth="1"/>
    <col min="4" max="4" width="13.5703125" style="511" bestFit="1" customWidth="1"/>
    <col min="5" max="5" width="12.42578125" style="511" bestFit="1" customWidth="1"/>
    <col min="6" max="6" width="13.28515625" style="511" bestFit="1" customWidth="1"/>
    <col min="7" max="7" width="10.42578125" style="511" customWidth="1"/>
    <col min="8" max="8" width="10.7109375" style="511" bestFit="1" customWidth="1"/>
    <col min="9" max="9" width="9" style="511" bestFit="1" customWidth="1"/>
    <col min="10" max="10" width="9.28515625" style="511" bestFit="1" customWidth="1"/>
    <col min="11" max="11" width="10.140625" style="511" bestFit="1" customWidth="1"/>
    <col min="12" max="12" width="9" style="511" bestFit="1" customWidth="1"/>
    <col min="13" max="13" width="10.7109375" style="511" bestFit="1" customWidth="1"/>
    <col min="14" max="14" width="13.5703125" style="511" bestFit="1" customWidth="1"/>
    <col min="15" max="15" width="10.42578125" style="511" customWidth="1"/>
    <col min="16" max="16" width="13" style="511" bestFit="1" customWidth="1"/>
    <col min="17" max="17" width="10.42578125" style="511" bestFit="1" customWidth="1"/>
    <col min="18" max="256" width="9.140625" style="403"/>
    <col min="257" max="257" width="51.140625" style="403" customWidth="1"/>
    <col min="258" max="258" width="12.7109375" style="403" bestFit="1" customWidth="1"/>
    <col min="259" max="259" width="11.28515625" style="403" bestFit="1" customWidth="1"/>
    <col min="260" max="260" width="13.5703125" style="403" bestFit="1" customWidth="1"/>
    <col min="261" max="261" width="12.42578125" style="403" bestFit="1" customWidth="1"/>
    <col min="262" max="262" width="13.28515625" style="403" bestFit="1" customWidth="1"/>
    <col min="263" max="263" width="10.42578125" style="403" customWidth="1"/>
    <col min="264" max="264" width="10.7109375" style="403" bestFit="1" customWidth="1"/>
    <col min="265" max="265" width="9" style="403" bestFit="1" customWidth="1"/>
    <col min="266" max="266" width="9.28515625" style="403" bestFit="1" customWidth="1"/>
    <col min="267" max="267" width="10.140625" style="403" bestFit="1" customWidth="1"/>
    <col min="268" max="268" width="9" style="403" bestFit="1" customWidth="1"/>
    <col min="269" max="269" width="10.7109375" style="403" bestFit="1" customWidth="1"/>
    <col min="270" max="270" width="13.5703125" style="403" bestFit="1" customWidth="1"/>
    <col min="271" max="271" width="10.42578125" style="403" customWidth="1"/>
    <col min="272" max="272" width="13" style="403" bestFit="1" customWidth="1"/>
    <col min="273" max="273" width="10.42578125" style="403" bestFit="1" customWidth="1"/>
    <col min="274" max="512" width="9.140625" style="403"/>
    <col min="513" max="513" width="51.140625" style="403" customWidth="1"/>
    <col min="514" max="514" width="12.7109375" style="403" bestFit="1" customWidth="1"/>
    <col min="515" max="515" width="11.28515625" style="403" bestFit="1" customWidth="1"/>
    <col min="516" max="516" width="13.5703125" style="403" bestFit="1" customWidth="1"/>
    <col min="517" max="517" width="12.42578125" style="403" bestFit="1" customWidth="1"/>
    <col min="518" max="518" width="13.28515625" style="403" bestFit="1" customWidth="1"/>
    <col min="519" max="519" width="10.42578125" style="403" customWidth="1"/>
    <col min="520" max="520" width="10.7109375" style="403" bestFit="1" customWidth="1"/>
    <col min="521" max="521" width="9" style="403" bestFit="1" customWidth="1"/>
    <col min="522" max="522" width="9.28515625" style="403" bestFit="1" customWidth="1"/>
    <col min="523" max="523" width="10.140625" style="403" bestFit="1" customWidth="1"/>
    <col min="524" max="524" width="9" style="403" bestFit="1" customWidth="1"/>
    <col min="525" max="525" width="10.7109375" style="403" bestFit="1" customWidth="1"/>
    <col min="526" max="526" width="13.5703125" style="403" bestFit="1" customWidth="1"/>
    <col min="527" max="527" width="10.42578125" style="403" customWidth="1"/>
    <col min="528" max="528" width="13" style="403" bestFit="1" customWidth="1"/>
    <col min="529" max="529" width="10.42578125" style="403" bestFit="1" customWidth="1"/>
    <col min="530" max="768" width="9.140625" style="403"/>
    <col min="769" max="769" width="51.140625" style="403" customWidth="1"/>
    <col min="770" max="770" width="12.7109375" style="403" bestFit="1" customWidth="1"/>
    <col min="771" max="771" width="11.28515625" style="403" bestFit="1" customWidth="1"/>
    <col min="772" max="772" width="13.5703125" style="403" bestFit="1" customWidth="1"/>
    <col min="773" max="773" width="12.42578125" style="403" bestFit="1" customWidth="1"/>
    <col min="774" max="774" width="13.28515625" style="403" bestFit="1" customWidth="1"/>
    <col min="775" max="775" width="10.42578125" style="403" customWidth="1"/>
    <col min="776" max="776" width="10.7109375" style="403" bestFit="1" customWidth="1"/>
    <col min="777" max="777" width="9" style="403" bestFit="1" customWidth="1"/>
    <col min="778" max="778" width="9.28515625" style="403" bestFit="1" customWidth="1"/>
    <col min="779" max="779" width="10.140625" style="403" bestFit="1" customWidth="1"/>
    <col min="780" max="780" width="9" style="403" bestFit="1" customWidth="1"/>
    <col min="781" max="781" width="10.7109375" style="403" bestFit="1" customWidth="1"/>
    <col min="782" max="782" width="13.5703125" style="403" bestFit="1" customWidth="1"/>
    <col min="783" max="783" width="10.42578125" style="403" customWidth="1"/>
    <col min="784" max="784" width="13" style="403" bestFit="1" customWidth="1"/>
    <col min="785" max="785" width="10.42578125" style="403" bestFit="1" customWidth="1"/>
    <col min="786" max="1024" width="9.140625" style="403"/>
    <col min="1025" max="1025" width="51.140625" style="403" customWidth="1"/>
    <col min="1026" max="1026" width="12.7109375" style="403" bestFit="1" customWidth="1"/>
    <col min="1027" max="1027" width="11.28515625" style="403" bestFit="1" customWidth="1"/>
    <col min="1028" max="1028" width="13.5703125" style="403" bestFit="1" customWidth="1"/>
    <col min="1029" max="1029" width="12.42578125" style="403" bestFit="1" customWidth="1"/>
    <col min="1030" max="1030" width="13.28515625" style="403" bestFit="1" customWidth="1"/>
    <col min="1031" max="1031" width="10.42578125" style="403" customWidth="1"/>
    <col min="1032" max="1032" width="10.7109375" style="403" bestFit="1" customWidth="1"/>
    <col min="1033" max="1033" width="9" style="403" bestFit="1" customWidth="1"/>
    <col min="1034" max="1034" width="9.28515625" style="403" bestFit="1" customWidth="1"/>
    <col min="1035" max="1035" width="10.140625" style="403" bestFit="1" customWidth="1"/>
    <col min="1036" max="1036" width="9" style="403" bestFit="1" customWidth="1"/>
    <col min="1037" max="1037" width="10.7109375" style="403" bestFit="1" customWidth="1"/>
    <col min="1038" max="1038" width="13.5703125" style="403" bestFit="1" customWidth="1"/>
    <col min="1039" max="1039" width="10.42578125" style="403" customWidth="1"/>
    <col min="1040" max="1040" width="13" style="403" bestFit="1" customWidth="1"/>
    <col min="1041" max="1041" width="10.42578125" style="403" bestFit="1" customWidth="1"/>
    <col min="1042" max="1280" width="9.140625" style="403"/>
    <col min="1281" max="1281" width="51.140625" style="403" customWidth="1"/>
    <col min="1282" max="1282" width="12.7109375" style="403" bestFit="1" customWidth="1"/>
    <col min="1283" max="1283" width="11.28515625" style="403" bestFit="1" customWidth="1"/>
    <col min="1284" max="1284" width="13.5703125" style="403" bestFit="1" customWidth="1"/>
    <col min="1285" max="1285" width="12.42578125" style="403" bestFit="1" customWidth="1"/>
    <col min="1286" max="1286" width="13.28515625" style="403" bestFit="1" customWidth="1"/>
    <col min="1287" max="1287" width="10.42578125" style="403" customWidth="1"/>
    <col min="1288" max="1288" width="10.7109375" style="403" bestFit="1" customWidth="1"/>
    <col min="1289" max="1289" width="9" style="403" bestFit="1" customWidth="1"/>
    <col min="1290" max="1290" width="9.28515625" style="403" bestFit="1" customWidth="1"/>
    <col min="1291" max="1291" width="10.140625" style="403" bestFit="1" customWidth="1"/>
    <col min="1292" max="1292" width="9" style="403" bestFit="1" customWidth="1"/>
    <col min="1293" max="1293" width="10.7109375" style="403" bestFit="1" customWidth="1"/>
    <col min="1294" max="1294" width="13.5703125" style="403" bestFit="1" customWidth="1"/>
    <col min="1295" max="1295" width="10.42578125" style="403" customWidth="1"/>
    <col min="1296" max="1296" width="13" style="403" bestFit="1" customWidth="1"/>
    <col min="1297" max="1297" width="10.42578125" style="403" bestFit="1" customWidth="1"/>
    <col min="1298" max="1536" width="9.140625" style="403"/>
    <col min="1537" max="1537" width="51.140625" style="403" customWidth="1"/>
    <col min="1538" max="1538" width="12.7109375" style="403" bestFit="1" customWidth="1"/>
    <col min="1539" max="1539" width="11.28515625" style="403" bestFit="1" customWidth="1"/>
    <col min="1540" max="1540" width="13.5703125" style="403" bestFit="1" customWidth="1"/>
    <col min="1541" max="1541" width="12.42578125" style="403" bestFit="1" customWidth="1"/>
    <col min="1542" max="1542" width="13.28515625" style="403" bestFit="1" customWidth="1"/>
    <col min="1543" max="1543" width="10.42578125" style="403" customWidth="1"/>
    <col min="1544" max="1544" width="10.7109375" style="403" bestFit="1" customWidth="1"/>
    <col min="1545" max="1545" width="9" style="403" bestFit="1" customWidth="1"/>
    <col min="1546" max="1546" width="9.28515625" style="403" bestFit="1" customWidth="1"/>
    <col min="1547" max="1547" width="10.140625" style="403" bestFit="1" customWidth="1"/>
    <col min="1548" max="1548" width="9" style="403" bestFit="1" customWidth="1"/>
    <col min="1549" max="1549" width="10.7109375" style="403" bestFit="1" customWidth="1"/>
    <col min="1550" max="1550" width="13.5703125" style="403" bestFit="1" customWidth="1"/>
    <col min="1551" max="1551" width="10.42578125" style="403" customWidth="1"/>
    <col min="1552" max="1552" width="13" style="403" bestFit="1" customWidth="1"/>
    <col min="1553" max="1553" width="10.42578125" style="403" bestFit="1" customWidth="1"/>
    <col min="1554" max="1792" width="9.140625" style="403"/>
    <col min="1793" max="1793" width="51.140625" style="403" customWidth="1"/>
    <col min="1794" max="1794" width="12.7109375" style="403" bestFit="1" customWidth="1"/>
    <col min="1795" max="1795" width="11.28515625" style="403" bestFit="1" customWidth="1"/>
    <col min="1796" max="1796" width="13.5703125" style="403" bestFit="1" customWidth="1"/>
    <col min="1797" max="1797" width="12.42578125" style="403" bestFit="1" customWidth="1"/>
    <col min="1798" max="1798" width="13.28515625" style="403" bestFit="1" customWidth="1"/>
    <col min="1799" max="1799" width="10.42578125" style="403" customWidth="1"/>
    <col min="1800" max="1800" width="10.7109375" style="403" bestFit="1" customWidth="1"/>
    <col min="1801" max="1801" width="9" style="403" bestFit="1" customWidth="1"/>
    <col min="1802" max="1802" width="9.28515625" style="403" bestFit="1" customWidth="1"/>
    <col min="1803" max="1803" width="10.140625" style="403" bestFit="1" customWidth="1"/>
    <col min="1804" max="1804" width="9" style="403" bestFit="1" customWidth="1"/>
    <col min="1805" max="1805" width="10.7109375" style="403" bestFit="1" customWidth="1"/>
    <col min="1806" max="1806" width="13.5703125" style="403" bestFit="1" customWidth="1"/>
    <col min="1807" max="1807" width="10.42578125" style="403" customWidth="1"/>
    <col min="1808" max="1808" width="13" style="403" bestFit="1" customWidth="1"/>
    <col min="1809" max="1809" width="10.42578125" style="403" bestFit="1" customWidth="1"/>
    <col min="1810" max="2048" width="9.140625" style="403"/>
    <col min="2049" max="2049" width="51.140625" style="403" customWidth="1"/>
    <col min="2050" max="2050" width="12.7109375" style="403" bestFit="1" customWidth="1"/>
    <col min="2051" max="2051" width="11.28515625" style="403" bestFit="1" customWidth="1"/>
    <col min="2052" max="2052" width="13.5703125" style="403" bestFit="1" customWidth="1"/>
    <col min="2053" max="2053" width="12.42578125" style="403" bestFit="1" customWidth="1"/>
    <col min="2054" max="2054" width="13.28515625" style="403" bestFit="1" customWidth="1"/>
    <col min="2055" max="2055" width="10.42578125" style="403" customWidth="1"/>
    <col min="2056" max="2056" width="10.7109375" style="403" bestFit="1" customWidth="1"/>
    <col min="2057" max="2057" width="9" style="403" bestFit="1" customWidth="1"/>
    <col min="2058" max="2058" width="9.28515625" style="403" bestFit="1" customWidth="1"/>
    <col min="2059" max="2059" width="10.140625" style="403" bestFit="1" customWidth="1"/>
    <col min="2060" max="2060" width="9" style="403" bestFit="1" customWidth="1"/>
    <col min="2061" max="2061" width="10.7109375" style="403" bestFit="1" customWidth="1"/>
    <col min="2062" max="2062" width="13.5703125" style="403" bestFit="1" customWidth="1"/>
    <col min="2063" max="2063" width="10.42578125" style="403" customWidth="1"/>
    <col min="2064" max="2064" width="13" style="403" bestFit="1" customWidth="1"/>
    <col min="2065" max="2065" width="10.42578125" style="403" bestFit="1" customWidth="1"/>
    <col min="2066" max="2304" width="9.140625" style="403"/>
    <col min="2305" max="2305" width="51.140625" style="403" customWidth="1"/>
    <col min="2306" max="2306" width="12.7109375" style="403" bestFit="1" customWidth="1"/>
    <col min="2307" max="2307" width="11.28515625" style="403" bestFit="1" customWidth="1"/>
    <col min="2308" max="2308" width="13.5703125" style="403" bestFit="1" customWidth="1"/>
    <col min="2309" max="2309" width="12.42578125" style="403" bestFit="1" customWidth="1"/>
    <col min="2310" max="2310" width="13.28515625" style="403" bestFit="1" customWidth="1"/>
    <col min="2311" max="2311" width="10.42578125" style="403" customWidth="1"/>
    <col min="2312" max="2312" width="10.7109375" style="403" bestFit="1" customWidth="1"/>
    <col min="2313" max="2313" width="9" style="403" bestFit="1" customWidth="1"/>
    <col min="2314" max="2314" width="9.28515625" style="403" bestFit="1" customWidth="1"/>
    <col min="2315" max="2315" width="10.140625" style="403" bestFit="1" customWidth="1"/>
    <col min="2316" max="2316" width="9" style="403" bestFit="1" customWidth="1"/>
    <col min="2317" max="2317" width="10.7109375" style="403" bestFit="1" customWidth="1"/>
    <col min="2318" max="2318" width="13.5703125" style="403" bestFit="1" customWidth="1"/>
    <col min="2319" max="2319" width="10.42578125" style="403" customWidth="1"/>
    <col min="2320" max="2320" width="13" style="403" bestFit="1" customWidth="1"/>
    <col min="2321" max="2321" width="10.42578125" style="403" bestFit="1" customWidth="1"/>
    <col min="2322" max="2560" width="9.140625" style="403"/>
    <col min="2561" max="2561" width="51.140625" style="403" customWidth="1"/>
    <col min="2562" max="2562" width="12.7109375" style="403" bestFit="1" customWidth="1"/>
    <col min="2563" max="2563" width="11.28515625" style="403" bestFit="1" customWidth="1"/>
    <col min="2564" max="2564" width="13.5703125" style="403" bestFit="1" customWidth="1"/>
    <col min="2565" max="2565" width="12.42578125" style="403" bestFit="1" customWidth="1"/>
    <col min="2566" max="2566" width="13.28515625" style="403" bestFit="1" customWidth="1"/>
    <col min="2567" max="2567" width="10.42578125" style="403" customWidth="1"/>
    <col min="2568" max="2568" width="10.7109375" style="403" bestFit="1" customWidth="1"/>
    <col min="2569" max="2569" width="9" style="403" bestFit="1" customWidth="1"/>
    <col min="2570" max="2570" width="9.28515625" style="403" bestFit="1" customWidth="1"/>
    <col min="2571" max="2571" width="10.140625" style="403" bestFit="1" customWidth="1"/>
    <col min="2572" max="2572" width="9" style="403" bestFit="1" customWidth="1"/>
    <col min="2573" max="2573" width="10.7109375" style="403" bestFit="1" customWidth="1"/>
    <col min="2574" max="2574" width="13.5703125" style="403" bestFit="1" customWidth="1"/>
    <col min="2575" max="2575" width="10.42578125" style="403" customWidth="1"/>
    <col min="2576" max="2576" width="13" style="403" bestFit="1" customWidth="1"/>
    <col min="2577" max="2577" width="10.42578125" style="403" bestFit="1" customWidth="1"/>
    <col min="2578" max="2816" width="9.140625" style="403"/>
    <col min="2817" max="2817" width="51.140625" style="403" customWidth="1"/>
    <col min="2818" max="2818" width="12.7109375" style="403" bestFit="1" customWidth="1"/>
    <col min="2819" max="2819" width="11.28515625" style="403" bestFit="1" customWidth="1"/>
    <col min="2820" max="2820" width="13.5703125" style="403" bestFit="1" customWidth="1"/>
    <col min="2821" max="2821" width="12.42578125" style="403" bestFit="1" customWidth="1"/>
    <col min="2822" max="2822" width="13.28515625" style="403" bestFit="1" customWidth="1"/>
    <col min="2823" max="2823" width="10.42578125" style="403" customWidth="1"/>
    <col min="2824" max="2824" width="10.7109375" style="403" bestFit="1" customWidth="1"/>
    <col min="2825" max="2825" width="9" style="403" bestFit="1" customWidth="1"/>
    <col min="2826" max="2826" width="9.28515625" style="403" bestFit="1" customWidth="1"/>
    <col min="2827" max="2827" width="10.140625" style="403" bestFit="1" customWidth="1"/>
    <col min="2828" max="2828" width="9" style="403" bestFit="1" customWidth="1"/>
    <col min="2829" max="2829" width="10.7109375" style="403" bestFit="1" customWidth="1"/>
    <col min="2830" max="2830" width="13.5703125" style="403" bestFit="1" customWidth="1"/>
    <col min="2831" max="2831" width="10.42578125" style="403" customWidth="1"/>
    <col min="2832" max="2832" width="13" style="403" bestFit="1" customWidth="1"/>
    <col min="2833" max="2833" width="10.42578125" style="403" bestFit="1" customWidth="1"/>
    <col min="2834" max="3072" width="9.140625" style="403"/>
    <col min="3073" max="3073" width="51.140625" style="403" customWidth="1"/>
    <col min="3074" max="3074" width="12.7109375" style="403" bestFit="1" customWidth="1"/>
    <col min="3075" max="3075" width="11.28515625" style="403" bestFit="1" customWidth="1"/>
    <col min="3076" max="3076" width="13.5703125" style="403" bestFit="1" customWidth="1"/>
    <col min="3077" max="3077" width="12.42578125" style="403" bestFit="1" customWidth="1"/>
    <col min="3078" max="3078" width="13.28515625" style="403" bestFit="1" customWidth="1"/>
    <col min="3079" max="3079" width="10.42578125" style="403" customWidth="1"/>
    <col min="3080" max="3080" width="10.7109375" style="403" bestFit="1" customWidth="1"/>
    <col min="3081" max="3081" width="9" style="403" bestFit="1" customWidth="1"/>
    <col min="3082" max="3082" width="9.28515625" style="403" bestFit="1" customWidth="1"/>
    <col min="3083" max="3083" width="10.140625" style="403" bestFit="1" customWidth="1"/>
    <col min="3084" max="3084" width="9" style="403" bestFit="1" customWidth="1"/>
    <col min="3085" max="3085" width="10.7109375" style="403" bestFit="1" customWidth="1"/>
    <col min="3086" max="3086" width="13.5703125" style="403" bestFit="1" customWidth="1"/>
    <col min="3087" max="3087" width="10.42578125" style="403" customWidth="1"/>
    <col min="3088" max="3088" width="13" style="403" bestFit="1" customWidth="1"/>
    <col min="3089" max="3089" width="10.42578125" style="403" bestFit="1" customWidth="1"/>
    <col min="3090" max="3328" width="9.140625" style="403"/>
    <col min="3329" max="3329" width="51.140625" style="403" customWidth="1"/>
    <col min="3330" max="3330" width="12.7109375" style="403" bestFit="1" customWidth="1"/>
    <col min="3331" max="3331" width="11.28515625" style="403" bestFit="1" customWidth="1"/>
    <col min="3332" max="3332" width="13.5703125" style="403" bestFit="1" customWidth="1"/>
    <col min="3333" max="3333" width="12.42578125" style="403" bestFit="1" customWidth="1"/>
    <col min="3334" max="3334" width="13.28515625" style="403" bestFit="1" customWidth="1"/>
    <col min="3335" max="3335" width="10.42578125" style="403" customWidth="1"/>
    <col min="3336" max="3336" width="10.7109375" style="403" bestFit="1" customWidth="1"/>
    <col min="3337" max="3337" width="9" style="403" bestFit="1" customWidth="1"/>
    <col min="3338" max="3338" width="9.28515625" style="403" bestFit="1" customWidth="1"/>
    <col min="3339" max="3339" width="10.140625" style="403" bestFit="1" customWidth="1"/>
    <col min="3340" max="3340" width="9" style="403" bestFit="1" customWidth="1"/>
    <col min="3341" max="3341" width="10.7109375" style="403" bestFit="1" customWidth="1"/>
    <col min="3342" max="3342" width="13.5703125" style="403" bestFit="1" customWidth="1"/>
    <col min="3343" max="3343" width="10.42578125" style="403" customWidth="1"/>
    <col min="3344" max="3344" width="13" style="403" bestFit="1" customWidth="1"/>
    <col min="3345" max="3345" width="10.42578125" style="403" bestFit="1" customWidth="1"/>
    <col min="3346" max="3584" width="9.140625" style="403"/>
    <col min="3585" max="3585" width="51.140625" style="403" customWidth="1"/>
    <col min="3586" max="3586" width="12.7109375" style="403" bestFit="1" customWidth="1"/>
    <col min="3587" max="3587" width="11.28515625" style="403" bestFit="1" customWidth="1"/>
    <col min="3588" max="3588" width="13.5703125" style="403" bestFit="1" customWidth="1"/>
    <col min="3589" max="3589" width="12.42578125" style="403" bestFit="1" customWidth="1"/>
    <col min="3590" max="3590" width="13.28515625" style="403" bestFit="1" customWidth="1"/>
    <col min="3591" max="3591" width="10.42578125" style="403" customWidth="1"/>
    <col min="3592" max="3592" width="10.7109375" style="403" bestFit="1" customWidth="1"/>
    <col min="3593" max="3593" width="9" style="403" bestFit="1" customWidth="1"/>
    <col min="3594" max="3594" width="9.28515625" style="403" bestFit="1" customWidth="1"/>
    <col min="3595" max="3595" width="10.140625" style="403" bestFit="1" customWidth="1"/>
    <col min="3596" max="3596" width="9" style="403" bestFit="1" customWidth="1"/>
    <col min="3597" max="3597" width="10.7109375" style="403" bestFit="1" customWidth="1"/>
    <col min="3598" max="3598" width="13.5703125" style="403" bestFit="1" customWidth="1"/>
    <col min="3599" max="3599" width="10.42578125" style="403" customWidth="1"/>
    <col min="3600" max="3600" width="13" style="403" bestFit="1" customWidth="1"/>
    <col min="3601" max="3601" width="10.42578125" style="403" bestFit="1" customWidth="1"/>
    <col min="3602" max="3840" width="9.140625" style="403"/>
    <col min="3841" max="3841" width="51.140625" style="403" customWidth="1"/>
    <col min="3842" max="3842" width="12.7109375" style="403" bestFit="1" customWidth="1"/>
    <col min="3843" max="3843" width="11.28515625" style="403" bestFit="1" customWidth="1"/>
    <col min="3844" max="3844" width="13.5703125" style="403" bestFit="1" customWidth="1"/>
    <col min="3845" max="3845" width="12.42578125" style="403" bestFit="1" customWidth="1"/>
    <col min="3846" max="3846" width="13.28515625" style="403" bestFit="1" customWidth="1"/>
    <col min="3847" max="3847" width="10.42578125" style="403" customWidth="1"/>
    <col min="3848" max="3848" width="10.7109375" style="403" bestFit="1" customWidth="1"/>
    <col min="3849" max="3849" width="9" style="403" bestFit="1" customWidth="1"/>
    <col min="3850" max="3850" width="9.28515625" style="403" bestFit="1" customWidth="1"/>
    <col min="3851" max="3851" width="10.140625" style="403" bestFit="1" customWidth="1"/>
    <col min="3852" max="3852" width="9" style="403" bestFit="1" customWidth="1"/>
    <col min="3853" max="3853" width="10.7109375" style="403" bestFit="1" customWidth="1"/>
    <col min="3854" max="3854" width="13.5703125" style="403" bestFit="1" customWidth="1"/>
    <col min="3855" max="3855" width="10.42578125" style="403" customWidth="1"/>
    <col min="3856" max="3856" width="13" style="403" bestFit="1" customWidth="1"/>
    <col min="3857" max="3857" width="10.42578125" style="403" bestFit="1" customWidth="1"/>
    <col min="3858" max="4096" width="9.140625" style="403"/>
    <col min="4097" max="4097" width="51.140625" style="403" customWidth="1"/>
    <col min="4098" max="4098" width="12.7109375" style="403" bestFit="1" customWidth="1"/>
    <col min="4099" max="4099" width="11.28515625" style="403" bestFit="1" customWidth="1"/>
    <col min="4100" max="4100" width="13.5703125" style="403" bestFit="1" customWidth="1"/>
    <col min="4101" max="4101" width="12.42578125" style="403" bestFit="1" customWidth="1"/>
    <col min="4102" max="4102" width="13.28515625" style="403" bestFit="1" customWidth="1"/>
    <col min="4103" max="4103" width="10.42578125" style="403" customWidth="1"/>
    <col min="4104" max="4104" width="10.7109375" style="403" bestFit="1" customWidth="1"/>
    <col min="4105" max="4105" width="9" style="403" bestFit="1" customWidth="1"/>
    <col min="4106" max="4106" width="9.28515625" style="403" bestFit="1" customWidth="1"/>
    <col min="4107" max="4107" width="10.140625" style="403" bestFit="1" customWidth="1"/>
    <col min="4108" max="4108" width="9" style="403" bestFit="1" customWidth="1"/>
    <col min="4109" max="4109" width="10.7109375" style="403" bestFit="1" customWidth="1"/>
    <col min="4110" max="4110" width="13.5703125" style="403" bestFit="1" customWidth="1"/>
    <col min="4111" max="4111" width="10.42578125" style="403" customWidth="1"/>
    <col min="4112" max="4112" width="13" style="403" bestFit="1" customWidth="1"/>
    <col min="4113" max="4113" width="10.42578125" style="403" bestFit="1" customWidth="1"/>
    <col min="4114" max="4352" width="9.140625" style="403"/>
    <col min="4353" max="4353" width="51.140625" style="403" customWidth="1"/>
    <col min="4354" max="4354" width="12.7109375" style="403" bestFit="1" customWidth="1"/>
    <col min="4355" max="4355" width="11.28515625" style="403" bestFit="1" customWidth="1"/>
    <col min="4356" max="4356" width="13.5703125" style="403" bestFit="1" customWidth="1"/>
    <col min="4357" max="4357" width="12.42578125" style="403" bestFit="1" customWidth="1"/>
    <col min="4358" max="4358" width="13.28515625" style="403" bestFit="1" customWidth="1"/>
    <col min="4359" max="4359" width="10.42578125" style="403" customWidth="1"/>
    <col min="4360" max="4360" width="10.7109375" style="403" bestFit="1" customWidth="1"/>
    <col min="4361" max="4361" width="9" style="403" bestFit="1" customWidth="1"/>
    <col min="4362" max="4362" width="9.28515625" style="403" bestFit="1" customWidth="1"/>
    <col min="4363" max="4363" width="10.140625" style="403" bestFit="1" customWidth="1"/>
    <col min="4364" max="4364" width="9" style="403" bestFit="1" customWidth="1"/>
    <col min="4365" max="4365" width="10.7109375" style="403" bestFit="1" customWidth="1"/>
    <col min="4366" max="4366" width="13.5703125" style="403" bestFit="1" customWidth="1"/>
    <col min="4367" max="4367" width="10.42578125" style="403" customWidth="1"/>
    <col min="4368" max="4368" width="13" style="403" bestFit="1" customWidth="1"/>
    <col min="4369" max="4369" width="10.42578125" style="403" bestFit="1" customWidth="1"/>
    <col min="4370" max="4608" width="9.140625" style="403"/>
    <col min="4609" max="4609" width="51.140625" style="403" customWidth="1"/>
    <col min="4610" max="4610" width="12.7109375" style="403" bestFit="1" customWidth="1"/>
    <col min="4611" max="4611" width="11.28515625" style="403" bestFit="1" customWidth="1"/>
    <col min="4612" max="4612" width="13.5703125" style="403" bestFit="1" customWidth="1"/>
    <col min="4613" max="4613" width="12.42578125" style="403" bestFit="1" customWidth="1"/>
    <col min="4614" max="4614" width="13.28515625" style="403" bestFit="1" customWidth="1"/>
    <col min="4615" max="4615" width="10.42578125" style="403" customWidth="1"/>
    <col min="4616" max="4616" width="10.7109375" style="403" bestFit="1" customWidth="1"/>
    <col min="4617" max="4617" width="9" style="403" bestFit="1" customWidth="1"/>
    <col min="4618" max="4618" width="9.28515625" style="403" bestFit="1" customWidth="1"/>
    <col min="4619" max="4619" width="10.140625" style="403" bestFit="1" customWidth="1"/>
    <col min="4620" max="4620" width="9" style="403" bestFit="1" customWidth="1"/>
    <col min="4621" max="4621" width="10.7109375" style="403" bestFit="1" customWidth="1"/>
    <col min="4622" max="4622" width="13.5703125" style="403" bestFit="1" customWidth="1"/>
    <col min="4623" max="4623" width="10.42578125" style="403" customWidth="1"/>
    <col min="4624" max="4624" width="13" style="403" bestFit="1" customWidth="1"/>
    <col min="4625" max="4625" width="10.42578125" style="403" bestFit="1" customWidth="1"/>
    <col min="4626" max="4864" width="9.140625" style="403"/>
    <col min="4865" max="4865" width="51.140625" style="403" customWidth="1"/>
    <col min="4866" max="4866" width="12.7109375" style="403" bestFit="1" customWidth="1"/>
    <col min="4867" max="4867" width="11.28515625" style="403" bestFit="1" customWidth="1"/>
    <col min="4868" max="4868" width="13.5703125" style="403" bestFit="1" customWidth="1"/>
    <col min="4869" max="4869" width="12.42578125" style="403" bestFit="1" customWidth="1"/>
    <col min="4870" max="4870" width="13.28515625" style="403" bestFit="1" customWidth="1"/>
    <col min="4871" max="4871" width="10.42578125" style="403" customWidth="1"/>
    <col min="4872" max="4872" width="10.7109375" style="403" bestFit="1" customWidth="1"/>
    <col min="4873" max="4873" width="9" style="403" bestFit="1" customWidth="1"/>
    <col min="4874" max="4874" width="9.28515625" style="403" bestFit="1" customWidth="1"/>
    <col min="4875" max="4875" width="10.140625" style="403" bestFit="1" customWidth="1"/>
    <col min="4876" max="4876" width="9" style="403" bestFit="1" customWidth="1"/>
    <col min="4877" max="4877" width="10.7109375" style="403" bestFit="1" customWidth="1"/>
    <col min="4878" max="4878" width="13.5703125" style="403" bestFit="1" customWidth="1"/>
    <col min="4879" max="4879" width="10.42578125" style="403" customWidth="1"/>
    <col min="4880" max="4880" width="13" style="403" bestFit="1" customWidth="1"/>
    <col min="4881" max="4881" width="10.42578125" style="403" bestFit="1" customWidth="1"/>
    <col min="4882" max="5120" width="9.140625" style="403"/>
    <col min="5121" max="5121" width="51.140625" style="403" customWidth="1"/>
    <col min="5122" max="5122" width="12.7109375" style="403" bestFit="1" customWidth="1"/>
    <col min="5123" max="5123" width="11.28515625" style="403" bestFit="1" customWidth="1"/>
    <col min="5124" max="5124" width="13.5703125" style="403" bestFit="1" customWidth="1"/>
    <col min="5125" max="5125" width="12.42578125" style="403" bestFit="1" customWidth="1"/>
    <col min="5126" max="5126" width="13.28515625" style="403" bestFit="1" customWidth="1"/>
    <col min="5127" max="5127" width="10.42578125" style="403" customWidth="1"/>
    <col min="5128" max="5128" width="10.7109375" style="403" bestFit="1" customWidth="1"/>
    <col min="5129" max="5129" width="9" style="403" bestFit="1" customWidth="1"/>
    <col min="5130" max="5130" width="9.28515625" style="403" bestFit="1" customWidth="1"/>
    <col min="5131" max="5131" width="10.140625" style="403" bestFit="1" customWidth="1"/>
    <col min="5132" max="5132" width="9" style="403" bestFit="1" customWidth="1"/>
    <col min="5133" max="5133" width="10.7109375" style="403" bestFit="1" customWidth="1"/>
    <col min="5134" max="5134" width="13.5703125" style="403" bestFit="1" customWidth="1"/>
    <col min="5135" max="5135" width="10.42578125" style="403" customWidth="1"/>
    <col min="5136" max="5136" width="13" style="403" bestFit="1" customWidth="1"/>
    <col min="5137" max="5137" width="10.42578125" style="403" bestFit="1" customWidth="1"/>
    <col min="5138" max="5376" width="9.140625" style="403"/>
    <col min="5377" max="5377" width="51.140625" style="403" customWidth="1"/>
    <col min="5378" max="5378" width="12.7109375" style="403" bestFit="1" customWidth="1"/>
    <col min="5379" max="5379" width="11.28515625" style="403" bestFit="1" customWidth="1"/>
    <col min="5380" max="5380" width="13.5703125" style="403" bestFit="1" customWidth="1"/>
    <col min="5381" max="5381" width="12.42578125" style="403" bestFit="1" customWidth="1"/>
    <col min="5382" max="5382" width="13.28515625" style="403" bestFit="1" customWidth="1"/>
    <col min="5383" max="5383" width="10.42578125" style="403" customWidth="1"/>
    <col min="5384" max="5384" width="10.7109375" style="403" bestFit="1" customWidth="1"/>
    <col min="5385" max="5385" width="9" style="403" bestFit="1" customWidth="1"/>
    <col min="5386" max="5386" width="9.28515625" style="403" bestFit="1" customWidth="1"/>
    <col min="5387" max="5387" width="10.140625" style="403" bestFit="1" customWidth="1"/>
    <col min="5388" max="5388" width="9" style="403" bestFit="1" customWidth="1"/>
    <col min="5389" max="5389" width="10.7109375" style="403" bestFit="1" customWidth="1"/>
    <col min="5390" max="5390" width="13.5703125" style="403" bestFit="1" customWidth="1"/>
    <col min="5391" max="5391" width="10.42578125" style="403" customWidth="1"/>
    <col min="5392" max="5392" width="13" style="403" bestFit="1" customWidth="1"/>
    <col min="5393" max="5393" width="10.42578125" style="403" bestFit="1" customWidth="1"/>
    <col min="5394" max="5632" width="9.140625" style="403"/>
    <col min="5633" max="5633" width="51.140625" style="403" customWidth="1"/>
    <col min="5634" max="5634" width="12.7109375" style="403" bestFit="1" customWidth="1"/>
    <col min="5635" max="5635" width="11.28515625" style="403" bestFit="1" customWidth="1"/>
    <col min="5636" max="5636" width="13.5703125" style="403" bestFit="1" customWidth="1"/>
    <col min="5637" max="5637" width="12.42578125" style="403" bestFit="1" customWidth="1"/>
    <col min="5638" max="5638" width="13.28515625" style="403" bestFit="1" customWidth="1"/>
    <col min="5639" max="5639" width="10.42578125" style="403" customWidth="1"/>
    <col min="5640" max="5640" width="10.7109375" style="403" bestFit="1" customWidth="1"/>
    <col min="5641" max="5641" width="9" style="403" bestFit="1" customWidth="1"/>
    <col min="5642" max="5642" width="9.28515625" style="403" bestFit="1" customWidth="1"/>
    <col min="5643" max="5643" width="10.140625" style="403" bestFit="1" customWidth="1"/>
    <col min="5644" max="5644" width="9" style="403" bestFit="1" customWidth="1"/>
    <col min="5645" max="5645" width="10.7109375" style="403" bestFit="1" customWidth="1"/>
    <col min="5646" max="5646" width="13.5703125" style="403" bestFit="1" customWidth="1"/>
    <col min="5647" max="5647" width="10.42578125" style="403" customWidth="1"/>
    <col min="5648" max="5648" width="13" style="403" bestFit="1" customWidth="1"/>
    <col min="5649" max="5649" width="10.42578125" style="403" bestFit="1" customWidth="1"/>
    <col min="5650" max="5888" width="9.140625" style="403"/>
    <col min="5889" max="5889" width="51.140625" style="403" customWidth="1"/>
    <col min="5890" max="5890" width="12.7109375" style="403" bestFit="1" customWidth="1"/>
    <col min="5891" max="5891" width="11.28515625" style="403" bestFit="1" customWidth="1"/>
    <col min="5892" max="5892" width="13.5703125" style="403" bestFit="1" customWidth="1"/>
    <col min="5893" max="5893" width="12.42578125" style="403" bestFit="1" customWidth="1"/>
    <col min="5894" max="5894" width="13.28515625" style="403" bestFit="1" customWidth="1"/>
    <col min="5895" max="5895" width="10.42578125" style="403" customWidth="1"/>
    <col min="5896" max="5896" width="10.7109375" style="403" bestFit="1" customWidth="1"/>
    <col min="5897" max="5897" width="9" style="403" bestFit="1" customWidth="1"/>
    <col min="5898" max="5898" width="9.28515625" style="403" bestFit="1" customWidth="1"/>
    <col min="5899" max="5899" width="10.140625" style="403" bestFit="1" customWidth="1"/>
    <col min="5900" max="5900" width="9" style="403" bestFit="1" customWidth="1"/>
    <col min="5901" max="5901" width="10.7109375" style="403" bestFit="1" customWidth="1"/>
    <col min="5902" max="5902" width="13.5703125" style="403" bestFit="1" customWidth="1"/>
    <col min="5903" max="5903" width="10.42578125" style="403" customWidth="1"/>
    <col min="5904" max="5904" width="13" style="403" bestFit="1" customWidth="1"/>
    <col min="5905" max="5905" width="10.42578125" style="403" bestFit="1" customWidth="1"/>
    <col min="5906" max="6144" width="9.140625" style="403"/>
    <col min="6145" max="6145" width="51.140625" style="403" customWidth="1"/>
    <col min="6146" max="6146" width="12.7109375" style="403" bestFit="1" customWidth="1"/>
    <col min="6147" max="6147" width="11.28515625" style="403" bestFit="1" customWidth="1"/>
    <col min="6148" max="6148" width="13.5703125" style="403" bestFit="1" customWidth="1"/>
    <col min="6149" max="6149" width="12.42578125" style="403" bestFit="1" customWidth="1"/>
    <col min="6150" max="6150" width="13.28515625" style="403" bestFit="1" customWidth="1"/>
    <col min="6151" max="6151" width="10.42578125" style="403" customWidth="1"/>
    <col min="6152" max="6152" width="10.7109375" style="403" bestFit="1" customWidth="1"/>
    <col min="6153" max="6153" width="9" style="403" bestFit="1" customWidth="1"/>
    <col min="6154" max="6154" width="9.28515625" style="403" bestFit="1" customWidth="1"/>
    <col min="6155" max="6155" width="10.140625" style="403" bestFit="1" customWidth="1"/>
    <col min="6156" max="6156" width="9" style="403" bestFit="1" customWidth="1"/>
    <col min="6157" max="6157" width="10.7109375" style="403" bestFit="1" customWidth="1"/>
    <col min="6158" max="6158" width="13.5703125" style="403" bestFit="1" customWidth="1"/>
    <col min="6159" max="6159" width="10.42578125" style="403" customWidth="1"/>
    <col min="6160" max="6160" width="13" style="403" bestFit="1" customWidth="1"/>
    <col min="6161" max="6161" width="10.42578125" style="403" bestFit="1" customWidth="1"/>
    <col min="6162" max="6400" width="9.140625" style="403"/>
    <col min="6401" max="6401" width="51.140625" style="403" customWidth="1"/>
    <col min="6402" max="6402" width="12.7109375" style="403" bestFit="1" customWidth="1"/>
    <col min="6403" max="6403" width="11.28515625" style="403" bestFit="1" customWidth="1"/>
    <col min="6404" max="6404" width="13.5703125" style="403" bestFit="1" customWidth="1"/>
    <col min="6405" max="6405" width="12.42578125" style="403" bestFit="1" customWidth="1"/>
    <col min="6406" max="6406" width="13.28515625" style="403" bestFit="1" customWidth="1"/>
    <col min="6407" max="6407" width="10.42578125" style="403" customWidth="1"/>
    <col min="6408" max="6408" width="10.7109375" style="403" bestFit="1" customWidth="1"/>
    <col min="6409" max="6409" width="9" style="403" bestFit="1" customWidth="1"/>
    <col min="6410" max="6410" width="9.28515625" style="403" bestFit="1" customWidth="1"/>
    <col min="6411" max="6411" width="10.140625" style="403" bestFit="1" customWidth="1"/>
    <col min="6412" max="6412" width="9" style="403" bestFit="1" customWidth="1"/>
    <col min="6413" max="6413" width="10.7109375" style="403" bestFit="1" customWidth="1"/>
    <col min="6414" max="6414" width="13.5703125" style="403" bestFit="1" customWidth="1"/>
    <col min="6415" max="6415" width="10.42578125" style="403" customWidth="1"/>
    <col min="6416" max="6416" width="13" style="403" bestFit="1" customWidth="1"/>
    <col min="6417" max="6417" width="10.42578125" style="403" bestFit="1" customWidth="1"/>
    <col min="6418" max="6656" width="9.140625" style="403"/>
    <col min="6657" max="6657" width="51.140625" style="403" customWidth="1"/>
    <col min="6658" max="6658" width="12.7109375" style="403" bestFit="1" customWidth="1"/>
    <col min="6659" max="6659" width="11.28515625" style="403" bestFit="1" customWidth="1"/>
    <col min="6660" max="6660" width="13.5703125" style="403" bestFit="1" customWidth="1"/>
    <col min="6661" max="6661" width="12.42578125" style="403" bestFit="1" customWidth="1"/>
    <col min="6662" max="6662" width="13.28515625" style="403" bestFit="1" customWidth="1"/>
    <col min="6663" max="6663" width="10.42578125" style="403" customWidth="1"/>
    <col min="6664" max="6664" width="10.7109375" style="403" bestFit="1" customWidth="1"/>
    <col min="6665" max="6665" width="9" style="403" bestFit="1" customWidth="1"/>
    <col min="6666" max="6666" width="9.28515625" style="403" bestFit="1" customWidth="1"/>
    <col min="6667" max="6667" width="10.140625" style="403" bestFit="1" customWidth="1"/>
    <col min="6668" max="6668" width="9" style="403" bestFit="1" customWidth="1"/>
    <col min="6669" max="6669" width="10.7109375" style="403" bestFit="1" customWidth="1"/>
    <col min="6670" max="6670" width="13.5703125" style="403" bestFit="1" customWidth="1"/>
    <col min="6671" max="6671" width="10.42578125" style="403" customWidth="1"/>
    <col min="6672" max="6672" width="13" style="403" bestFit="1" customWidth="1"/>
    <col min="6673" max="6673" width="10.42578125" style="403" bestFit="1" customWidth="1"/>
    <col min="6674" max="6912" width="9.140625" style="403"/>
    <col min="6913" max="6913" width="51.140625" style="403" customWidth="1"/>
    <col min="6914" max="6914" width="12.7109375" style="403" bestFit="1" customWidth="1"/>
    <col min="6915" max="6915" width="11.28515625" style="403" bestFit="1" customWidth="1"/>
    <col min="6916" max="6916" width="13.5703125" style="403" bestFit="1" customWidth="1"/>
    <col min="6917" max="6917" width="12.42578125" style="403" bestFit="1" customWidth="1"/>
    <col min="6918" max="6918" width="13.28515625" style="403" bestFit="1" customWidth="1"/>
    <col min="6919" max="6919" width="10.42578125" style="403" customWidth="1"/>
    <col min="6920" max="6920" width="10.7109375" style="403" bestFit="1" customWidth="1"/>
    <col min="6921" max="6921" width="9" style="403" bestFit="1" customWidth="1"/>
    <col min="6922" max="6922" width="9.28515625" style="403" bestFit="1" customWidth="1"/>
    <col min="6923" max="6923" width="10.140625" style="403" bestFit="1" customWidth="1"/>
    <col min="6924" max="6924" width="9" style="403" bestFit="1" customWidth="1"/>
    <col min="6925" max="6925" width="10.7109375" style="403" bestFit="1" customWidth="1"/>
    <col min="6926" max="6926" width="13.5703125" style="403" bestFit="1" customWidth="1"/>
    <col min="6927" max="6927" width="10.42578125" style="403" customWidth="1"/>
    <col min="6928" max="6928" width="13" style="403" bestFit="1" customWidth="1"/>
    <col min="6929" max="6929" width="10.42578125" style="403" bestFit="1" customWidth="1"/>
    <col min="6930" max="7168" width="9.140625" style="403"/>
    <col min="7169" max="7169" width="51.140625" style="403" customWidth="1"/>
    <col min="7170" max="7170" width="12.7109375" style="403" bestFit="1" customWidth="1"/>
    <col min="7171" max="7171" width="11.28515625" style="403" bestFit="1" customWidth="1"/>
    <col min="7172" max="7172" width="13.5703125" style="403" bestFit="1" customWidth="1"/>
    <col min="7173" max="7173" width="12.42578125" style="403" bestFit="1" customWidth="1"/>
    <col min="7174" max="7174" width="13.28515625" style="403" bestFit="1" customWidth="1"/>
    <col min="7175" max="7175" width="10.42578125" style="403" customWidth="1"/>
    <col min="7176" max="7176" width="10.7109375" style="403" bestFit="1" customWidth="1"/>
    <col min="7177" max="7177" width="9" style="403" bestFit="1" customWidth="1"/>
    <col min="7178" max="7178" width="9.28515625" style="403" bestFit="1" customWidth="1"/>
    <col min="7179" max="7179" width="10.140625" style="403" bestFit="1" customWidth="1"/>
    <col min="7180" max="7180" width="9" style="403" bestFit="1" customWidth="1"/>
    <col min="7181" max="7181" width="10.7109375" style="403" bestFit="1" customWidth="1"/>
    <col min="7182" max="7182" width="13.5703125" style="403" bestFit="1" customWidth="1"/>
    <col min="7183" max="7183" width="10.42578125" style="403" customWidth="1"/>
    <col min="7184" max="7184" width="13" style="403" bestFit="1" customWidth="1"/>
    <col min="7185" max="7185" width="10.42578125" style="403" bestFit="1" customWidth="1"/>
    <col min="7186" max="7424" width="9.140625" style="403"/>
    <col min="7425" max="7425" width="51.140625" style="403" customWidth="1"/>
    <col min="7426" max="7426" width="12.7109375" style="403" bestFit="1" customWidth="1"/>
    <col min="7427" max="7427" width="11.28515625" style="403" bestFit="1" customWidth="1"/>
    <col min="7428" max="7428" width="13.5703125" style="403" bestFit="1" customWidth="1"/>
    <col min="7429" max="7429" width="12.42578125" style="403" bestFit="1" customWidth="1"/>
    <col min="7430" max="7430" width="13.28515625" style="403" bestFit="1" customWidth="1"/>
    <col min="7431" max="7431" width="10.42578125" style="403" customWidth="1"/>
    <col min="7432" max="7432" width="10.7109375" style="403" bestFit="1" customWidth="1"/>
    <col min="7433" max="7433" width="9" style="403" bestFit="1" customWidth="1"/>
    <col min="7434" max="7434" width="9.28515625" style="403" bestFit="1" customWidth="1"/>
    <col min="7435" max="7435" width="10.140625" style="403" bestFit="1" customWidth="1"/>
    <col min="7436" max="7436" width="9" style="403" bestFit="1" customWidth="1"/>
    <col min="7437" max="7437" width="10.7109375" style="403" bestFit="1" customWidth="1"/>
    <col min="7438" max="7438" width="13.5703125" style="403" bestFit="1" customWidth="1"/>
    <col min="7439" max="7439" width="10.42578125" style="403" customWidth="1"/>
    <col min="7440" max="7440" width="13" style="403" bestFit="1" customWidth="1"/>
    <col min="7441" max="7441" width="10.42578125" style="403" bestFit="1" customWidth="1"/>
    <col min="7442" max="7680" width="9.140625" style="403"/>
    <col min="7681" max="7681" width="51.140625" style="403" customWidth="1"/>
    <col min="7682" max="7682" width="12.7109375" style="403" bestFit="1" customWidth="1"/>
    <col min="7683" max="7683" width="11.28515625" style="403" bestFit="1" customWidth="1"/>
    <col min="7684" max="7684" width="13.5703125" style="403" bestFit="1" customWidth="1"/>
    <col min="7685" max="7685" width="12.42578125" style="403" bestFit="1" customWidth="1"/>
    <col min="7686" max="7686" width="13.28515625" style="403" bestFit="1" customWidth="1"/>
    <col min="7687" max="7687" width="10.42578125" style="403" customWidth="1"/>
    <col min="7688" max="7688" width="10.7109375" style="403" bestFit="1" customWidth="1"/>
    <col min="7689" max="7689" width="9" style="403" bestFit="1" customWidth="1"/>
    <col min="7690" max="7690" width="9.28515625" style="403" bestFit="1" customWidth="1"/>
    <col min="7691" max="7691" width="10.140625" style="403" bestFit="1" customWidth="1"/>
    <col min="7692" max="7692" width="9" style="403" bestFit="1" customWidth="1"/>
    <col min="7693" max="7693" width="10.7109375" style="403" bestFit="1" customWidth="1"/>
    <col min="7694" max="7694" width="13.5703125" style="403" bestFit="1" customWidth="1"/>
    <col min="7695" max="7695" width="10.42578125" style="403" customWidth="1"/>
    <col min="7696" max="7696" width="13" style="403" bestFit="1" customWidth="1"/>
    <col min="7697" max="7697" width="10.42578125" style="403" bestFit="1" customWidth="1"/>
    <col min="7698" max="7936" width="9.140625" style="403"/>
    <col min="7937" max="7937" width="51.140625" style="403" customWidth="1"/>
    <col min="7938" max="7938" width="12.7109375" style="403" bestFit="1" customWidth="1"/>
    <col min="7939" max="7939" width="11.28515625" style="403" bestFit="1" customWidth="1"/>
    <col min="7940" max="7940" width="13.5703125" style="403" bestFit="1" customWidth="1"/>
    <col min="7941" max="7941" width="12.42578125" style="403" bestFit="1" customWidth="1"/>
    <col min="7942" max="7942" width="13.28515625" style="403" bestFit="1" customWidth="1"/>
    <col min="7943" max="7943" width="10.42578125" style="403" customWidth="1"/>
    <col min="7944" max="7944" width="10.7109375" style="403" bestFit="1" customWidth="1"/>
    <col min="7945" max="7945" width="9" style="403" bestFit="1" customWidth="1"/>
    <col min="7946" max="7946" width="9.28515625" style="403" bestFit="1" customWidth="1"/>
    <col min="7947" max="7947" width="10.140625" style="403" bestFit="1" customWidth="1"/>
    <col min="7948" max="7948" width="9" style="403" bestFit="1" customWidth="1"/>
    <col min="7949" max="7949" width="10.7109375" style="403" bestFit="1" customWidth="1"/>
    <col min="7950" max="7950" width="13.5703125" style="403" bestFit="1" customWidth="1"/>
    <col min="7951" max="7951" width="10.42578125" style="403" customWidth="1"/>
    <col min="7952" max="7952" width="13" style="403" bestFit="1" customWidth="1"/>
    <col min="7953" max="7953" width="10.42578125" style="403" bestFit="1" customWidth="1"/>
    <col min="7954" max="8192" width="9.140625" style="403"/>
    <col min="8193" max="8193" width="51.140625" style="403" customWidth="1"/>
    <col min="8194" max="8194" width="12.7109375" style="403" bestFit="1" customWidth="1"/>
    <col min="8195" max="8195" width="11.28515625" style="403" bestFit="1" customWidth="1"/>
    <col min="8196" max="8196" width="13.5703125" style="403" bestFit="1" customWidth="1"/>
    <col min="8197" max="8197" width="12.42578125" style="403" bestFit="1" customWidth="1"/>
    <col min="8198" max="8198" width="13.28515625" style="403" bestFit="1" customWidth="1"/>
    <col min="8199" max="8199" width="10.42578125" style="403" customWidth="1"/>
    <col min="8200" max="8200" width="10.7109375" style="403" bestFit="1" customWidth="1"/>
    <col min="8201" max="8201" width="9" style="403" bestFit="1" customWidth="1"/>
    <col min="8202" max="8202" width="9.28515625" style="403" bestFit="1" customWidth="1"/>
    <col min="8203" max="8203" width="10.140625" style="403" bestFit="1" customWidth="1"/>
    <col min="8204" max="8204" width="9" style="403" bestFit="1" customWidth="1"/>
    <col min="8205" max="8205" width="10.7109375" style="403" bestFit="1" customWidth="1"/>
    <col min="8206" max="8206" width="13.5703125" style="403" bestFit="1" customWidth="1"/>
    <col min="8207" max="8207" width="10.42578125" style="403" customWidth="1"/>
    <col min="8208" max="8208" width="13" style="403" bestFit="1" customWidth="1"/>
    <col min="8209" max="8209" width="10.42578125" style="403" bestFit="1" customWidth="1"/>
    <col min="8210" max="8448" width="9.140625" style="403"/>
    <col min="8449" max="8449" width="51.140625" style="403" customWidth="1"/>
    <col min="8450" max="8450" width="12.7109375" style="403" bestFit="1" customWidth="1"/>
    <col min="8451" max="8451" width="11.28515625" style="403" bestFit="1" customWidth="1"/>
    <col min="8452" max="8452" width="13.5703125" style="403" bestFit="1" customWidth="1"/>
    <col min="8453" max="8453" width="12.42578125" style="403" bestFit="1" customWidth="1"/>
    <col min="8454" max="8454" width="13.28515625" style="403" bestFit="1" customWidth="1"/>
    <col min="8455" max="8455" width="10.42578125" style="403" customWidth="1"/>
    <col min="8456" max="8456" width="10.7109375" style="403" bestFit="1" customWidth="1"/>
    <col min="8457" max="8457" width="9" style="403" bestFit="1" customWidth="1"/>
    <col min="8458" max="8458" width="9.28515625" style="403" bestFit="1" customWidth="1"/>
    <col min="8459" max="8459" width="10.140625" style="403" bestFit="1" customWidth="1"/>
    <col min="8460" max="8460" width="9" style="403" bestFit="1" customWidth="1"/>
    <col min="8461" max="8461" width="10.7109375" style="403" bestFit="1" customWidth="1"/>
    <col min="8462" max="8462" width="13.5703125" style="403" bestFit="1" customWidth="1"/>
    <col min="8463" max="8463" width="10.42578125" style="403" customWidth="1"/>
    <col min="8464" max="8464" width="13" style="403" bestFit="1" customWidth="1"/>
    <col min="8465" max="8465" width="10.42578125" style="403" bestFit="1" customWidth="1"/>
    <col min="8466" max="8704" width="9.140625" style="403"/>
    <col min="8705" max="8705" width="51.140625" style="403" customWidth="1"/>
    <col min="8706" max="8706" width="12.7109375" style="403" bestFit="1" customWidth="1"/>
    <col min="8707" max="8707" width="11.28515625" style="403" bestFit="1" customWidth="1"/>
    <col min="8708" max="8708" width="13.5703125" style="403" bestFit="1" customWidth="1"/>
    <col min="8709" max="8709" width="12.42578125" style="403" bestFit="1" customWidth="1"/>
    <col min="8710" max="8710" width="13.28515625" style="403" bestFit="1" customWidth="1"/>
    <col min="8711" max="8711" width="10.42578125" style="403" customWidth="1"/>
    <col min="8712" max="8712" width="10.7109375" style="403" bestFit="1" customWidth="1"/>
    <col min="8713" max="8713" width="9" style="403" bestFit="1" customWidth="1"/>
    <col min="8714" max="8714" width="9.28515625" style="403" bestFit="1" customWidth="1"/>
    <col min="8715" max="8715" width="10.140625" style="403" bestFit="1" customWidth="1"/>
    <col min="8716" max="8716" width="9" style="403" bestFit="1" customWidth="1"/>
    <col min="8717" max="8717" width="10.7109375" style="403" bestFit="1" customWidth="1"/>
    <col min="8718" max="8718" width="13.5703125" style="403" bestFit="1" customWidth="1"/>
    <col min="8719" max="8719" width="10.42578125" style="403" customWidth="1"/>
    <col min="8720" max="8720" width="13" style="403" bestFit="1" customWidth="1"/>
    <col min="8721" max="8721" width="10.42578125" style="403" bestFit="1" customWidth="1"/>
    <col min="8722" max="8960" width="9.140625" style="403"/>
    <col min="8961" max="8961" width="51.140625" style="403" customWidth="1"/>
    <col min="8962" max="8962" width="12.7109375" style="403" bestFit="1" customWidth="1"/>
    <col min="8963" max="8963" width="11.28515625" style="403" bestFit="1" customWidth="1"/>
    <col min="8964" max="8964" width="13.5703125" style="403" bestFit="1" customWidth="1"/>
    <col min="8965" max="8965" width="12.42578125" style="403" bestFit="1" customWidth="1"/>
    <col min="8966" max="8966" width="13.28515625" style="403" bestFit="1" customWidth="1"/>
    <col min="8967" max="8967" width="10.42578125" style="403" customWidth="1"/>
    <col min="8968" max="8968" width="10.7109375" style="403" bestFit="1" customWidth="1"/>
    <col min="8969" max="8969" width="9" style="403" bestFit="1" customWidth="1"/>
    <col min="8970" max="8970" width="9.28515625" style="403" bestFit="1" customWidth="1"/>
    <col min="8971" max="8971" width="10.140625" style="403" bestFit="1" customWidth="1"/>
    <col min="8972" max="8972" width="9" style="403" bestFit="1" customWidth="1"/>
    <col min="8973" max="8973" width="10.7109375" style="403" bestFit="1" customWidth="1"/>
    <col min="8974" max="8974" width="13.5703125" style="403" bestFit="1" customWidth="1"/>
    <col min="8975" max="8975" width="10.42578125" style="403" customWidth="1"/>
    <col min="8976" max="8976" width="13" style="403" bestFit="1" customWidth="1"/>
    <col min="8977" max="8977" width="10.42578125" style="403" bestFit="1" customWidth="1"/>
    <col min="8978" max="9216" width="9.140625" style="403"/>
    <col min="9217" max="9217" width="51.140625" style="403" customWidth="1"/>
    <col min="9218" max="9218" width="12.7109375" style="403" bestFit="1" customWidth="1"/>
    <col min="9219" max="9219" width="11.28515625" style="403" bestFit="1" customWidth="1"/>
    <col min="9220" max="9220" width="13.5703125" style="403" bestFit="1" customWidth="1"/>
    <col min="9221" max="9221" width="12.42578125" style="403" bestFit="1" customWidth="1"/>
    <col min="9222" max="9222" width="13.28515625" style="403" bestFit="1" customWidth="1"/>
    <col min="9223" max="9223" width="10.42578125" style="403" customWidth="1"/>
    <col min="9224" max="9224" width="10.7109375" style="403" bestFit="1" customWidth="1"/>
    <col min="9225" max="9225" width="9" style="403" bestFit="1" customWidth="1"/>
    <col min="9226" max="9226" width="9.28515625" style="403" bestFit="1" customWidth="1"/>
    <col min="9227" max="9227" width="10.140625" style="403" bestFit="1" customWidth="1"/>
    <col min="9228" max="9228" width="9" style="403" bestFit="1" customWidth="1"/>
    <col min="9229" max="9229" width="10.7109375" style="403" bestFit="1" customWidth="1"/>
    <col min="9230" max="9230" width="13.5703125" style="403" bestFit="1" customWidth="1"/>
    <col min="9231" max="9231" width="10.42578125" style="403" customWidth="1"/>
    <col min="9232" max="9232" width="13" style="403" bestFit="1" customWidth="1"/>
    <col min="9233" max="9233" width="10.42578125" style="403" bestFit="1" customWidth="1"/>
    <col min="9234" max="9472" width="9.140625" style="403"/>
    <col min="9473" max="9473" width="51.140625" style="403" customWidth="1"/>
    <col min="9474" max="9474" width="12.7109375" style="403" bestFit="1" customWidth="1"/>
    <col min="9475" max="9475" width="11.28515625" style="403" bestFit="1" customWidth="1"/>
    <col min="9476" max="9476" width="13.5703125" style="403" bestFit="1" customWidth="1"/>
    <col min="9477" max="9477" width="12.42578125" style="403" bestFit="1" customWidth="1"/>
    <col min="9478" max="9478" width="13.28515625" style="403" bestFit="1" customWidth="1"/>
    <col min="9479" max="9479" width="10.42578125" style="403" customWidth="1"/>
    <col min="9480" max="9480" width="10.7109375" style="403" bestFit="1" customWidth="1"/>
    <col min="9481" max="9481" width="9" style="403" bestFit="1" customWidth="1"/>
    <col min="9482" max="9482" width="9.28515625" style="403" bestFit="1" customWidth="1"/>
    <col min="9483" max="9483" width="10.140625" style="403" bestFit="1" customWidth="1"/>
    <col min="9484" max="9484" width="9" style="403" bestFit="1" customWidth="1"/>
    <col min="9485" max="9485" width="10.7109375" style="403" bestFit="1" customWidth="1"/>
    <col min="9486" max="9486" width="13.5703125" style="403" bestFit="1" customWidth="1"/>
    <col min="9487" max="9487" width="10.42578125" style="403" customWidth="1"/>
    <col min="9488" max="9488" width="13" style="403" bestFit="1" customWidth="1"/>
    <col min="9489" max="9489" width="10.42578125" style="403" bestFit="1" customWidth="1"/>
    <col min="9490" max="9728" width="9.140625" style="403"/>
    <col min="9729" max="9729" width="51.140625" style="403" customWidth="1"/>
    <col min="9730" max="9730" width="12.7109375" style="403" bestFit="1" customWidth="1"/>
    <col min="9731" max="9731" width="11.28515625" style="403" bestFit="1" customWidth="1"/>
    <col min="9732" max="9732" width="13.5703125" style="403" bestFit="1" customWidth="1"/>
    <col min="9733" max="9733" width="12.42578125" style="403" bestFit="1" customWidth="1"/>
    <col min="9734" max="9734" width="13.28515625" style="403" bestFit="1" customWidth="1"/>
    <col min="9735" max="9735" width="10.42578125" style="403" customWidth="1"/>
    <col min="9736" max="9736" width="10.7109375" style="403" bestFit="1" customWidth="1"/>
    <col min="9737" max="9737" width="9" style="403" bestFit="1" customWidth="1"/>
    <col min="9738" max="9738" width="9.28515625" style="403" bestFit="1" customWidth="1"/>
    <col min="9739" max="9739" width="10.140625" style="403" bestFit="1" customWidth="1"/>
    <col min="9740" max="9740" width="9" style="403" bestFit="1" customWidth="1"/>
    <col min="9741" max="9741" width="10.7109375" style="403" bestFit="1" customWidth="1"/>
    <col min="9742" max="9742" width="13.5703125" style="403" bestFit="1" customWidth="1"/>
    <col min="9743" max="9743" width="10.42578125" style="403" customWidth="1"/>
    <col min="9744" max="9744" width="13" style="403" bestFit="1" customWidth="1"/>
    <col min="9745" max="9745" width="10.42578125" style="403" bestFit="1" customWidth="1"/>
    <col min="9746" max="9984" width="9.140625" style="403"/>
    <col min="9985" max="9985" width="51.140625" style="403" customWidth="1"/>
    <col min="9986" max="9986" width="12.7109375" style="403" bestFit="1" customWidth="1"/>
    <col min="9987" max="9987" width="11.28515625" style="403" bestFit="1" customWidth="1"/>
    <col min="9988" max="9988" width="13.5703125" style="403" bestFit="1" customWidth="1"/>
    <col min="9989" max="9989" width="12.42578125" style="403" bestFit="1" customWidth="1"/>
    <col min="9990" max="9990" width="13.28515625" style="403" bestFit="1" customWidth="1"/>
    <col min="9991" max="9991" width="10.42578125" style="403" customWidth="1"/>
    <col min="9992" max="9992" width="10.7109375" style="403" bestFit="1" customWidth="1"/>
    <col min="9993" max="9993" width="9" style="403" bestFit="1" customWidth="1"/>
    <col min="9994" max="9994" width="9.28515625" style="403" bestFit="1" customWidth="1"/>
    <col min="9995" max="9995" width="10.140625" style="403" bestFit="1" customWidth="1"/>
    <col min="9996" max="9996" width="9" style="403" bestFit="1" customWidth="1"/>
    <col min="9997" max="9997" width="10.7109375" style="403" bestFit="1" customWidth="1"/>
    <col min="9998" max="9998" width="13.5703125" style="403" bestFit="1" customWidth="1"/>
    <col min="9999" max="9999" width="10.42578125" style="403" customWidth="1"/>
    <col min="10000" max="10000" width="13" style="403" bestFit="1" customWidth="1"/>
    <col min="10001" max="10001" width="10.42578125" style="403" bestFit="1" customWidth="1"/>
    <col min="10002" max="10240" width="9.140625" style="403"/>
    <col min="10241" max="10241" width="51.140625" style="403" customWidth="1"/>
    <col min="10242" max="10242" width="12.7109375" style="403" bestFit="1" customWidth="1"/>
    <col min="10243" max="10243" width="11.28515625" style="403" bestFit="1" customWidth="1"/>
    <col min="10244" max="10244" width="13.5703125" style="403" bestFit="1" customWidth="1"/>
    <col min="10245" max="10245" width="12.42578125" style="403" bestFit="1" customWidth="1"/>
    <col min="10246" max="10246" width="13.28515625" style="403" bestFit="1" customWidth="1"/>
    <col min="10247" max="10247" width="10.42578125" style="403" customWidth="1"/>
    <col min="10248" max="10248" width="10.7109375" style="403" bestFit="1" customWidth="1"/>
    <col min="10249" max="10249" width="9" style="403" bestFit="1" customWidth="1"/>
    <col min="10250" max="10250" width="9.28515625" style="403" bestFit="1" customWidth="1"/>
    <col min="10251" max="10251" width="10.140625" style="403" bestFit="1" customWidth="1"/>
    <col min="10252" max="10252" width="9" style="403" bestFit="1" customWidth="1"/>
    <col min="10253" max="10253" width="10.7109375" style="403" bestFit="1" customWidth="1"/>
    <col min="10254" max="10254" width="13.5703125" style="403" bestFit="1" customWidth="1"/>
    <col min="10255" max="10255" width="10.42578125" style="403" customWidth="1"/>
    <col min="10256" max="10256" width="13" style="403" bestFit="1" customWidth="1"/>
    <col min="10257" max="10257" width="10.42578125" style="403" bestFit="1" customWidth="1"/>
    <col min="10258" max="10496" width="9.140625" style="403"/>
    <col min="10497" max="10497" width="51.140625" style="403" customWidth="1"/>
    <col min="10498" max="10498" width="12.7109375" style="403" bestFit="1" customWidth="1"/>
    <col min="10499" max="10499" width="11.28515625" style="403" bestFit="1" customWidth="1"/>
    <col min="10500" max="10500" width="13.5703125" style="403" bestFit="1" customWidth="1"/>
    <col min="10501" max="10501" width="12.42578125" style="403" bestFit="1" customWidth="1"/>
    <col min="10502" max="10502" width="13.28515625" style="403" bestFit="1" customWidth="1"/>
    <col min="10503" max="10503" width="10.42578125" style="403" customWidth="1"/>
    <col min="10504" max="10504" width="10.7109375" style="403" bestFit="1" customWidth="1"/>
    <col min="10505" max="10505" width="9" style="403" bestFit="1" customWidth="1"/>
    <col min="10506" max="10506" width="9.28515625" style="403" bestFit="1" customWidth="1"/>
    <col min="10507" max="10507" width="10.140625" style="403" bestFit="1" customWidth="1"/>
    <col min="10508" max="10508" width="9" style="403" bestFit="1" customWidth="1"/>
    <col min="10509" max="10509" width="10.7109375" style="403" bestFit="1" customWidth="1"/>
    <col min="10510" max="10510" width="13.5703125" style="403" bestFit="1" customWidth="1"/>
    <col min="10511" max="10511" width="10.42578125" style="403" customWidth="1"/>
    <col min="10512" max="10512" width="13" style="403" bestFit="1" customWidth="1"/>
    <col min="10513" max="10513" width="10.42578125" style="403" bestFit="1" customWidth="1"/>
    <col min="10514" max="10752" width="9.140625" style="403"/>
    <col min="10753" max="10753" width="51.140625" style="403" customWidth="1"/>
    <col min="10754" max="10754" width="12.7109375" style="403" bestFit="1" customWidth="1"/>
    <col min="10755" max="10755" width="11.28515625" style="403" bestFit="1" customWidth="1"/>
    <col min="10756" max="10756" width="13.5703125" style="403" bestFit="1" customWidth="1"/>
    <col min="10757" max="10757" width="12.42578125" style="403" bestFit="1" customWidth="1"/>
    <col min="10758" max="10758" width="13.28515625" style="403" bestFit="1" customWidth="1"/>
    <col min="10759" max="10759" width="10.42578125" style="403" customWidth="1"/>
    <col min="10760" max="10760" width="10.7109375" style="403" bestFit="1" customWidth="1"/>
    <col min="10761" max="10761" width="9" style="403" bestFit="1" customWidth="1"/>
    <col min="10762" max="10762" width="9.28515625" style="403" bestFit="1" customWidth="1"/>
    <col min="10763" max="10763" width="10.140625" style="403" bestFit="1" customWidth="1"/>
    <col min="10764" max="10764" width="9" style="403" bestFit="1" customWidth="1"/>
    <col min="10765" max="10765" width="10.7109375" style="403" bestFit="1" customWidth="1"/>
    <col min="10766" max="10766" width="13.5703125" style="403" bestFit="1" customWidth="1"/>
    <col min="10767" max="10767" width="10.42578125" style="403" customWidth="1"/>
    <col min="10768" max="10768" width="13" style="403" bestFit="1" customWidth="1"/>
    <col min="10769" max="10769" width="10.42578125" style="403" bestFit="1" customWidth="1"/>
    <col min="10770" max="11008" width="9.140625" style="403"/>
    <col min="11009" max="11009" width="51.140625" style="403" customWidth="1"/>
    <col min="11010" max="11010" width="12.7109375" style="403" bestFit="1" customWidth="1"/>
    <col min="11011" max="11011" width="11.28515625" style="403" bestFit="1" customWidth="1"/>
    <col min="11012" max="11012" width="13.5703125" style="403" bestFit="1" customWidth="1"/>
    <col min="11013" max="11013" width="12.42578125" style="403" bestFit="1" customWidth="1"/>
    <col min="11014" max="11014" width="13.28515625" style="403" bestFit="1" customWidth="1"/>
    <col min="11015" max="11015" width="10.42578125" style="403" customWidth="1"/>
    <col min="11016" max="11016" width="10.7109375" style="403" bestFit="1" customWidth="1"/>
    <col min="11017" max="11017" width="9" style="403" bestFit="1" customWidth="1"/>
    <col min="11018" max="11018" width="9.28515625" style="403" bestFit="1" customWidth="1"/>
    <col min="11019" max="11019" width="10.140625" style="403" bestFit="1" customWidth="1"/>
    <col min="11020" max="11020" width="9" style="403" bestFit="1" customWidth="1"/>
    <col min="11021" max="11021" width="10.7109375" style="403" bestFit="1" customWidth="1"/>
    <col min="11022" max="11022" width="13.5703125" style="403" bestFit="1" customWidth="1"/>
    <col min="11023" max="11023" width="10.42578125" style="403" customWidth="1"/>
    <col min="11024" max="11024" width="13" style="403" bestFit="1" customWidth="1"/>
    <col min="11025" max="11025" width="10.42578125" style="403" bestFit="1" customWidth="1"/>
    <col min="11026" max="11264" width="9.140625" style="403"/>
    <col min="11265" max="11265" width="51.140625" style="403" customWidth="1"/>
    <col min="11266" max="11266" width="12.7109375" style="403" bestFit="1" customWidth="1"/>
    <col min="11267" max="11267" width="11.28515625" style="403" bestFit="1" customWidth="1"/>
    <col min="11268" max="11268" width="13.5703125" style="403" bestFit="1" customWidth="1"/>
    <col min="11269" max="11269" width="12.42578125" style="403" bestFit="1" customWidth="1"/>
    <col min="11270" max="11270" width="13.28515625" style="403" bestFit="1" customWidth="1"/>
    <col min="11271" max="11271" width="10.42578125" style="403" customWidth="1"/>
    <col min="11272" max="11272" width="10.7109375" style="403" bestFit="1" customWidth="1"/>
    <col min="11273" max="11273" width="9" style="403" bestFit="1" customWidth="1"/>
    <col min="11274" max="11274" width="9.28515625" style="403" bestFit="1" customWidth="1"/>
    <col min="11275" max="11275" width="10.140625" style="403" bestFit="1" customWidth="1"/>
    <col min="11276" max="11276" width="9" style="403" bestFit="1" customWidth="1"/>
    <col min="11277" max="11277" width="10.7109375" style="403" bestFit="1" customWidth="1"/>
    <col min="11278" max="11278" width="13.5703125" style="403" bestFit="1" customWidth="1"/>
    <col min="11279" max="11279" width="10.42578125" style="403" customWidth="1"/>
    <col min="11280" max="11280" width="13" style="403" bestFit="1" customWidth="1"/>
    <col min="11281" max="11281" width="10.42578125" style="403" bestFit="1" customWidth="1"/>
    <col min="11282" max="11520" width="9.140625" style="403"/>
    <col min="11521" max="11521" width="51.140625" style="403" customWidth="1"/>
    <col min="11522" max="11522" width="12.7109375" style="403" bestFit="1" customWidth="1"/>
    <col min="11523" max="11523" width="11.28515625" style="403" bestFit="1" customWidth="1"/>
    <col min="11524" max="11524" width="13.5703125" style="403" bestFit="1" customWidth="1"/>
    <col min="11525" max="11525" width="12.42578125" style="403" bestFit="1" customWidth="1"/>
    <col min="11526" max="11526" width="13.28515625" style="403" bestFit="1" customWidth="1"/>
    <col min="11527" max="11527" width="10.42578125" style="403" customWidth="1"/>
    <col min="11528" max="11528" width="10.7109375" style="403" bestFit="1" customWidth="1"/>
    <col min="11529" max="11529" width="9" style="403" bestFit="1" customWidth="1"/>
    <col min="11530" max="11530" width="9.28515625" style="403" bestFit="1" customWidth="1"/>
    <col min="11531" max="11531" width="10.140625" style="403" bestFit="1" customWidth="1"/>
    <col min="11532" max="11532" width="9" style="403" bestFit="1" customWidth="1"/>
    <col min="11533" max="11533" width="10.7109375" style="403" bestFit="1" customWidth="1"/>
    <col min="11534" max="11534" width="13.5703125" style="403" bestFit="1" customWidth="1"/>
    <col min="11535" max="11535" width="10.42578125" style="403" customWidth="1"/>
    <col min="11536" max="11536" width="13" style="403" bestFit="1" customWidth="1"/>
    <col min="11537" max="11537" width="10.42578125" style="403" bestFit="1" customWidth="1"/>
    <col min="11538" max="11776" width="9.140625" style="403"/>
    <col min="11777" max="11777" width="51.140625" style="403" customWidth="1"/>
    <col min="11778" max="11778" width="12.7109375" style="403" bestFit="1" customWidth="1"/>
    <col min="11779" max="11779" width="11.28515625" style="403" bestFit="1" customWidth="1"/>
    <col min="11780" max="11780" width="13.5703125" style="403" bestFit="1" customWidth="1"/>
    <col min="11781" max="11781" width="12.42578125" style="403" bestFit="1" customWidth="1"/>
    <col min="11782" max="11782" width="13.28515625" style="403" bestFit="1" customWidth="1"/>
    <col min="11783" max="11783" width="10.42578125" style="403" customWidth="1"/>
    <col min="11784" max="11784" width="10.7109375" style="403" bestFit="1" customWidth="1"/>
    <col min="11785" max="11785" width="9" style="403" bestFit="1" customWidth="1"/>
    <col min="11786" max="11786" width="9.28515625" style="403" bestFit="1" customWidth="1"/>
    <col min="11787" max="11787" width="10.140625" style="403" bestFit="1" customWidth="1"/>
    <col min="11788" max="11788" width="9" style="403" bestFit="1" customWidth="1"/>
    <col min="11789" max="11789" width="10.7109375" style="403" bestFit="1" customWidth="1"/>
    <col min="11790" max="11790" width="13.5703125" style="403" bestFit="1" customWidth="1"/>
    <col min="11791" max="11791" width="10.42578125" style="403" customWidth="1"/>
    <col min="11792" max="11792" width="13" style="403" bestFit="1" customWidth="1"/>
    <col min="11793" max="11793" width="10.42578125" style="403" bestFit="1" customWidth="1"/>
    <col min="11794" max="12032" width="9.140625" style="403"/>
    <col min="12033" max="12033" width="51.140625" style="403" customWidth="1"/>
    <col min="12034" max="12034" width="12.7109375" style="403" bestFit="1" customWidth="1"/>
    <col min="12035" max="12035" width="11.28515625" style="403" bestFit="1" customWidth="1"/>
    <col min="12036" max="12036" width="13.5703125" style="403" bestFit="1" customWidth="1"/>
    <col min="12037" max="12037" width="12.42578125" style="403" bestFit="1" customWidth="1"/>
    <col min="12038" max="12038" width="13.28515625" style="403" bestFit="1" customWidth="1"/>
    <col min="12039" max="12039" width="10.42578125" style="403" customWidth="1"/>
    <col min="12040" max="12040" width="10.7109375" style="403" bestFit="1" customWidth="1"/>
    <col min="12041" max="12041" width="9" style="403" bestFit="1" customWidth="1"/>
    <col min="12042" max="12042" width="9.28515625" style="403" bestFit="1" customWidth="1"/>
    <col min="12043" max="12043" width="10.140625" style="403" bestFit="1" customWidth="1"/>
    <col min="12044" max="12044" width="9" style="403" bestFit="1" customWidth="1"/>
    <col min="12045" max="12045" width="10.7109375" style="403" bestFit="1" customWidth="1"/>
    <col min="12046" max="12046" width="13.5703125" style="403" bestFit="1" customWidth="1"/>
    <col min="12047" max="12047" width="10.42578125" style="403" customWidth="1"/>
    <col min="12048" max="12048" width="13" style="403" bestFit="1" customWidth="1"/>
    <col min="12049" max="12049" width="10.42578125" style="403" bestFit="1" customWidth="1"/>
    <col min="12050" max="12288" width="9.140625" style="403"/>
    <col min="12289" max="12289" width="51.140625" style="403" customWidth="1"/>
    <col min="12290" max="12290" width="12.7109375" style="403" bestFit="1" customWidth="1"/>
    <col min="12291" max="12291" width="11.28515625" style="403" bestFit="1" customWidth="1"/>
    <col min="12292" max="12292" width="13.5703125" style="403" bestFit="1" customWidth="1"/>
    <col min="12293" max="12293" width="12.42578125" style="403" bestFit="1" customWidth="1"/>
    <col min="12294" max="12294" width="13.28515625" style="403" bestFit="1" customWidth="1"/>
    <col min="12295" max="12295" width="10.42578125" style="403" customWidth="1"/>
    <col min="12296" max="12296" width="10.7109375" style="403" bestFit="1" customWidth="1"/>
    <col min="12297" max="12297" width="9" style="403" bestFit="1" customWidth="1"/>
    <col min="12298" max="12298" width="9.28515625" style="403" bestFit="1" customWidth="1"/>
    <col min="12299" max="12299" width="10.140625" style="403" bestFit="1" customWidth="1"/>
    <col min="12300" max="12300" width="9" style="403" bestFit="1" customWidth="1"/>
    <col min="12301" max="12301" width="10.7109375" style="403" bestFit="1" customWidth="1"/>
    <col min="12302" max="12302" width="13.5703125" style="403" bestFit="1" customWidth="1"/>
    <col min="12303" max="12303" width="10.42578125" style="403" customWidth="1"/>
    <col min="12304" max="12304" width="13" style="403" bestFit="1" customWidth="1"/>
    <col min="12305" max="12305" width="10.42578125" style="403" bestFit="1" customWidth="1"/>
    <col min="12306" max="12544" width="9.140625" style="403"/>
    <col min="12545" max="12545" width="51.140625" style="403" customWidth="1"/>
    <col min="12546" max="12546" width="12.7109375" style="403" bestFit="1" customWidth="1"/>
    <col min="12547" max="12547" width="11.28515625" style="403" bestFit="1" customWidth="1"/>
    <col min="12548" max="12548" width="13.5703125" style="403" bestFit="1" customWidth="1"/>
    <col min="12549" max="12549" width="12.42578125" style="403" bestFit="1" customWidth="1"/>
    <col min="12550" max="12550" width="13.28515625" style="403" bestFit="1" customWidth="1"/>
    <col min="12551" max="12551" width="10.42578125" style="403" customWidth="1"/>
    <col min="12552" max="12552" width="10.7109375" style="403" bestFit="1" customWidth="1"/>
    <col min="12553" max="12553" width="9" style="403" bestFit="1" customWidth="1"/>
    <col min="12554" max="12554" width="9.28515625" style="403" bestFit="1" customWidth="1"/>
    <col min="12555" max="12555" width="10.140625" style="403" bestFit="1" customWidth="1"/>
    <col min="12556" max="12556" width="9" style="403" bestFit="1" customWidth="1"/>
    <col min="12557" max="12557" width="10.7109375" style="403" bestFit="1" customWidth="1"/>
    <col min="12558" max="12558" width="13.5703125" style="403" bestFit="1" customWidth="1"/>
    <col min="12559" max="12559" width="10.42578125" style="403" customWidth="1"/>
    <col min="12560" max="12560" width="13" style="403" bestFit="1" customWidth="1"/>
    <col min="12561" max="12561" width="10.42578125" style="403" bestFit="1" customWidth="1"/>
    <col min="12562" max="12800" width="9.140625" style="403"/>
    <col min="12801" max="12801" width="51.140625" style="403" customWidth="1"/>
    <col min="12802" max="12802" width="12.7109375" style="403" bestFit="1" customWidth="1"/>
    <col min="12803" max="12803" width="11.28515625" style="403" bestFit="1" customWidth="1"/>
    <col min="12804" max="12804" width="13.5703125" style="403" bestFit="1" customWidth="1"/>
    <col min="12805" max="12805" width="12.42578125" style="403" bestFit="1" customWidth="1"/>
    <col min="12806" max="12806" width="13.28515625" style="403" bestFit="1" customWidth="1"/>
    <col min="12807" max="12807" width="10.42578125" style="403" customWidth="1"/>
    <col min="12808" max="12808" width="10.7109375" style="403" bestFit="1" customWidth="1"/>
    <col min="12809" max="12809" width="9" style="403" bestFit="1" customWidth="1"/>
    <col min="12810" max="12810" width="9.28515625" style="403" bestFit="1" customWidth="1"/>
    <col min="12811" max="12811" width="10.140625" style="403" bestFit="1" customWidth="1"/>
    <col min="12812" max="12812" width="9" style="403" bestFit="1" customWidth="1"/>
    <col min="12813" max="12813" width="10.7109375" style="403" bestFit="1" customWidth="1"/>
    <col min="12814" max="12814" width="13.5703125" style="403" bestFit="1" customWidth="1"/>
    <col min="12815" max="12815" width="10.42578125" style="403" customWidth="1"/>
    <col min="12816" max="12816" width="13" style="403" bestFit="1" customWidth="1"/>
    <col min="12817" max="12817" width="10.42578125" style="403" bestFit="1" customWidth="1"/>
    <col min="12818" max="13056" width="9.140625" style="403"/>
    <col min="13057" max="13057" width="51.140625" style="403" customWidth="1"/>
    <col min="13058" max="13058" width="12.7109375" style="403" bestFit="1" customWidth="1"/>
    <col min="13059" max="13059" width="11.28515625" style="403" bestFit="1" customWidth="1"/>
    <col min="13060" max="13060" width="13.5703125" style="403" bestFit="1" customWidth="1"/>
    <col min="13061" max="13061" width="12.42578125" style="403" bestFit="1" customWidth="1"/>
    <col min="13062" max="13062" width="13.28515625" style="403" bestFit="1" customWidth="1"/>
    <col min="13063" max="13063" width="10.42578125" style="403" customWidth="1"/>
    <col min="13064" max="13064" width="10.7109375" style="403" bestFit="1" customWidth="1"/>
    <col min="13065" max="13065" width="9" style="403" bestFit="1" customWidth="1"/>
    <col min="13066" max="13066" width="9.28515625" style="403" bestFit="1" customWidth="1"/>
    <col min="13067" max="13067" width="10.140625" style="403" bestFit="1" customWidth="1"/>
    <col min="13068" max="13068" width="9" style="403" bestFit="1" customWidth="1"/>
    <col min="13069" max="13069" width="10.7109375" style="403" bestFit="1" customWidth="1"/>
    <col min="13070" max="13070" width="13.5703125" style="403" bestFit="1" customWidth="1"/>
    <col min="13071" max="13071" width="10.42578125" style="403" customWidth="1"/>
    <col min="13072" max="13072" width="13" style="403" bestFit="1" customWidth="1"/>
    <col min="13073" max="13073" width="10.42578125" style="403" bestFit="1" customWidth="1"/>
    <col min="13074" max="13312" width="9.140625" style="403"/>
    <col min="13313" max="13313" width="51.140625" style="403" customWidth="1"/>
    <col min="13314" max="13314" width="12.7109375" style="403" bestFit="1" customWidth="1"/>
    <col min="13315" max="13315" width="11.28515625" style="403" bestFit="1" customWidth="1"/>
    <col min="13316" max="13316" width="13.5703125" style="403" bestFit="1" customWidth="1"/>
    <col min="13317" max="13317" width="12.42578125" style="403" bestFit="1" customWidth="1"/>
    <col min="13318" max="13318" width="13.28515625" style="403" bestFit="1" customWidth="1"/>
    <col min="13319" max="13319" width="10.42578125" style="403" customWidth="1"/>
    <col min="13320" max="13320" width="10.7109375" style="403" bestFit="1" customWidth="1"/>
    <col min="13321" max="13321" width="9" style="403" bestFit="1" customWidth="1"/>
    <col min="13322" max="13322" width="9.28515625" style="403" bestFit="1" customWidth="1"/>
    <col min="13323" max="13323" width="10.140625" style="403" bestFit="1" customWidth="1"/>
    <col min="13324" max="13324" width="9" style="403" bestFit="1" customWidth="1"/>
    <col min="13325" max="13325" width="10.7109375" style="403" bestFit="1" customWidth="1"/>
    <col min="13326" max="13326" width="13.5703125" style="403" bestFit="1" customWidth="1"/>
    <col min="13327" max="13327" width="10.42578125" style="403" customWidth="1"/>
    <col min="13328" max="13328" width="13" style="403" bestFit="1" customWidth="1"/>
    <col min="13329" max="13329" width="10.42578125" style="403" bestFit="1" customWidth="1"/>
    <col min="13330" max="13568" width="9.140625" style="403"/>
    <col min="13569" max="13569" width="51.140625" style="403" customWidth="1"/>
    <col min="13570" max="13570" width="12.7109375" style="403" bestFit="1" customWidth="1"/>
    <col min="13571" max="13571" width="11.28515625" style="403" bestFit="1" customWidth="1"/>
    <col min="13572" max="13572" width="13.5703125" style="403" bestFit="1" customWidth="1"/>
    <col min="13573" max="13573" width="12.42578125" style="403" bestFit="1" customWidth="1"/>
    <col min="13574" max="13574" width="13.28515625" style="403" bestFit="1" customWidth="1"/>
    <col min="13575" max="13575" width="10.42578125" style="403" customWidth="1"/>
    <col min="13576" max="13576" width="10.7109375" style="403" bestFit="1" customWidth="1"/>
    <col min="13577" max="13577" width="9" style="403" bestFit="1" customWidth="1"/>
    <col min="13578" max="13578" width="9.28515625" style="403" bestFit="1" customWidth="1"/>
    <col min="13579" max="13579" width="10.140625" style="403" bestFit="1" customWidth="1"/>
    <col min="13580" max="13580" width="9" style="403" bestFit="1" customWidth="1"/>
    <col min="13581" max="13581" width="10.7109375" style="403" bestFit="1" customWidth="1"/>
    <col min="13582" max="13582" width="13.5703125" style="403" bestFit="1" customWidth="1"/>
    <col min="13583" max="13583" width="10.42578125" style="403" customWidth="1"/>
    <col min="13584" max="13584" width="13" style="403" bestFit="1" customWidth="1"/>
    <col min="13585" max="13585" width="10.42578125" style="403" bestFit="1" customWidth="1"/>
    <col min="13586" max="13824" width="9.140625" style="403"/>
    <col min="13825" max="13825" width="51.140625" style="403" customWidth="1"/>
    <col min="13826" max="13826" width="12.7109375" style="403" bestFit="1" customWidth="1"/>
    <col min="13827" max="13827" width="11.28515625" style="403" bestFit="1" customWidth="1"/>
    <col min="13828" max="13828" width="13.5703125" style="403" bestFit="1" customWidth="1"/>
    <col min="13829" max="13829" width="12.42578125" style="403" bestFit="1" customWidth="1"/>
    <col min="13830" max="13830" width="13.28515625" style="403" bestFit="1" customWidth="1"/>
    <col min="13831" max="13831" width="10.42578125" style="403" customWidth="1"/>
    <col min="13832" max="13832" width="10.7109375" style="403" bestFit="1" customWidth="1"/>
    <col min="13833" max="13833" width="9" style="403" bestFit="1" customWidth="1"/>
    <col min="13834" max="13834" width="9.28515625" style="403" bestFit="1" customWidth="1"/>
    <col min="13835" max="13835" width="10.140625" style="403" bestFit="1" customWidth="1"/>
    <col min="13836" max="13836" width="9" style="403" bestFit="1" customWidth="1"/>
    <col min="13837" max="13837" width="10.7109375" style="403" bestFit="1" customWidth="1"/>
    <col min="13838" max="13838" width="13.5703125" style="403" bestFit="1" customWidth="1"/>
    <col min="13839" max="13839" width="10.42578125" style="403" customWidth="1"/>
    <col min="13840" max="13840" width="13" style="403" bestFit="1" customWidth="1"/>
    <col min="13841" max="13841" width="10.42578125" style="403" bestFit="1" customWidth="1"/>
    <col min="13842" max="14080" width="9.140625" style="403"/>
    <col min="14081" max="14081" width="51.140625" style="403" customWidth="1"/>
    <col min="14082" max="14082" width="12.7109375" style="403" bestFit="1" customWidth="1"/>
    <col min="14083" max="14083" width="11.28515625" style="403" bestFit="1" customWidth="1"/>
    <col min="14084" max="14084" width="13.5703125" style="403" bestFit="1" customWidth="1"/>
    <col min="14085" max="14085" width="12.42578125" style="403" bestFit="1" customWidth="1"/>
    <col min="14086" max="14086" width="13.28515625" style="403" bestFit="1" customWidth="1"/>
    <col min="14087" max="14087" width="10.42578125" style="403" customWidth="1"/>
    <col min="14088" max="14088" width="10.7109375" style="403" bestFit="1" customWidth="1"/>
    <col min="14089" max="14089" width="9" style="403" bestFit="1" customWidth="1"/>
    <col min="14090" max="14090" width="9.28515625" style="403" bestFit="1" customWidth="1"/>
    <col min="14091" max="14091" width="10.140625" style="403" bestFit="1" customWidth="1"/>
    <col min="14092" max="14092" width="9" style="403" bestFit="1" customWidth="1"/>
    <col min="14093" max="14093" width="10.7109375" style="403" bestFit="1" customWidth="1"/>
    <col min="14094" max="14094" width="13.5703125" style="403" bestFit="1" customWidth="1"/>
    <col min="14095" max="14095" width="10.42578125" style="403" customWidth="1"/>
    <col min="14096" max="14096" width="13" style="403" bestFit="1" customWidth="1"/>
    <col min="14097" max="14097" width="10.42578125" style="403" bestFit="1" customWidth="1"/>
    <col min="14098" max="14336" width="9.140625" style="403"/>
    <col min="14337" max="14337" width="51.140625" style="403" customWidth="1"/>
    <col min="14338" max="14338" width="12.7109375" style="403" bestFit="1" customWidth="1"/>
    <col min="14339" max="14339" width="11.28515625" style="403" bestFit="1" customWidth="1"/>
    <col min="14340" max="14340" width="13.5703125" style="403" bestFit="1" customWidth="1"/>
    <col min="14341" max="14341" width="12.42578125" style="403" bestFit="1" customWidth="1"/>
    <col min="14342" max="14342" width="13.28515625" style="403" bestFit="1" customWidth="1"/>
    <col min="14343" max="14343" width="10.42578125" style="403" customWidth="1"/>
    <col min="14344" max="14344" width="10.7109375" style="403" bestFit="1" customWidth="1"/>
    <col min="14345" max="14345" width="9" style="403" bestFit="1" customWidth="1"/>
    <col min="14346" max="14346" width="9.28515625" style="403" bestFit="1" customWidth="1"/>
    <col min="14347" max="14347" width="10.140625" style="403" bestFit="1" customWidth="1"/>
    <col min="14348" max="14348" width="9" style="403" bestFit="1" customWidth="1"/>
    <col min="14349" max="14349" width="10.7109375" style="403" bestFit="1" customWidth="1"/>
    <col min="14350" max="14350" width="13.5703125" style="403" bestFit="1" customWidth="1"/>
    <col min="14351" max="14351" width="10.42578125" style="403" customWidth="1"/>
    <col min="14352" max="14352" width="13" style="403" bestFit="1" customWidth="1"/>
    <col min="14353" max="14353" width="10.42578125" style="403" bestFit="1" customWidth="1"/>
    <col min="14354" max="14592" width="9.140625" style="403"/>
    <col min="14593" max="14593" width="51.140625" style="403" customWidth="1"/>
    <col min="14594" max="14594" width="12.7109375" style="403" bestFit="1" customWidth="1"/>
    <col min="14595" max="14595" width="11.28515625" style="403" bestFit="1" customWidth="1"/>
    <col min="14596" max="14596" width="13.5703125" style="403" bestFit="1" customWidth="1"/>
    <col min="14597" max="14597" width="12.42578125" style="403" bestFit="1" customWidth="1"/>
    <col min="14598" max="14598" width="13.28515625" style="403" bestFit="1" customWidth="1"/>
    <col min="14599" max="14599" width="10.42578125" style="403" customWidth="1"/>
    <col min="14600" max="14600" width="10.7109375" style="403" bestFit="1" customWidth="1"/>
    <col min="14601" max="14601" width="9" style="403" bestFit="1" customWidth="1"/>
    <col min="14602" max="14602" width="9.28515625" style="403" bestFit="1" customWidth="1"/>
    <col min="14603" max="14603" width="10.140625" style="403" bestFit="1" customWidth="1"/>
    <col min="14604" max="14604" width="9" style="403" bestFit="1" customWidth="1"/>
    <col min="14605" max="14605" width="10.7109375" style="403" bestFit="1" customWidth="1"/>
    <col min="14606" max="14606" width="13.5703125" style="403" bestFit="1" customWidth="1"/>
    <col min="14607" max="14607" width="10.42578125" style="403" customWidth="1"/>
    <col min="14608" max="14608" width="13" style="403" bestFit="1" customWidth="1"/>
    <col min="14609" max="14609" width="10.42578125" style="403" bestFit="1" customWidth="1"/>
    <col min="14610" max="14848" width="9.140625" style="403"/>
    <col min="14849" max="14849" width="51.140625" style="403" customWidth="1"/>
    <col min="14850" max="14850" width="12.7109375" style="403" bestFit="1" customWidth="1"/>
    <col min="14851" max="14851" width="11.28515625" style="403" bestFit="1" customWidth="1"/>
    <col min="14852" max="14852" width="13.5703125" style="403" bestFit="1" customWidth="1"/>
    <col min="14853" max="14853" width="12.42578125" style="403" bestFit="1" customWidth="1"/>
    <col min="14854" max="14854" width="13.28515625" style="403" bestFit="1" customWidth="1"/>
    <col min="14855" max="14855" width="10.42578125" style="403" customWidth="1"/>
    <col min="14856" max="14856" width="10.7109375" style="403" bestFit="1" customWidth="1"/>
    <col min="14857" max="14857" width="9" style="403" bestFit="1" customWidth="1"/>
    <col min="14858" max="14858" width="9.28515625" style="403" bestFit="1" customWidth="1"/>
    <col min="14859" max="14859" width="10.140625" style="403" bestFit="1" customWidth="1"/>
    <col min="14860" max="14860" width="9" style="403" bestFit="1" customWidth="1"/>
    <col min="14861" max="14861" width="10.7109375" style="403" bestFit="1" customWidth="1"/>
    <col min="14862" max="14862" width="13.5703125" style="403" bestFit="1" customWidth="1"/>
    <col min="14863" max="14863" width="10.42578125" style="403" customWidth="1"/>
    <col min="14864" max="14864" width="13" style="403" bestFit="1" customWidth="1"/>
    <col min="14865" max="14865" width="10.42578125" style="403" bestFit="1" customWidth="1"/>
    <col min="14866" max="15104" width="9.140625" style="403"/>
    <col min="15105" max="15105" width="51.140625" style="403" customWidth="1"/>
    <col min="15106" max="15106" width="12.7109375" style="403" bestFit="1" customWidth="1"/>
    <col min="15107" max="15107" width="11.28515625" style="403" bestFit="1" customWidth="1"/>
    <col min="15108" max="15108" width="13.5703125" style="403" bestFit="1" customWidth="1"/>
    <col min="15109" max="15109" width="12.42578125" style="403" bestFit="1" customWidth="1"/>
    <col min="15110" max="15110" width="13.28515625" style="403" bestFit="1" customWidth="1"/>
    <col min="15111" max="15111" width="10.42578125" style="403" customWidth="1"/>
    <col min="15112" max="15112" width="10.7109375" style="403" bestFit="1" customWidth="1"/>
    <col min="15113" max="15113" width="9" style="403" bestFit="1" customWidth="1"/>
    <col min="15114" max="15114" width="9.28515625" style="403" bestFit="1" customWidth="1"/>
    <col min="15115" max="15115" width="10.140625" style="403" bestFit="1" customWidth="1"/>
    <col min="15116" max="15116" width="9" style="403" bestFit="1" customWidth="1"/>
    <col min="15117" max="15117" width="10.7109375" style="403" bestFit="1" customWidth="1"/>
    <col min="15118" max="15118" width="13.5703125" style="403" bestFit="1" customWidth="1"/>
    <col min="15119" max="15119" width="10.42578125" style="403" customWidth="1"/>
    <col min="15120" max="15120" width="13" style="403" bestFit="1" customWidth="1"/>
    <col min="15121" max="15121" width="10.42578125" style="403" bestFit="1" customWidth="1"/>
    <col min="15122" max="15360" width="9.140625" style="403"/>
    <col min="15361" max="15361" width="51.140625" style="403" customWidth="1"/>
    <col min="15362" max="15362" width="12.7109375" style="403" bestFit="1" customWidth="1"/>
    <col min="15363" max="15363" width="11.28515625" style="403" bestFit="1" customWidth="1"/>
    <col min="15364" max="15364" width="13.5703125" style="403" bestFit="1" customWidth="1"/>
    <col min="15365" max="15365" width="12.42578125" style="403" bestFit="1" customWidth="1"/>
    <col min="15366" max="15366" width="13.28515625" style="403" bestFit="1" customWidth="1"/>
    <col min="15367" max="15367" width="10.42578125" style="403" customWidth="1"/>
    <col min="15368" max="15368" width="10.7109375" style="403" bestFit="1" customWidth="1"/>
    <col min="15369" max="15369" width="9" style="403" bestFit="1" customWidth="1"/>
    <col min="15370" max="15370" width="9.28515625" style="403" bestFit="1" customWidth="1"/>
    <col min="15371" max="15371" width="10.140625" style="403" bestFit="1" customWidth="1"/>
    <col min="15372" max="15372" width="9" style="403" bestFit="1" customWidth="1"/>
    <col min="15373" max="15373" width="10.7109375" style="403" bestFit="1" customWidth="1"/>
    <col min="15374" max="15374" width="13.5703125" style="403" bestFit="1" customWidth="1"/>
    <col min="15375" max="15375" width="10.42578125" style="403" customWidth="1"/>
    <col min="15376" max="15376" width="13" style="403" bestFit="1" customWidth="1"/>
    <col min="15377" max="15377" width="10.42578125" style="403" bestFit="1" customWidth="1"/>
    <col min="15378" max="15616" width="9.140625" style="403"/>
    <col min="15617" max="15617" width="51.140625" style="403" customWidth="1"/>
    <col min="15618" max="15618" width="12.7109375" style="403" bestFit="1" customWidth="1"/>
    <col min="15619" max="15619" width="11.28515625" style="403" bestFit="1" customWidth="1"/>
    <col min="15620" max="15620" width="13.5703125" style="403" bestFit="1" customWidth="1"/>
    <col min="15621" max="15621" width="12.42578125" style="403" bestFit="1" customWidth="1"/>
    <col min="15622" max="15622" width="13.28515625" style="403" bestFit="1" customWidth="1"/>
    <col min="15623" max="15623" width="10.42578125" style="403" customWidth="1"/>
    <col min="15624" max="15624" width="10.7109375" style="403" bestFit="1" customWidth="1"/>
    <col min="15625" max="15625" width="9" style="403" bestFit="1" customWidth="1"/>
    <col min="15626" max="15626" width="9.28515625" style="403" bestFit="1" customWidth="1"/>
    <col min="15627" max="15627" width="10.140625" style="403" bestFit="1" customWidth="1"/>
    <col min="15628" max="15628" width="9" style="403" bestFit="1" customWidth="1"/>
    <col min="15629" max="15629" width="10.7109375" style="403" bestFit="1" customWidth="1"/>
    <col min="15630" max="15630" width="13.5703125" style="403" bestFit="1" customWidth="1"/>
    <col min="15631" max="15631" width="10.42578125" style="403" customWidth="1"/>
    <col min="15632" max="15632" width="13" style="403" bestFit="1" customWidth="1"/>
    <col min="15633" max="15633" width="10.42578125" style="403" bestFit="1" customWidth="1"/>
    <col min="15634" max="15872" width="9.140625" style="403"/>
    <col min="15873" max="15873" width="51.140625" style="403" customWidth="1"/>
    <col min="15874" max="15874" width="12.7109375" style="403" bestFit="1" customWidth="1"/>
    <col min="15875" max="15875" width="11.28515625" style="403" bestFit="1" customWidth="1"/>
    <col min="15876" max="15876" width="13.5703125" style="403" bestFit="1" customWidth="1"/>
    <col min="15877" max="15877" width="12.42578125" style="403" bestFit="1" customWidth="1"/>
    <col min="15878" max="15878" width="13.28515625" style="403" bestFit="1" customWidth="1"/>
    <col min="15879" max="15879" width="10.42578125" style="403" customWidth="1"/>
    <col min="15880" max="15880" width="10.7109375" style="403" bestFit="1" customWidth="1"/>
    <col min="15881" max="15881" width="9" style="403" bestFit="1" customWidth="1"/>
    <col min="15882" max="15882" width="9.28515625" style="403" bestFit="1" customWidth="1"/>
    <col min="15883" max="15883" width="10.140625" style="403" bestFit="1" customWidth="1"/>
    <col min="15884" max="15884" width="9" style="403" bestFit="1" customWidth="1"/>
    <col min="15885" max="15885" width="10.7109375" style="403" bestFit="1" customWidth="1"/>
    <col min="15886" max="15886" width="13.5703125" style="403" bestFit="1" customWidth="1"/>
    <col min="15887" max="15887" width="10.42578125" style="403" customWidth="1"/>
    <col min="15888" max="15888" width="13" style="403" bestFit="1" customWidth="1"/>
    <col min="15889" max="15889" width="10.42578125" style="403" bestFit="1" customWidth="1"/>
    <col min="15890" max="16128" width="9.140625" style="403"/>
    <col min="16129" max="16129" width="51.140625" style="403" customWidth="1"/>
    <col min="16130" max="16130" width="12.7109375" style="403" bestFit="1" customWidth="1"/>
    <col min="16131" max="16131" width="11.28515625" style="403" bestFit="1" customWidth="1"/>
    <col min="16132" max="16132" width="13.5703125" style="403" bestFit="1" customWidth="1"/>
    <col min="16133" max="16133" width="12.42578125" style="403" bestFit="1" customWidth="1"/>
    <col min="16134" max="16134" width="13.28515625" style="403" bestFit="1" customWidth="1"/>
    <col min="16135" max="16135" width="10.42578125" style="403" customWidth="1"/>
    <col min="16136" max="16136" width="10.7109375" style="403" bestFit="1" customWidth="1"/>
    <col min="16137" max="16137" width="9" style="403" bestFit="1" customWidth="1"/>
    <col min="16138" max="16138" width="9.28515625" style="403" bestFit="1" customWidth="1"/>
    <col min="16139" max="16139" width="10.140625" style="403" bestFit="1" customWidth="1"/>
    <col min="16140" max="16140" width="9" style="403" bestFit="1" customWidth="1"/>
    <col min="16141" max="16141" width="10.7109375" style="403" bestFit="1" customWidth="1"/>
    <col min="16142" max="16142" width="13.5703125" style="403" bestFit="1" customWidth="1"/>
    <col min="16143" max="16143" width="10.42578125" style="403" customWidth="1"/>
    <col min="16144" max="16144" width="13" style="403" bestFit="1" customWidth="1"/>
    <col min="16145" max="16145" width="10.42578125" style="403" bestFit="1" customWidth="1"/>
    <col min="16146" max="16384" width="9.140625" style="403"/>
  </cols>
  <sheetData>
    <row r="1" spans="1:26" s="1" customFormat="1" ht="3.75" customHeight="1">
      <c r="A1" s="573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521"/>
    </row>
    <row r="2" spans="1:26" s="1" customFormat="1" ht="39" customHeight="1">
      <c r="A2" s="799" t="s">
        <v>590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  <c r="O2" s="799"/>
      <c r="P2" s="799"/>
      <c r="Q2" s="799"/>
    </row>
    <row r="3" spans="1:26" s="1" customFormat="1" ht="24.95" customHeight="1">
      <c r="A3" s="799" t="s">
        <v>174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799"/>
      <c r="M3" s="799"/>
      <c r="N3" s="799"/>
      <c r="O3" s="799"/>
      <c r="P3" s="799"/>
      <c r="Q3" s="799"/>
    </row>
    <row r="4" spans="1:26" s="1" customFormat="1" ht="24.95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</row>
    <row r="5" spans="1:26" s="1" customFormat="1" ht="39" customHeight="1">
      <c r="A5" s="820" t="s">
        <v>787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</row>
    <row r="6" spans="1:26" ht="7.5" customHeight="1">
      <c r="A6" s="532"/>
    </row>
    <row r="7" spans="1:26" ht="9.75" customHeight="1">
      <c r="A7" s="574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2"/>
      <c r="M7" s="512"/>
      <c r="N7" s="512"/>
      <c r="O7" s="512"/>
      <c r="P7" s="512"/>
      <c r="Q7" s="513"/>
    </row>
    <row r="8" spans="1:26" ht="36.75" customHeight="1">
      <c r="A8" s="575" t="s">
        <v>155</v>
      </c>
      <c r="B8" s="523" t="s">
        <v>46</v>
      </c>
      <c r="C8" s="523" t="s">
        <v>52</v>
      </c>
      <c r="D8" s="523" t="s">
        <v>175</v>
      </c>
      <c r="E8" s="523" t="s">
        <v>176</v>
      </c>
      <c r="F8" s="523" t="s">
        <v>177</v>
      </c>
      <c r="G8" s="523" t="s">
        <v>55</v>
      </c>
      <c r="H8" s="523" t="s">
        <v>53</v>
      </c>
      <c r="I8" s="523" t="s">
        <v>54</v>
      </c>
      <c r="J8" s="523" t="s">
        <v>49</v>
      </c>
      <c r="K8" s="523" t="s">
        <v>50</v>
      </c>
      <c r="L8" s="523" t="s">
        <v>56</v>
      </c>
      <c r="M8" s="523" t="s">
        <v>57</v>
      </c>
      <c r="N8" s="523" t="s">
        <v>712</v>
      </c>
      <c r="O8" s="523" t="s">
        <v>584</v>
      </c>
      <c r="P8" s="524" t="s">
        <v>44</v>
      </c>
      <c r="Q8" s="525" t="s">
        <v>11</v>
      </c>
      <c r="Y8" s="403">
        <v>1</v>
      </c>
      <c r="Z8" s="403">
        <v>1</v>
      </c>
    </row>
    <row r="9" spans="1:26" ht="30" customHeight="1">
      <c r="A9" s="576" t="s">
        <v>156</v>
      </c>
      <c r="B9" s="131">
        <v>11093.246160000001</v>
      </c>
      <c r="C9" s="131">
        <v>5198.6572604000003</v>
      </c>
      <c r="D9" s="131">
        <v>8394.0812899999983</v>
      </c>
      <c r="E9" s="131">
        <v>14149.03744</v>
      </c>
      <c r="F9" s="131">
        <v>1827.947864</v>
      </c>
      <c r="G9" s="131">
        <v>19385.557635200003</v>
      </c>
      <c r="H9" s="131">
        <v>7596.8254302000005</v>
      </c>
      <c r="I9" s="131">
        <v>10.843</v>
      </c>
      <c r="J9" s="131">
        <v>0</v>
      </c>
      <c r="K9" s="131">
        <v>0</v>
      </c>
      <c r="L9" s="131">
        <v>1.7849999999999999</v>
      </c>
      <c r="M9" s="131">
        <v>21.024609999999999</v>
      </c>
      <c r="N9" s="131">
        <v>5389.3552390000004</v>
      </c>
      <c r="O9" s="131">
        <v>2765.2718799999998</v>
      </c>
      <c r="P9" s="131">
        <f t="shared" ref="P9:P27" si="0">SUM(B9:O9)</f>
        <v>75833.632808799986</v>
      </c>
      <c r="Q9" s="132">
        <f>+P9/$P$27</f>
        <v>3.5845487028348219E-3</v>
      </c>
    </row>
    <row r="10" spans="1:26" ht="30" customHeight="1">
      <c r="A10" s="576" t="s">
        <v>157</v>
      </c>
      <c r="B10" s="131">
        <v>0.11884</v>
      </c>
      <c r="C10" s="131">
        <v>97.559820000000002</v>
      </c>
      <c r="D10" s="131">
        <v>118.40175000000001</v>
      </c>
      <c r="E10" s="131">
        <v>252.56764000000001</v>
      </c>
      <c r="F10" s="131">
        <v>5.0197399999999996</v>
      </c>
      <c r="G10" s="131">
        <v>435.75930999999997</v>
      </c>
      <c r="H10" s="131">
        <v>106.16211</v>
      </c>
      <c r="I10" s="131">
        <v>0</v>
      </c>
      <c r="J10" s="131">
        <v>0</v>
      </c>
      <c r="K10" s="131">
        <v>0</v>
      </c>
      <c r="L10" s="131">
        <v>0</v>
      </c>
      <c r="M10" s="131">
        <v>0</v>
      </c>
      <c r="N10" s="131">
        <v>0</v>
      </c>
      <c r="O10" s="131">
        <v>115.8355</v>
      </c>
      <c r="P10" s="131">
        <f t="shared" si="0"/>
        <v>1131.42471</v>
      </c>
      <c r="Q10" s="132">
        <f t="shared" ref="Q10:Q27" si="1">+P10/$P$27</f>
        <v>5.3480847829238296E-5</v>
      </c>
    </row>
    <row r="11" spans="1:26" ht="30" customHeight="1">
      <c r="A11" s="576" t="s">
        <v>158</v>
      </c>
      <c r="B11" s="131">
        <v>43087.050919600006</v>
      </c>
      <c r="C11" s="131">
        <v>49708.052770800001</v>
      </c>
      <c r="D11" s="131">
        <v>174518.90858240001</v>
      </c>
      <c r="E11" s="131">
        <v>54014.448908600003</v>
      </c>
      <c r="F11" s="131">
        <v>257048.8850714</v>
      </c>
      <c r="G11" s="131">
        <v>21483.890361199999</v>
      </c>
      <c r="H11" s="131">
        <v>1374.9978406</v>
      </c>
      <c r="I11" s="131">
        <v>0</v>
      </c>
      <c r="J11" s="131">
        <v>0</v>
      </c>
      <c r="K11" s="131">
        <v>0</v>
      </c>
      <c r="L11" s="131">
        <v>6.86</v>
      </c>
      <c r="M11" s="131">
        <v>25.568210000000001</v>
      </c>
      <c r="N11" s="131">
        <v>6539.9285451999995</v>
      </c>
      <c r="O11" s="131">
        <v>0</v>
      </c>
      <c r="P11" s="131">
        <f t="shared" si="0"/>
        <v>607808.5912098001</v>
      </c>
      <c r="Q11" s="132">
        <f t="shared" si="1"/>
        <v>2.8730253536530082E-2</v>
      </c>
    </row>
    <row r="12" spans="1:26" ht="30" customHeight="1">
      <c r="A12" s="576" t="s">
        <v>159</v>
      </c>
      <c r="B12" s="131">
        <v>8398.415289999999</v>
      </c>
      <c r="C12" s="131">
        <v>3196.0489500000003</v>
      </c>
      <c r="D12" s="131">
        <v>26901.71429</v>
      </c>
      <c r="E12" s="131">
        <v>78367.332561599993</v>
      </c>
      <c r="F12" s="131">
        <v>430771.89244739997</v>
      </c>
      <c r="G12" s="131">
        <v>1006.1735</v>
      </c>
      <c r="H12" s="131">
        <v>589.08620999999994</v>
      </c>
      <c r="I12" s="131">
        <v>0</v>
      </c>
      <c r="J12" s="131">
        <v>0</v>
      </c>
      <c r="K12" s="131">
        <v>0</v>
      </c>
      <c r="L12" s="131">
        <v>0</v>
      </c>
      <c r="M12" s="131">
        <v>168.23357999999999</v>
      </c>
      <c r="N12" s="131">
        <v>46.422280000000001</v>
      </c>
      <c r="O12" s="131">
        <v>580.77406999999994</v>
      </c>
      <c r="P12" s="131">
        <f t="shared" si="0"/>
        <v>550026.09317900008</v>
      </c>
      <c r="Q12" s="132">
        <f t="shared" si="1"/>
        <v>2.599895647622593E-2</v>
      </c>
    </row>
    <row r="13" spans="1:26" ht="30" customHeight="1">
      <c r="A13" s="576" t="s">
        <v>160</v>
      </c>
      <c r="B13" s="131">
        <v>332975.21800379996</v>
      </c>
      <c r="C13" s="131">
        <v>33730.319653999999</v>
      </c>
      <c r="D13" s="131">
        <v>55606.316678999996</v>
      </c>
      <c r="E13" s="131">
        <v>407451.66880080005</v>
      </c>
      <c r="F13" s="131">
        <v>136534.69537999999</v>
      </c>
      <c r="G13" s="131">
        <v>24780.157064800002</v>
      </c>
      <c r="H13" s="131">
        <v>31199.110241999999</v>
      </c>
      <c r="I13" s="131">
        <v>6.86</v>
      </c>
      <c r="J13" s="131">
        <v>690.56462999999997</v>
      </c>
      <c r="K13" s="131">
        <v>41308.921000000002</v>
      </c>
      <c r="L13" s="131">
        <v>11197.813310000001</v>
      </c>
      <c r="M13" s="131">
        <v>4231.1144038000002</v>
      </c>
      <c r="N13" s="131">
        <v>38115.199395999996</v>
      </c>
      <c r="O13" s="131">
        <v>16358.00971</v>
      </c>
      <c r="P13" s="131">
        <f t="shared" si="0"/>
        <v>1134185.9682742001</v>
      </c>
      <c r="Q13" s="132">
        <f t="shared" si="1"/>
        <v>5.3611368607399242E-2</v>
      </c>
    </row>
    <row r="14" spans="1:26" ht="30" customHeight="1">
      <c r="A14" s="576" t="s">
        <v>161</v>
      </c>
      <c r="B14" s="131">
        <v>173061.4209536</v>
      </c>
      <c r="C14" s="131">
        <v>75921.905979399991</v>
      </c>
      <c r="D14" s="131">
        <v>32180.811679999999</v>
      </c>
      <c r="E14" s="131">
        <v>7055.62003</v>
      </c>
      <c r="F14" s="131">
        <v>94956.226165600005</v>
      </c>
      <c r="G14" s="131">
        <v>41751.8243152</v>
      </c>
      <c r="H14" s="131">
        <v>2332.4896600000002</v>
      </c>
      <c r="I14" s="131">
        <v>0</v>
      </c>
      <c r="J14" s="131">
        <v>82.44</v>
      </c>
      <c r="K14" s="131">
        <v>0</v>
      </c>
      <c r="L14" s="131">
        <v>0</v>
      </c>
      <c r="M14" s="131">
        <v>713.33434</v>
      </c>
      <c r="N14" s="131">
        <v>646.29678999999999</v>
      </c>
      <c r="O14" s="131">
        <v>4.22173</v>
      </c>
      <c r="P14" s="131">
        <f t="shared" si="0"/>
        <v>428706.59164379997</v>
      </c>
      <c r="Q14" s="132">
        <f t="shared" si="1"/>
        <v>2.0264355010501289E-2</v>
      </c>
    </row>
    <row r="15" spans="1:26" ht="30" customHeight="1">
      <c r="A15" s="576" t="s">
        <v>102</v>
      </c>
      <c r="B15" s="131">
        <v>939090.94042859995</v>
      </c>
      <c r="C15" s="131">
        <v>293094.36509879999</v>
      </c>
      <c r="D15" s="131">
        <v>147164.59882319998</v>
      </c>
      <c r="E15" s="131">
        <v>2046031.0025418</v>
      </c>
      <c r="F15" s="131">
        <v>191237.69486280001</v>
      </c>
      <c r="G15" s="131">
        <v>189366.13059859999</v>
      </c>
      <c r="H15" s="131">
        <v>150625.1952558</v>
      </c>
      <c r="I15" s="131">
        <v>216.63327999999998</v>
      </c>
      <c r="J15" s="131">
        <v>887.36698339999998</v>
      </c>
      <c r="K15" s="131">
        <v>0</v>
      </c>
      <c r="L15" s="131">
        <v>20162.891379999997</v>
      </c>
      <c r="M15" s="131">
        <v>347293.71799099998</v>
      </c>
      <c r="N15" s="131">
        <v>151663.2402074</v>
      </c>
      <c r="O15" s="131">
        <v>9864.8805600000014</v>
      </c>
      <c r="P15" s="131">
        <f t="shared" si="0"/>
        <v>4486698.6580114011</v>
      </c>
      <c r="Q15" s="132">
        <f t="shared" si="1"/>
        <v>0.21207990780469643</v>
      </c>
    </row>
    <row r="16" spans="1:26" ht="30" customHeight="1">
      <c r="A16" s="576" t="s">
        <v>162</v>
      </c>
      <c r="B16" s="131">
        <v>146342.30951359999</v>
      </c>
      <c r="C16" s="131">
        <v>33311.658517199998</v>
      </c>
      <c r="D16" s="131">
        <v>124676.50752699999</v>
      </c>
      <c r="E16" s="131">
        <v>499584.16302759998</v>
      </c>
      <c r="F16" s="131">
        <v>153735.4839318</v>
      </c>
      <c r="G16" s="131">
        <v>71568.316641199999</v>
      </c>
      <c r="H16" s="131">
        <v>37158.603710399999</v>
      </c>
      <c r="I16" s="131">
        <v>76.312950000000001</v>
      </c>
      <c r="J16" s="131">
        <v>646.35584840000001</v>
      </c>
      <c r="K16" s="131">
        <v>0</v>
      </c>
      <c r="L16" s="131">
        <v>9849.6557100000009</v>
      </c>
      <c r="M16" s="131">
        <v>8069.6275213999998</v>
      </c>
      <c r="N16" s="131">
        <v>87026.571482999992</v>
      </c>
      <c r="O16" s="131">
        <v>73833.563500000004</v>
      </c>
      <c r="P16" s="131">
        <f t="shared" si="0"/>
        <v>1245879.1298815999</v>
      </c>
      <c r="Q16" s="132">
        <f t="shared" si="1"/>
        <v>5.8890946582580525E-2</v>
      </c>
    </row>
    <row r="17" spans="1:23" ht="30" customHeight="1">
      <c r="A17" s="576" t="s">
        <v>163</v>
      </c>
      <c r="B17" s="131">
        <v>10924.4101252</v>
      </c>
      <c r="C17" s="131">
        <v>1136.8456258000001</v>
      </c>
      <c r="D17" s="131">
        <v>5495.5917663999999</v>
      </c>
      <c r="E17" s="131">
        <v>7497.5326501999998</v>
      </c>
      <c r="F17" s="131">
        <v>1381.178514</v>
      </c>
      <c r="G17" s="131">
        <v>3539.6785627999998</v>
      </c>
      <c r="H17" s="131">
        <v>4232.2779252</v>
      </c>
      <c r="I17" s="131">
        <v>0.35499999999999998</v>
      </c>
      <c r="J17" s="131">
        <v>4.9800000000000004</v>
      </c>
      <c r="K17" s="131">
        <v>0</v>
      </c>
      <c r="L17" s="131">
        <v>539.72281000000009</v>
      </c>
      <c r="M17" s="131">
        <v>805.79535999999996</v>
      </c>
      <c r="N17" s="131">
        <v>2158.6263386000001</v>
      </c>
      <c r="O17" s="131">
        <v>11669.02857</v>
      </c>
      <c r="P17" s="131">
        <f t="shared" si="0"/>
        <v>49386.023248199999</v>
      </c>
      <c r="Q17" s="132">
        <f t="shared" si="1"/>
        <v>2.3344075579083022E-3</v>
      </c>
    </row>
    <row r="18" spans="1:23" ht="30" customHeight="1">
      <c r="A18" s="576" t="s">
        <v>164</v>
      </c>
      <c r="B18" s="131">
        <v>28467.5038112</v>
      </c>
      <c r="C18" s="131">
        <v>31883.3077878</v>
      </c>
      <c r="D18" s="131">
        <v>87589.634132000007</v>
      </c>
      <c r="E18" s="131">
        <v>159094.40626640001</v>
      </c>
      <c r="F18" s="131">
        <v>25411.018482799998</v>
      </c>
      <c r="G18" s="131">
        <v>8624.16921</v>
      </c>
      <c r="H18" s="131">
        <v>8043.9291544000007</v>
      </c>
      <c r="I18" s="131">
        <v>0</v>
      </c>
      <c r="J18" s="131">
        <v>372.17988000000003</v>
      </c>
      <c r="K18" s="131">
        <v>0</v>
      </c>
      <c r="L18" s="131">
        <v>1211.505275</v>
      </c>
      <c r="M18" s="131">
        <v>2656.27405</v>
      </c>
      <c r="N18" s="131">
        <v>6152.8664019999997</v>
      </c>
      <c r="O18" s="131">
        <v>9691.5738399999991</v>
      </c>
      <c r="P18" s="131">
        <f t="shared" si="0"/>
        <v>369198.36829160014</v>
      </c>
      <c r="Q18" s="132">
        <f t="shared" si="1"/>
        <v>1.7451485351956071E-2</v>
      </c>
    </row>
    <row r="19" spans="1:23" ht="30" customHeight="1">
      <c r="A19" s="576" t="s">
        <v>165</v>
      </c>
      <c r="B19" s="131">
        <v>2449384.5989064001</v>
      </c>
      <c r="C19" s="131">
        <v>894018.5153492</v>
      </c>
      <c r="D19" s="131">
        <v>2955520.6875352003</v>
      </c>
      <c r="E19" s="131">
        <v>178069.0767802</v>
      </c>
      <c r="F19" s="131">
        <v>153018.70118399998</v>
      </c>
      <c r="G19" s="131">
        <v>32911.520953799998</v>
      </c>
      <c r="H19" s="131">
        <v>23564.977732200001</v>
      </c>
      <c r="I19" s="131">
        <v>0</v>
      </c>
      <c r="J19" s="131">
        <v>68312.0586128</v>
      </c>
      <c r="K19" s="131">
        <v>189878.6721926</v>
      </c>
      <c r="L19" s="131">
        <v>9500</v>
      </c>
      <c r="M19" s="131">
        <v>6045.2326900000007</v>
      </c>
      <c r="N19" s="131">
        <v>2930.3194100000001</v>
      </c>
      <c r="O19" s="131">
        <v>2521.4420399999999</v>
      </c>
      <c r="P19" s="131">
        <f t="shared" si="0"/>
        <v>6965675.8033863995</v>
      </c>
      <c r="Q19" s="132">
        <f t="shared" si="1"/>
        <v>0.32925765574689919</v>
      </c>
    </row>
    <row r="20" spans="1:23" ht="30" customHeight="1">
      <c r="A20" s="576" t="s">
        <v>166</v>
      </c>
      <c r="B20" s="131">
        <v>102961.6673786</v>
      </c>
      <c r="C20" s="131">
        <v>22153.065622599999</v>
      </c>
      <c r="D20" s="131">
        <v>144168.77175040002</v>
      </c>
      <c r="E20" s="131">
        <v>2724952.6975872</v>
      </c>
      <c r="F20" s="131">
        <v>1468053.0265220001</v>
      </c>
      <c r="G20" s="131">
        <v>44329.578599</v>
      </c>
      <c r="H20" s="131">
        <v>62641.663206200006</v>
      </c>
      <c r="I20" s="131">
        <v>0</v>
      </c>
      <c r="J20" s="131">
        <v>2259.0671382</v>
      </c>
      <c r="K20" s="131">
        <v>0</v>
      </c>
      <c r="L20" s="131">
        <v>3346.1770999999999</v>
      </c>
      <c r="M20" s="131">
        <v>6468.1710199999998</v>
      </c>
      <c r="N20" s="131">
        <v>50559.580345800001</v>
      </c>
      <c r="O20" s="131">
        <v>2993.60646</v>
      </c>
      <c r="P20" s="131">
        <f t="shared" si="0"/>
        <v>4634887.0727300011</v>
      </c>
      <c r="Q20" s="132">
        <f t="shared" si="1"/>
        <v>0.21908456484247804</v>
      </c>
    </row>
    <row r="21" spans="1:23" ht="30" customHeight="1">
      <c r="A21" s="576" t="s">
        <v>167</v>
      </c>
      <c r="B21" s="131">
        <v>1083.95902</v>
      </c>
      <c r="C21" s="131">
        <v>8389.3978893999993</v>
      </c>
      <c r="D21" s="131">
        <v>50672.122350000005</v>
      </c>
      <c r="E21" s="131">
        <v>6600.3571994000004</v>
      </c>
      <c r="F21" s="131">
        <v>2917.0905824000001</v>
      </c>
      <c r="G21" s="131">
        <v>3814.9765200000002</v>
      </c>
      <c r="H21" s="131">
        <v>1999.7991012</v>
      </c>
      <c r="I21" s="131">
        <v>0</v>
      </c>
      <c r="J21" s="131">
        <v>0</v>
      </c>
      <c r="K21" s="131">
        <v>0</v>
      </c>
      <c r="L21" s="131">
        <v>241</v>
      </c>
      <c r="M21" s="131">
        <v>90.816630000000004</v>
      </c>
      <c r="N21" s="131">
        <v>168.91183999999998</v>
      </c>
      <c r="O21" s="131">
        <v>93.631799999999998</v>
      </c>
      <c r="P21" s="131">
        <f t="shared" si="0"/>
        <v>76072.062932399989</v>
      </c>
      <c r="Q21" s="132">
        <f t="shared" si="1"/>
        <v>3.595818957979027E-3</v>
      </c>
    </row>
    <row r="22" spans="1:23" ht="30" customHeight="1">
      <c r="A22" s="576" t="s">
        <v>168</v>
      </c>
      <c r="B22" s="131">
        <v>4189.4357900000005</v>
      </c>
      <c r="C22" s="131">
        <v>2400.5121216000002</v>
      </c>
      <c r="D22" s="131">
        <v>873.09302000000002</v>
      </c>
      <c r="E22" s="131">
        <v>8021.5204999999996</v>
      </c>
      <c r="F22" s="131">
        <v>2314.8586557999997</v>
      </c>
      <c r="G22" s="131">
        <v>4831.77063</v>
      </c>
      <c r="H22" s="131">
        <v>2034.3080405999999</v>
      </c>
      <c r="I22" s="131">
        <v>0</v>
      </c>
      <c r="J22" s="131">
        <v>0</v>
      </c>
      <c r="K22" s="131">
        <v>0</v>
      </c>
      <c r="L22" s="131">
        <v>6.86</v>
      </c>
      <c r="M22" s="131">
        <v>123.27685000000001</v>
      </c>
      <c r="N22" s="131">
        <v>425.72346999999996</v>
      </c>
      <c r="O22" s="131">
        <v>132.07643999999999</v>
      </c>
      <c r="P22" s="131">
        <f t="shared" si="0"/>
        <v>25353.435517999998</v>
      </c>
      <c r="Q22" s="132">
        <f t="shared" si="1"/>
        <v>1.1984210835262413E-3</v>
      </c>
    </row>
    <row r="23" spans="1:23" ht="30" customHeight="1">
      <c r="A23" s="576" t="s">
        <v>169</v>
      </c>
      <c r="B23" s="131">
        <v>77437.825148599994</v>
      </c>
      <c r="C23" s="131">
        <v>130587.40258540001</v>
      </c>
      <c r="D23" s="131">
        <v>113858.1851704</v>
      </c>
      <c r="E23" s="131">
        <v>35833.824988799999</v>
      </c>
      <c r="F23" s="131">
        <v>62394.661456399997</v>
      </c>
      <c r="G23" s="131">
        <v>11136.182659800001</v>
      </c>
      <c r="H23" s="131">
        <v>17476.7546716</v>
      </c>
      <c r="I23" s="131">
        <v>0</v>
      </c>
      <c r="J23" s="131">
        <v>78.787999999999997</v>
      </c>
      <c r="K23" s="131">
        <v>0</v>
      </c>
      <c r="L23" s="131">
        <v>347.11565000000002</v>
      </c>
      <c r="M23" s="131">
        <v>5863.0756500000007</v>
      </c>
      <c r="N23" s="131">
        <v>1707.7468000000001</v>
      </c>
      <c r="O23" s="131">
        <v>3764.54412</v>
      </c>
      <c r="P23" s="131">
        <f t="shared" si="0"/>
        <v>460486.10690100002</v>
      </c>
      <c r="Q23" s="132">
        <f t="shared" si="1"/>
        <v>2.1766527806035579E-2</v>
      </c>
    </row>
    <row r="24" spans="1:23" ht="30" customHeight="1">
      <c r="A24" s="576" t="s">
        <v>170</v>
      </c>
      <c r="B24" s="131">
        <v>13.72</v>
      </c>
      <c r="C24" s="131">
        <v>0</v>
      </c>
      <c r="D24" s="131">
        <v>91.005740000000003</v>
      </c>
      <c r="E24" s="131">
        <v>38.480870000000003</v>
      </c>
      <c r="F24" s="131">
        <v>69.047190000000001</v>
      </c>
      <c r="G24" s="131">
        <v>22.91432</v>
      </c>
      <c r="H24" s="131">
        <v>0</v>
      </c>
      <c r="I24" s="131">
        <v>0</v>
      </c>
      <c r="J24" s="131">
        <v>0</v>
      </c>
      <c r="K24" s="131">
        <v>0</v>
      </c>
      <c r="L24" s="131">
        <v>0</v>
      </c>
      <c r="M24" s="131">
        <v>61.079106399999993</v>
      </c>
      <c r="N24" s="131">
        <v>0</v>
      </c>
      <c r="O24" s="131">
        <v>0</v>
      </c>
      <c r="P24" s="131">
        <f t="shared" si="0"/>
        <v>296.24722639999999</v>
      </c>
      <c r="Q24" s="132">
        <f t="shared" si="1"/>
        <v>1.4003187923067638E-5</v>
      </c>
    </row>
    <row r="25" spans="1:23" ht="30" customHeight="1">
      <c r="A25" s="576" t="s">
        <v>171</v>
      </c>
      <c r="B25" s="131">
        <v>175.40786</v>
      </c>
      <c r="C25" s="131">
        <v>226.78258679999999</v>
      </c>
      <c r="D25" s="131">
        <v>1187.79033</v>
      </c>
      <c r="E25" s="131">
        <v>1990.2356499999999</v>
      </c>
      <c r="F25" s="131">
        <v>619.70004000000006</v>
      </c>
      <c r="G25" s="131">
        <v>490.49052</v>
      </c>
      <c r="H25" s="131">
        <v>226.73520000000002</v>
      </c>
      <c r="I25" s="131">
        <v>0</v>
      </c>
      <c r="J25" s="131">
        <v>0</v>
      </c>
      <c r="K25" s="131">
        <v>0</v>
      </c>
      <c r="L25" s="131">
        <v>0</v>
      </c>
      <c r="M25" s="131">
        <v>0</v>
      </c>
      <c r="N25" s="131">
        <v>0</v>
      </c>
      <c r="O25" s="131">
        <v>0</v>
      </c>
      <c r="P25" s="131">
        <f t="shared" si="0"/>
        <v>4917.1421867999998</v>
      </c>
      <c r="Q25" s="132">
        <f t="shared" si="1"/>
        <v>2.3242636538049343E-4</v>
      </c>
    </row>
    <row r="26" spans="1:23" s="157" customFormat="1" ht="39" customHeight="1">
      <c r="A26" s="577" t="s">
        <v>172</v>
      </c>
      <c r="B26" s="156">
        <v>2113.9172200000003</v>
      </c>
      <c r="C26" s="156">
        <v>1736.4779122</v>
      </c>
      <c r="D26" s="156">
        <v>11260.38869</v>
      </c>
      <c r="E26" s="156">
        <v>7756.63969</v>
      </c>
      <c r="F26" s="156">
        <v>12836.999965199999</v>
      </c>
      <c r="G26" s="156">
        <v>1511.9595099999999</v>
      </c>
      <c r="H26" s="156">
        <v>1696.6001773999999</v>
      </c>
      <c r="I26" s="156">
        <v>0</v>
      </c>
      <c r="J26" s="156">
        <v>0</v>
      </c>
      <c r="K26" s="156">
        <v>0</v>
      </c>
      <c r="L26" s="156">
        <v>0</v>
      </c>
      <c r="M26" s="156">
        <v>42.907890000000002</v>
      </c>
      <c r="N26" s="156">
        <v>156.14389000000003</v>
      </c>
      <c r="O26" s="156">
        <v>44.445749999999997</v>
      </c>
      <c r="P26" s="156">
        <f t="shared" si="0"/>
        <v>39156.480694800004</v>
      </c>
      <c r="Q26" s="517">
        <f t="shared" si="1"/>
        <v>1.85087153131657E-3</v>
      </c>
    </row>
    <row r="27" spans="1:23" ht="23.25" customHeight="1">
      <c r="A27" s="578" t="s">
        <v>178</v>
      </c>
      <c r="B27" s="526">
        <f>SUM(B9:B26)</f>
        <v>4330801.1653691996</v>
      </c>
      <c r="C27" s="526">
        <f t="shared" ref="C27:O27" si="2">SUM(C9:C26)</f>
        <v>1586790.8755313999</v>
      </c>
      <c r="D27" s="526">
        <f t="shared" si="2"/>
        <v>3940278.6111059999</v>
      </c>
      <c r="E27" s="526">
        <f t="shared" si="2"/>
        <v>6236760.6131325997</v>
      </c>
      <c r="F27" s="526">
        <f t="shared" si="2"/>
        <v>2995134.1280556004</v>
      </c>
      <c r="G27" s="526">
        <f t="shared" si="2"/>
        <v>480991.0509116</v>
      </c>
      <c r="H27" s="526">
        <f t="shared" si="2"/>
        <v>352899.51566779998</v>
      </c>
      <c r="I27" s="526">
        <f t="shared" si="2"/>
        <v>311.00423000000001</v>
      </c>
      <c r="J27" s="526">
        <f t="shared" si="2"/>
        <v>73333.8010928</v>
      </c>
      <c r="K27" s="526">
        <f t="shared" si="2"/>
        <v>231187.5931926</v>
      </c>
      <c r="L27" s="526">
        <f>SUM(L9:L26)</f>
        <v>56411.386235000005</v>
      </c>
      <c r="M27" s="526">
        <f>SUM(M9:M26)</f>
        <v>382679.24990260002</v>
      </c>
      <c r="N27" s="526">
        <f>SUM(N9:N26)</f>
        <v>353686.9324370001</v>
      </c>
      <c r="O27" s="526">
        <f t="shared" si="2"/>
        <v>134432.90596999999</v>
      </c>
      <c r="P27" s="526">
        <f t="shared" si="0"/>
        <v>21155698.832834199</v>
      </c>
      <c r="Q27" s="345">
        <f t="shared" si="1"/>
        <v>1</v>
      </c>
    </row>
    <row r="28" spans="1:23" ht="30.75" customHeight="1">
      <c r="A28" s="579" t="s">
        <v>173</v>
      </c>
      <c r="B28" s="132">
        <f t="shared" ref="B28:P28" si="3">+B27/$P$27</f>
        <v>0.20471085354305019</v>
      </c>
      <c r="C28" s="132">
        <f t="shared" si="3"/>
        <v>7.5005363238989708E-2</v>
      </c>
      <c r="D28" s="132">
        <f t="shared" si="3"/>
        <v>0.18625140404204393</v>
      </c>
      <c r="E28" s="132">
        <f t="shared" si="3"/>
        <v>0.29480286434466463</v>
      </c>
      <c r="F28" s="132">
        <f t="shared" si="3"/>
        <v>0.14157575940753486</v>
      </c>
      <c r="G28" s="132">
        <f t="shared" si="3"/>
        <v>2.2735767544822923E-2</v>
      </c>
      <c r="H28" s="132">
        <f t="shared" si="3"/>
        <v>1.6681061611639635E-2</v>
      </c>
      <c r="I28" s="132">
        <f t="shared" si="3"/>
        <v>1.4700730637993073E-5</v>
      </c>
      <c r="J28" s="132">
        <f t="shared" si="3"/>
        <v>3.4663851887976405E-3</v>
      </c>
      <c r="K28" s="132">
        <f t="shared" si="3"/>
        <v>1.092791096240181E-2</v>
      </c>
      <c r="L28" s="132">
        <f t="shared" si="3"/>
        <v>2.6664865425030564E-3</v>
      </c>
      <c r="M28" s="132">
        <f t="shared" si="3"/>
        <v>1.8088707583068436E-2</v>
      </c>
      <c r="N28" s="132">
        <f>+N27/$P$27</f>
        <v>1.67182816900413E-2</v>
      </c>
      <c r="O28" s="132">
        <f t="shared" si="3"/>
        <v>6.354453569803924E-3</v>
      </c>
      <c r="P28" s="132">
        <f t="shared" si="3"/>
        <v>1</v>
      </c>
      <c r="Q28" s="132"/>
    </row>
    <row r="29" spans="1:23" ht="9" customHeight="1" thickBot="1">
      <c r="A29" s="580"/>
      <c r="B29" s="527"/>
      <c r="C29" s="162"/>
      <c r="D29" s="162"/>
      <c r="E29" s="162"/>
      <c r="F29" s="162"/>
      <c r="G29" s="162"/>
      <c r="H29" s="528"/>
      <c r="I29" s="528"/>
      <c r="J29" s="528"/>
      <c r="K29" s="528"/>
      <c r="L29" s="528"/>
      <c r="M29" s="528"/>
      <c r="N29" s="528"/>
      <c r="O29" s="528"/>
      <c r="P29" s="528"/>
      <c r="Q29" s="529"/>
    </row>
    <row r="30" spans="1:23" ht="15" customHeight="1" thickTop="1">
      <c r="A30" s="586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  <c r="Q30" s="165"/>
    </row>
    <row r="31" spans="1:23">
      <c r="A31" s="702" t="s">
        <v>789</v>
      </c>
      <c r="B31" s="702"/>
      <c r="C31" s="702"/>
      <c r="D31" s="702"/>
      <c r="E31" s="702"/>
      <c r="F31" s="702"/>
      <c r="G31" s="18"/>
      <c r="H31" s="519"/>
      <c r="I31" s="519"/>
      <c r="J31" s="519"/>
      <c r="K31" s="519"/>
      <c r="L31" s="519"/>
      <c r="M31" s="519"/>
      <c r="N31" s="519"/>
      <c r="O31" s="519"/>
      <c r="P31" s="519"/>
      <c r="Q31" s="165"/>
    </row>
    <row r="32" spans="1:23" ht="15" customHeight="1">
      <c r="A32" s="583"/>
      <c r="C32" s="18"/>
      <c r="D32" s="18"/>
      <c r="E32" s="18"/>
      <c r="F32" s="18"/>
      <c r="G32" s="18"/>
      <c r="H32" s="519"/>
      <c r="I32" s="519"/>
      <c r="J32" s="519"/>
      <c r="K32" s="519"/>
      <c r="L32" s="519"/>
      <c r="M32" s="519"/>
      <c r="N32" s="519"/>
      <c r="O32" s="519"/>
      <c r="P32" s="519"/>
      <c r="Q32" s="165"/>
      <c r="R32" s="167"/>
      <c r="S32" s="17"/>
      <c r="T32" s="17"/>
      <c r="U32" s="17"/>
      <c r="V32" s="17"/>
      <c r="W32" s="17"/>
    </row>
    <row r="33" spans="1:17" ht="9" customHeight="1">
      <c r="A33" s="533"/>
      <c r="C33" s="18"/>
      <c r="D33" s="18"/>
      <c r="E33" s="18"/>
      <c r="F33" s="18"/>
      <c r="G33" s="18"/>
      <c r="H33" s="519"/>
      <c r="I33" s="519"/>
      <c r="J33" s="519"/>
      <c r="K33" s="519"/>
      <c r="L33" s="519"/>
      <c r="M33" s="519"/>
      <c r="N33" s="519"/>
      <c r="O33" s="519"/>
      <c r="P33" s="519"/>
      <c r="Q33" s="165"/>
    </row>
    <row r="34" spans="1:17" ht="9" customHeight="1">
      <c r="A34" s="536"/>
      <c r="C34" s="18"/>
      <c r="D34" s="18"/>
      <c r="E34" s="18"/>
      <c r="F34" s="18"/>
      <c r="G34" s="18"/>
      <c r="H34" s="519"/>
      <c r="I34" s="519"/>
      <c r="J34" s="519"/>
      <c r="K34" s="519"/>
      <c r="L34" s="519"/>
      <c r="M34" s="519"/>
      <c r="N34" s="519"/>
      <c r="O34" s="519"/>
      <c r="P34" s="519"/>
      <c r="Q34" s="165"/>
    </row>
    <row r="35" spans="1:17" ht="9" customHeight="1">
      <c r="A35" s="533"/>
      <c r="C35" s="18"/>
      <c r="D35" s="18"/>
      <c r="E35" s="18"/>
      <c r="F35" s="18"/>
      <c r="G35" s="18"/>
      <c r="H35" s="519"/>
      <c r="I35" s="519"/>
      <c r="J35" s="519"/>
      <c r="K35" s="519"/>
      <c r="L35" s="519"/>
      <c r="M35" s="519"/>
      <c r="N35" s="519"/>
      <c r="O35" s="519"/>
      <c r="P35" s="519"/>
      <c r="Q35" s="165"/>
    </row>
    <row r="36" spans="1:17" ht="9" customHeight="1">
      <c r="A36" s="533"/>
      <c r="C36" s="18"/>
      <c r="D36" s="18"/>
      <c r="E36" s="18"/>
      <c r="F36" s="18"/>
      <c r="G36" s="18"/>
      <c r="H36" s="519"/>
      <c r="I36" s="519"/>
      <c r="J36" s="519"/>
      <c r="K36" s="519"/>
      <c r="L36" s="519"/>
      <c r="M36" s="519"/>
      <c r="N36" s="519"/>
      <c r="O36" s="519"/>
      <c r="P36" s="519"/>
      <c r="Q36" s="165"/>
    </row>
    <row r="37" spans="1:17" ht="9" customHeight="1">
      <c r="A37" s="533"/>
      <c r="B37" s="531"/>
      <c r="C37" s="18"/>
      <c r="D37" s="18"/>
      <c r="E37" s="18"/>
      <c r="F37" s="18"/>
      <c r="G37" s="18"/>
      <c r="H37" s="519"/>
      <c r="I37" s="519"/>
      <c r="J37" s="519"/>
      <c r="K37" s="519"/>
      <c r="L37" s="519"/>
      <c r="M37" s="519"/>
      <c r="N37" s="519"/>
      <c r="O37" s="519"/>
      <c r="P37" s="519"/>
      <c r="Q37" s="165"/>
    </row>
    <row r="38" spans="1:17" ht="9" customHeight="1">
      <c r="A38" s="533"/>
      <c r="B38" s="531"/>
      <c r="C38" s="18"/>
      <c r="D38" s="18"/>
      <c r="E38" s="18"/>
      <c r="F38" s="18"/>
      <c r="G38" s="18"/>
      <c r="H38" s="519"/>
      <c r="I38" s="519"/>
      <c r="J38" s="519"/>
      <c r="K38" s="519"/>
      <c r="L38" s="519"/>
      <c r="M38" s="519"/>
      <c r="N38" s="519"/>
      <c r="O38" s="519"/>
      <c r="P38" s="519"/>
      <c r="Q38" s="165"/>
    </row>
    <row r="39" spans="1:17" ht="9" customHeight="1">
      <c r="A39" s="533"/>
      <c r="B39" s="531"/>
      <c r="C39" s="18"/>
      <c r="D39" s="18"/>
      <c r="E39" s="18"/>
      <c r="F39" s="18"/>
      <c r="G39" s="18"/>
      <c r="H39" s="519"/>
      <c r="I39" s="519"/>
      <c r="J39" s="519"/>
      <c r="K39" s="519"/>
      <c r="L39" s="519"/>
      <c r="M39" s="519"/>
      <c r="N39" s="519"/>
      <c r="O39" s="519"/>
      <c r="P39" s="519"/>
      <c r="Q39" s="165"/>
    </row>
    <row r="40" spans="1:17" ht="9" customHeight="1">
      <c r="A40" s="143"/>
      <c r="B40" s="531"/>
      <c r="C40" s="18"/>
      <c r="D40" s="18"/>
      <c r="E40" s="18"/>
      <c r="F40" s="18"/>
      <c r="G40" s="18"/>
      <c r="H40" s="519"/>
      <c r="I40" s="519"/>
      <c r="J40" s="519"/>
      <c r="K40" s="519"/>
      <c r="L40" s="519"/>
      <c r="M40" s="519"/>
      <c r="N40" s="519"/>
      <c r="O40" s="519"/>
      <c r="P40" s="519"/>
      <c r="Q40" s="165"/>
    </row>
    <row r="41" spans="1:17" ht="9" customHeight="1">
      <c r="A41" s="533"/>
      <c r="B41" s="531"/>
      <c r="C41" s="18"/>
      <c r="D41" s="18"/>
      <c r="E41" s="18"/>
      <c r="F41" s="18"/>
      <c r="G41" s="18"/>
      <c r="H41" s="519"/>
      <c r="I41" s="519"/>
      <c r="J41" s="519"/>
      <c r="K41" s="519"/>
      <c r="L41" s="519"/>
      <c r="M41" s="519"/>
      <c r="N41" s="519"/>
      <c r="O41" s="519"/>
      <c r="P41" s="519"/>
      <c r="Q41" s="165"/>
    </row>
    <row r="42" spans="1:17" ht="9" customHeight="1">
      <c r="A42" s="533"/>
      <c r="B42" s="531"/>
      <c r="C42" s="18"/>
      <c r="D42" s="18"/>
      <c r="E42" s="18"/>
      <c r="F42" s="18"/>
      <c r="G42" s="18"/>
      <c r="H42" s="519"/>
      <c r="I42" s="519"/>
      <c r="J42" s="519"/>
      <c r="K42" s="519"/>
      <c r="L42" s="519"/>
      <c r="M42" s="519"/>
      <c r="N42" s="519"/>
      <c r="O42" s="519"/>
      <c r="P42" s="519"/>
      <c r="Q42" s="165"/>
    </row>
    <row r="43" spans="1:17" ht="9" customHeight="1">
      <c r="A43" s="533"/>
      <c r="B43" s="531"/>
      <c r="C43" s="18"/>
      <c r="D43" s="18"/>
      <c r="E43" s="18"/>
      <c r="F43" s="18"/>
      <c r="G43" s="18"/>
      <c r="H43" s="519"/>
      <c r="I43" s="519"/>
      <c r="J43" s="519"/>
      <c r="K43" s="519"/>
      <c r="L43" s="519"/>
      <c r="M43" s="519"/>
      <c r="N43" s="519"/>
      <c r="O43" s="519"/>
      <c r="P43" s="519"/>
      <c r="Q43" s="165"/>
    </row>
    <row r="44" spans="1:17" ht="9" customHeight="1">
      <c r="A44" s="533"/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165"/>
    </row>
    <row r="45" spans="1:17" ht="9" customHeight="1">
      <c r="A45" s="533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165"/>
    </row>
    <row r="46" spans="1:17" ht="9" customHeight="1">
      <c r="A46" s="143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165"/>
    </row>
    <row r="47" spans="1:17" ht="9" customHeight="1">
      <c r="A47" s="533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165"/>
    </row>
    <row r="48" spans="1:17" ht="9" customHeight="1">
      <c r="A48" s="533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165"/>
    </row>
    <row r="49" spans="1:17" ht="9" customHeight="1">
      <c r="A49" s="533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165"/>
    </row>
    <row r="50" spans="1:17" ht="9" customHeight="1">
      <c r="A50" s="533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165"/>
    </row>
    <row r="51" spans="1:17" ht="9" customHeight="1">
      <c r="A51" s="533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165"/>
    </row>
    <row r="52" spans="1:17" ht="9" customHeight="1">
      <c r="A52" s="143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165"/>
    </row>
    <row r="53" spans="1:17" ht="9" customHeight="1">
      <c r="A53" s="533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165"/>
    </row>
    <row r="54" spans="1:17" ht="9" customHeight="1">
      <c r="A54" s="533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165"/>
    </row>
    <row r="55" spans="1:17" ht="9" customHeight="1">
      <c r="A55" s="533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165"/>
    </row>
    <row r="56" spans="1:17" ht="9" customHeight="1">
      <c r="A56" s="533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165"/>
    </row>
    <row r="57" spans="1:17" ht="9" customHeight="1">
      <c r="A57" s="143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165"/>
    </row>
    <row r="58" spans="1:17" ht="9" customHeight="1">
      <c r="A58" s="534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165"/>
    </row>
    <row r="59" spans="1:17" ht="9" customHeight="1">
      <c r="A59" s="534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165"/>
    </row>
    <row r="60" spans="1:17" ht="9" customHeight="1">
      <c r="A60" s="534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165"/>
    </row>
    <row r="61" spans="1:17" ht="9" customHeight="1">
      <c r="A61" s="534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165"/>
    </row>
    <row r="62" spans="1:17" ht="9" customHeight="1">
      <c r="A62" s="535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165"/>
    </row>
    <row r="63" spans="1:17" ht="9" customHeight="1">
      <c r="A63" s="535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165"/>
    </row>
    <row r="64" spans="1:17" ht="9" customHeight="1">
      <c r="A64" s="536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165"/>
    </row>
    <row r="65" spans="1:17" ht="9" customHeight="1">
      <c r="A65" s="533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165"/>
    </row>
    <row r="66" spans="1:17" ht="9" customHeight="1">
      <c r="A66" s="533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165"/>
    </row>
    <row r="67" spans="1:17" ht="9" customHeight="1">
      <c r="A67" s="533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165"/>
    </row>
    <row r="68" spans="1:17" ht="9" customHeight="1">
      <c r="A68" s="533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165"/>
    </row>
    <row r="69" spans="1:17" ht="9" customHeight="1">
      <c r="A69" s="534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165"/>
    </row>
    <row r="70" spans="1:17" ht="9" customHeight="1">
      <c r="A70" s="536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165"/>
    </row>
    <row r="71" spans="1:17" ht="9" customHeight="1">
      <c r="A71" s="533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165"/>
    </row>
    <row r="72" spans="1:17" ht="9" customHeight="1">
      <c r="A72" s="533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165"/>
    </row>
    <row r="73" spans="1:17" ht="9" customHeight="1">
      <c r="A73" s="533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165"/>
    </row>
    <row r="74" spans="1:17" ht="9" customHeight="1">
      <c r="A74" s="533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165"/>
    </row>
    <row r="75" spans="1:17" ht="9" customHeight="1">
      <c r="A75" s="534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165"/>
    </row>
    <row r="76" spans="1:17" ht="9" customHeight="1">
      <c r="A76" s="53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165"/>
    </row>
    <row r="77" spans="1:17" ht="9" customHeight="1">
      <c r="A77" s="533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165"/>
    </row>
    <row r="78" spans="1:17" ht="9" customHeight="1">
      <c r="A78" s="533"/>
      <c r="C78" s="18"/>
      <c r="D78" s="18"/>
      <c r="E78" s="18"/>
      <c r="F78" s="18"/>
      <c r="G78" s="18"/>
      <c r="H78" s="519"/>
      <c r="I78" s="519"/>
      <c r="J78" s="519"/>
      <c r="K78" s="519"/>
      <c r="L78" s="519"/>
      <c r="M78" s="519"/>
      <c r="N78" s="519"/>
      <c r="O78" s="519"/>
      <c r="P78" s="519"/>
      <c r="Q78" s="165"/>
    </row>
    <row r="79" spans="1:17" ht="9" customHeight="1">
      <c r="A79" s="533"/>
      <c r="C79" s="520"/>
      <c r="D79" s="520"/>
      <c r="E79" s="520"/>
      <c r="F79" s="520"/>
      <c r="G79" s="520"/>
      <c r="Q79" s="530"/>
    </row>
    <row r="80" spans="1:17" ht="9" customHeight="1">
      <c r="A80" s="533"/>
      <c r="C80" s="520"/>
      <c r="D80" s="520"/>
      <c r="E80" s="520"/>
      <c r="F80" s="520"/>
      <c r="G80" s="520"/>
      <c r="Q80" s="530"/>
    </row>
    <row r="81" spans="1:17" ht="9" customHeight="1">
      <c r="A81" s="533"/>
      <c r="C81" s="520"/>
      <c r="D81" s="520"/>
      <c r="E81" s="520"/>
      <c r="F81" s="520"/>
      <c r="G81" s="520"/>
      <c r="Q81" s="530"/>
    </row>
    <row r="82" spans="1:17" ht="9" customHeight="1">
      <c r="A82" s="533"/>
      <c r="C82" s="520"/>
      <c r="D82" s="520"/>
      <c r="E82" s="520"/>
      <c r="F82" s="520"/>
      <c r="G82" s="520"/>
      <c r="Q82" s="530"/>
    </row>
    <row r="83" spans="1:17" ht="9" customHeight="1">
      <c r="A83" s="533"/>
      <c r="C83" s="520"/>
      <c r="D83" s="520"/>
      <c r="E83" s="520"/>
      <c r="F83" s="520"/>
      <c r="G83" s="520"/>
      <c r="Q83" s="530"/>
    </row>
    <row r="84" spans="1:17" ht="9" customHeight="1">
      <c r="A84" s="533"/>
      <c r="C84" s="520"/>
      <c r="D84" s="520"/>
      <c r="E84" s="520"/>
      <c r="F84" s="520"/>
      <c r="G84" s="520"/>
      <c r="Q84" s="530"/>
    </row>
    <row r="85" spans="1:17" ht="9" customHeight="1">
      <c r="A85" s="534"/>
      <c r="C85" s="520"/>
      <c r="D85" s="520"/>
      <c r="E85" s="520"/>
      <c r="F85" s="520"/>
      <c r="G85" s="520"/>
      <c r="Q85" s="530"/>
    </row>
    <row r="86" spans="1:17" ht="9" customHeight="1">
      <c r="A86" s="536"/>
      <c r="C86" s="520"/>
      <c r="D86" s="520"/>
      <c r="E86" s="520"/>
      <c r="F86" s="520"/>
      <c r="G86" s="520"/>
      <c r="Q86" s="530"/>
    </row>
    <row r="87" spans="1:17" ht="9" customHeight="1">
      <c r="A87" s="533"/>
      <c r="C87" s="520"/>
      <c r="D87" s="520"/>
      <c r="E87" s="520"/>
      <c r="F87" s="520"/>
      <c r="G87" s="520"/>
      <c r="Q87" s="530"/>
    </row>
    <row r="88" spans="1:17" ht="9" customHeight="1">
      <c r="A88" s="533"/>
      <c r="C88" s="520"/>
      <c r="D88" s="520"/>
      <c r="E88" s="520"/>
      <c r="F88" s="520"/>
      <c r="G88" s="520"/>
      <c r="Q88" s="530"/>
    </row>
    <row r="89" spans="1:17" ht="9" customHeight="1">
      <c r="A89" s="533"/>
      <c r="C89" s="520"/>
      <c r="D89" s="520"/>
      <c r="E89" s="520"/>
      <c r="F89" s="520"/>
      <c r="G89" s="520"/>
      <c r="Q89" s="530"/>
    </row>
    <row r="90" spans="1:17" ht="9" customHeight="1">
      <c r="A90" s="533"/>
      <c r="C90" s="520"/>
      <c r="D90" s="520"/>
      <c r="E90" s="520"/>
      <c r="F90" s="520"/>
      <c r="G90" s="520"/>
      <c r="Q90" s="530"/>
    </row>
    <row r="91" spans="1:17" ht="9" customHeight="1">
      <c r="A91" s="533"/>
      <c r="C91" s="520"/>
      <c r="D91" s="520"/>
      <c r="E91" s="520"/>
      <c r="F91" s="520"/>
      <c r="G91" s="520"/>
      <c r="Q91" s="530"/>
    </row>
    <row r="92" spans="1:17" ht="9" customHeight="1">
      <c r="A92" s="533"/>
      <c r="C92" s="520"/>
      <c r="D92" s="520"/>
      <c r="E92" s="520"/>
      <c r="F92" s="520"/>
      <c r="G92" s="520"/>
      <c r="Q92" s="530"/>
    </row>
    <row r="93" spans="1:17" ht="9" customHeight="1">
      <c r="A93" s="533"/>
      <c r="C93" s="520"/>
      <c r="D93" s="520"/>
      <c r="E93" s="520"/>
      <c r="F93" s="520"/>
      <c r="G93" s="520"/>
      <c r="Q93" s="530"/>
    </row>
    <row r="94" spans="1:17" ht="9" customHeight="1">
      <c r="A94" s="533"/>
      <c r="C94" s="520"/>
      <c r="D94" s="520"/>
      <c r="E94" s="520"/>
      <c r="F94" s="520"/>
      <c r="G94" s="520"/>
      <c r="Q94" s="530"/>
    </row>
    <row r="95" spans="1:17" ht="9" customHeight="1">
      <c r="A95" s="533"/>
      <c r="C95" s="520"/>
      <c r="D95" s="520"/>
      <c r="E95" s="520"/>
      <c r="F95" s="520"/>
      <c r="G95" s="520"/>
      <c r="Q95" s="530"/>
    </row>
    <row r="96" spans="1:17" ht="9" customHeight="1">
      <c r="A96" s="536"/>
      <c r="C96" s="520"/>
      <c r="D96" s="520"/>
      <c r="E96" s="520"/>
      <c r="F96" s="520"/>
      <c r="G96" s="520"/>
      <c r="Q96" s="530"/>
    </row>
    <row r="97" spans="1:17" ht="9" customHeight="1">
      <c r="A97" s="533"/>
      <c r="C97" s="520"/>
      <c r="D97" s="520"/>
      <c r="E97" s="520"/>
      <c r="F97" s="520"/>
      <c r="G97" s="520"/>
      <c r="Q97" s="530"/>
    </row>
    <row r="98" spans="1:17" ht="9" customHeight="1">
      <c r="A98" s="533"/>
      <c r="C98" s="520"/>
      <c r="D98" s="520"/>
      <c r="E98" s="520"/>
      <c r="F98" s="520"/>
      <c r="G98" s="520"/>
      <c r="Q98" s="530"/>
    </row>
    <row r="99" spans="1:17" ht="9" customHeight="1">
      <c r="A99" s="533"/>
      <c r="C99" s="520"/>
      <c r="D99" s="520"/>
      <c r="E99" s="520"/>
      <c r="F99" s="520"/>
      <c r="G99" s="520"/>
      <c r="Q99" s="530"/>
    </row>
    <row r="100" spans="1:17">
      <c r="A100" s="537"/>
      <c r="C100" s="520"/>
      <c r="D100" s="520"/>
      <c r="E100" s="520"/>
      <c r="F100" s="520"/>
      <c r="G100" s="520"/>
      <c r="Q100" s="530"/>
    </row>
    <row r="101" spans="1:17">
      <c r="A101" s="537"/>
      <c r="C101" s="520"/>
      <c r="D101" s="520"/>
      <c r="E101" s="520"/>
      <c r="F101" s="520"/>
      <c r="G101" s="520"/>
      <c r="Q101" s="530"/>
    </row>
    <row r="102" spans="1:17">
      <c r="A102" s="537"/>
      <c r="C102" s="520"/>
      <c r="D102" s="520"/>
      <c r="E102" s="520"/>
      <c r="F102" s="520"/>
      <c r="G102" s="520"/>
      <c r="Q102" s="530"/>
    </row>
    <row r="103" spans="1:17">
      <c r="A103" s="537"/>
      <c r="C103" s="520"/>
      <c r="D103" s="520"/>
      <c r="E103" s="520"/>
      <c r="F103" s="520"/>
      <c r="G103" s="520"/>
      <c r="Q103" s="530"/>
    </row>
    <row r="104" spans="1:17">
      <c r="A104" s="537"/>
      <c r="C104" s="520"/>
      <c r="D104" s="520"/>
      <c r="E104" s="520"/>
      <c r="F104" s="520"/>
      <c r="G104" s="520"/>
      <c r="Q104" s="530"/>
    </row>
    <row r="105" spans="1:17">
      <c r="A105" s="537"/>
      <c r="C105" s="520"/>
      <c r="D105" s="520"/>
      <c r="E105" s="520"/>
      <c r="F105" s="520"/>
      <c r="G105" s="520"/>
      <c r="Q105" s="530"/>
    </row>
    <row r="106" spans="1:17">
      <c r="A106" s="537"/>
      <c r="C106" s="520"/>
      <c r="D106" s="520"/>
      <c r="E106" s="520"/>
      <c r="F106" s="520"/>
      <c r="G106" s="520"/>
      <c r="Q106" s="530"/>
    </row>
    <row r="107" spans="1:17" ht="15.75">
      <c r="A107" s="148"/>
      <c r="C107" s="520"/>
      <c r="D107" s="520"/>
      <c r="E107" s="520"/>
      <c r="F107" s="520"/>
      <c r="G107" s="520"/>
      <c r="Q107" s="530"/>
    </row>
    <row r="108" spans="1:17" ht="15.75">
      <c r="A108" s="148"/>
      <c r="C108" s="520"/>
      <c r="D108" s="520"/>
      <c r="E108" s="520"/>
      <c r="F108" s="520"/>
      <c r="G108" s="520"/>
      <c r="Q108" s="530"/>
    </row>
    <row r="109" spans="1:17" ht="15.75">
      <c r="A109" s="148"/>
      <c r="C109" s="520"/>
      <c r="D109" s="520"/>
      <c r="E109" s="520"/>
      <c r="F109" s="520"/>
      <c r="G109" s="520"/>
      <c r="Q109" s="530"/>
    </row>
    <row r="110" spans="1:17" ht="15.75">
      <c r="A110" s="148"/>
      <c r="C110" s="520"/>
      <c r="D110" s="520"/>
      <c r="E110" s="520"/>
      <c r="F110" s="520"/>
      <c r="G110" s="520"/>
      <c r="Q110" s="530"/>
    </row>
    <row r="111" spans="1:17" ht="15.75">
      <c r="A111" s="148"/>
      <c r="C111" s="520"/>
      <c r="D111" s="520"/>
      <c r="E111" s="520"/>
      <c r="F111" s="520"/>
      <c r="G111" s="520"/>
      <c r="Q111" s="530"/>
    </row>
    <row r="112" spans="1:17" ht="15.75">
      <c r="A112" s="148"/>
      <c r="C112" s="520"/>
      <c r="D112" s="520"/>
      <c r="E112" s="520"/>
      <c r="F112" s="520"/>
      <c r="G112" s="520"/>
      <c r="Q112" s="530"/>
    </row>
    <row r="113" spans="1:17" ht="15.75">
      <c r="A113" s="148"/>
      <c r="C113" s="520"/>
      <c r="D113" s="520"/>
      <c r="E113" s="520"/>
      <c r="F113" s="520"/>
      <c r="G113" s="520"/>
      <c r="Q113" s="530"/>
    </row>
    <row r="114" spans="1:17" ht="15.75">
      <c r="A114" s="148"/>
      <c r="C114" s="520"/>
      <c r="D114" s="520"/>
      <c r="E114" s="520"/>
      <c r="F114" s="520"/>
      <c r="G114" s="520"/>
      <c r="Q114" s="530"/>
    </row>
    <row r="115" spans="1:17" ht="15.75">
      <c r="A115" s="148"/>
      <c r="C115" s="520"/>
      <c r="D115" s="520"/>
      <c r="E115" s="520"/>
      <c r="F115" s="520"/>
      <c r="G115" s="520"/>
      <c r="Q115" s="530"/>
    </row>
    <row r="116" spans="1:17" ht="15.75">
      <c r="A116" s="148"/>
      <c r="C116" s="520"/>
      <c r="D116" s="520"/>
      <c r="E116" s="520"/>
      <c r="F116" s="520"/>
      <c r="G116" s="520"/>
      <c r="Q116" s="530"/>
    </row>
    <row r="117" spans="1:17" ht="15.75">
      <c r="A117" s="148"/>
      <c r="C117" s="520"/>
      <c r="D117" s="520"/>
      <c r="E117" s="520"/>
      <c r="F117" s="520"/>
      <c r="G117" s="520"/>
      <c r="Q117" s="530"/>
    </row>
    <row r="118" spans="1:17" ht="15.75">
      <c r="A118" s="148"/>
      <c r="C118" s="520"/>
      <c r="D118" s="520"/>
      <c r="E118" s="520"/>
      <c r="F118" s="520"/>
      <c r="G118" s="520"/>
      <c r="Q118" s="530"/>
    </row>
    <row r="119" spans="1:17" ht="15.75">
      <c r="A119" s="148"/>
      <c r="C119" s="520"/>
      <c r="D119" s="520"/>
      <c r="E119" s="520"/>
      <c r="F119" s="520"/>
      <c r="G119" s="520"/>
      <c r="Q119" s="530"/>
    </row>
    <row r="120" spans="1:17" ht="15.75">
      <c r="A120" s="148"/>
      <c r="C120" s="520"/>
      <c r="D120" s="520"/>
      <c r="E120" s="520"/>
      <c r="F120" s="520"/>
      <c r="G120" s="520"/>
      <c r="Q120" s="530"/>
    </row>
    <row r="121" spans="1:17" ht="15.75">
      <c r="A121" s="148"/>
      <c r="C121" s="520"/>
      <c r="D121" s="520"/>
      <c r="E121" s="520"/>
      <c r="F121" s="520"/>
      <c r="G121" s="520"/>
      <c r="Q121" s="530"/>
    </row>
    <row r="122" spans="1:17" ht="15.75">
      <c r="A122" s="148"/>
      <c r="C122" s="520"/>
      <c r="D122" s="520"/>
      <c r="E122" s="520"/>
      <c r="F122" s="520"/>
      <c r="G122" s="520"/>
      <c r="Q122" s="530"/>
    </row>
    <row r="123" spans="1:17" ht="15.75">
      <c r="A123" s="148"/>
      <c r="C123" s="520"/>
      <c r="D123" s="520"/>
      <c r="E123" s="520"/>
      <c r="F123" s="520"/>
      <c r="G123" s="520"/>
      <c r="Q123" s="530"/>
    </row>
    <row r="124" spans="1:17" ht="15.75">
      <c r="A124" s="148"/>
      <c r="C124" s="520"/>
      <c r="D124" s="520"/>
      <c r="E124" s="520"/>
      <c r="F124" s="520"/>
      <c r="G124" s="520"/>
      <c r="Q124" s="530"/>
    </row>
    <row r="125" spans="1:17" ht="15.75">
      <c r="A125" s="148"/>
      <c r="C125" s="520"/>
      <c r="D125" s="520"/>
      <c r="E125" s="520"/>
      <c r="F125" s="520"/>
      <c r="G125" s="520"/>
      <c r="Q125" s="530"/>
    </row>
    <row r="126" spans="1:17" ht="15.75">
      <c r="A126" s="148"/>
      <c r="C126" s="520"/>
      <c r="D126" s="520"/>
      <c r="E126" s="520"/>
      <c r="F126" s="520"/>
      <c r="G126" s="520"/>
      <c r="Q126" s="530"/>
    </row>
    <row r="127" spans="1:17" ht="15.75">
      <c r="A127" s="148"/>
      <c r="C127" s="520"/>
      <c r="D127" s="520"/>
      <c r="E127" s="520"/>
      <c r="F127" s="520"/>
      <c r="G127" s="520"/>
      <c r="Q127" s="530"/>
    </row>
    <row r="128" spans="1:17" ht="15.75">
      <c r="A128" s="148"/>
      <c r="C128" s="520"/>
      <c r="D128" s="520"/>
      <c r="E128" s="520"/>
      <c r="F128" s="520"/>
      <c r="G128" s="520"/>
      <c r="Q128" s="530"/>
    </row>
    <row r="129" spans="1:17" ht="15.75">
      <c r="A129" s="148"/>
      <c r="C129" s="520"/>
      <c r="D129" s="520"/>
      <c r="E129" s="520"/>
      <c r="F129" s="520"/>
      <c r="G129" s="520"/>
      <c r="Q129" s="530"/>
    </row>
    <row r="130" spans="1:17" ht="15.75">
      <c r="A130" s="148"/>
      <c r="C130" s="520"/>
      <c r="D130" s="520"/>
      <c r="E130" s="520"/>
      <c r="F130" s="520"/>
      <c r="G130" s="520"/>
      <c r="Q130" s="530"/>
    </row>
    <row r="131" spans="1:17" ht="15.75">
      <c r="A131" s="148"/>
      <c r="C131" s="520"/>
      <c r="D131" s="520"/>
      <c r="E131" s="520"/>
      <c r="F131" s="520"/>
      <c r="G131" s="520"/>
      <c r="Q131" s="530"/>
    </row>
    <row r="132" spans="1:17" ht="15.75">
      <c r="A132" s="148"/>
      <c r="C132" s="520"/>
      <c r="D132" s="520"/>
      <c r="E132" s="520"/>
      <c r="F132" s="520"/>
      <c r="G132" s="520"/>
      <c r="Q132" s="530"/>
    </row>
    <row r="133" spans="1:17" ht="15.75">
      <c r="A133" s="148"/>
      <c r="C133" s="520"/>
      <c r="D133" s="520"/>
      <c r="E133" s="520"/>
      <c r="F133" s="520"/>
      <c r="G133" s="520"/>
      <c r="Q133" s="530"/>
    </row>
    <row r="134" spans="1:17" ht="15.75">
      <c r="A134" s="148"/>
      <c r="C134" s="520"/>
      <c r="D134" s="520"/>
      <c r="E134" s="520"/>
      <c r="F134" s="520"/>
      <c r="G134" s="520"/>
      <c r="Q134" s="530"/>
    </row>
    <row r="135" spans="1:17" ht="15.75">
      <c r="A135" s="148"/>
      <c r="C135" s="520"/>
      <c r="D135" s="520"/>
      <c r="E135" s="520"/>
      <c r="F135" s="520"/>
      <c r="G135" s="520"/>
      <c r="Q135" s="530"/>
    </row>
    <row r="136" spans="1:17" ht="15.75">
      <c r="A136" s="148"/>
      <c r="C136" s="520"/>
      <c r="D136" s="520"/>
      <c r="E136" s="520"/>
      <c r="F136" s="520"/>
      <c r="G136" s="520"/>
      <c r="Q136" s="530"/>
    </row>
    <row r="137" spans="1:17" ht="15.75">
      <c r="A137" s="148"/>
      <c r="C137" s="520"/>
      <c r="D137" s="520"/>
      <c r="E137" s="520"/>
      <c r="F137" s="520"/>
      <c r="G137" s="520"/>
      <c r="Q137" s="530"/>
    </row>
    <row r="138" spans="1:17" ht="15.75">
      <c r="A138" s="148"/>
      <c r="C138" s="520"/>
      <c r="D138" s="520"/>
      <c r="E138" s="520"/>
      <c r="F138" s="520"/>
      <c r="G138" s="520"/>
      <c r="Q138" s="530"/>
    </row>
    <row r="139" spans="1:17" ht="15.75">
      <c r="A139" s="148"/>
      <c r="C139" s="520"/>
      <c r="D139" s="520"/>
      <c r="E139" s="520"/>
      <c r="F139" s="520"/>
      <c r="G139" s="520"/>
      <c r="Q139" s="530"/>
    </row>
    <row r="140" spans="1:17" ht="15.75">
      <c r="A140" s="148"/>
      <c r="C140" s="520"/>
      <c r="D140" s="520"/>
      <c r="E140" s="520"/>
      <c r="F140" s="520"/>
      <c r="G140" s="520"/>
      <c r="Q140" s="530"/>
    </row>
    <row r="141" spans="1:17" ht="15.75">
      <c r="A141" s="148"/>
      <c r="C141" s="520"/>
      <c r="D141" s="520"/>
      <c r="E141" s="520"/>
      <c r="F141" s="520"/>
      <c r="G141" s="520"/>
      <c r="Q141" s="530"/>
    </row>
    <row r="142" spans="1:17" ht="15.75">
      <c r="A142" s="148"/>
      <c r="C142" s="520"/>
      <c r="D142" s="520"/>
      <c r="E142" s="520"/>
      <c r="F142" s="520"/>
      <c r="G142" s="520"/>
      <c r="Q142" s="530"/>
    </row>
    <row r="143" spans="1:17" ht="15.75">
      <c r="A143" s="148"/>
      <c r="C143" s="520"/>
      <c r="D143" s="520"/>
      <c r="E143" s="520"/>
      <c r="F143" s="520"/>
      <c r="G143" s="520"/>
      <c r="Q143" s="530"/>
    </row>
    <row r="144" spans="1:17" ht="15.75">
      <c r="A144" s="148"/>
      <c r="C144" s="520"/>
      <c r="D144" s="520"/>
      <c r="E144" s="520"/>
      <c r="F144" s="520"/>
      <c r="G144" s="520"/>
      <c r="Q144" s="530"/>
    </row>
    <row r="145" spans="1:17" ht="15.75">
      <c r="A145" s="148"/>
      <c r="C145" s="520"/>
      <c r="D145" s="520"/>
      <c r="E145" s="520"/>
      <c r="F145" s="520"/>
      <c r="G145" s="520"/>
      <c r="Q145" s="530"/>
    </row>
    <row r="146" spans="1:17" ht="15.75">
      <c r="A146" s="148"/>
      <c r="C146" s="520"/>
      <c r="D146" s="520"/>
      <c r="E146" s="520"/>
      <c r="F146" s="520"/>
      <c r="G146" s="520"/>
      <c r="Q146" s="530"/>
    </row>
    <row r="147" spans="1:17" ht="15.75">
      <c r="A147" s="148"/>
      <c r="C147" s="520"/>
      <c r="D147" s="520"/>
      <c r="E147" s="520"/>
      <c r="F147" s="520"/>
      <c r="G147" s="520"/>
      <c r="Q147" s="530"/>
    </row>
    <row r="148" spans="1:17" ht="15.75">
      <c r="A148" s="148"/>
      <c r="C148" s="520"/>
      <c r="D148" s="520"/>
      <c r="E148" s="520"/>
      <c r="F148" s="520"/>
      <c r="G148" s="520"/>
      <c r="Q148" s="530"/>
    </row>
    <row r="149" spans="1:17" ht="15.75">
      <c r="A149" s="148"/>
      <c r="C149" s="520"/>
      <c r="D149" s="520"/>
      <c r="E149" s="520"/>
      <c r="F149" s="520"/>
      <c r="G149" s="520"/>
      <c r="Q149" s="530"/>
    </row>
    <row r="150" spans="1:17" ht="15.75">
      <c r="A150" s="148"/>
      <c r="C150" s="520"/>
      <c r="D150" s="520"/>
      <c r="E150" s="520"/>
      <c r="F150" s="520"/>
      <c r="G150" s="520"/>
      <c r="Q150" s="530"/>
    </row>
    <row r="151" spans="1:17" ht="15.75">
      <c r="A151" s="148"/>
      <c r="C151" s="520"/>
      <c r="D151" s="520"/>
      <c r="E151" s="520"/>
      <c r="F151" s="520"/>
      <c r="G151" s="520"/>
      <c r="Q151" s="530"/>
    </row>
    <row r="152" spans="1:17" ht="15.75">
      <c r="A152" s="148"/>
      <c r="C152" s="520"/>
      <c r="D152" s="520"/>
      <c r="E152" s="520"/>
      <c r="F152" s="520"/>
      <c r="G152" s="520"/>
      <c r="Q152" s="530"/>
    </row>
    <row r="153" spans="1:17" ht="15.75">
      <c r="A153" s="148"/>
      <c r="C153" s="520"/>
      <c r="D153" s="520"/>
      <c r="E153" s="520"/>
      <c r="F153" s="520"/>
      <c r="G153" s="520"/>
      <c r="Q153" s="530"/>
    </row>
    <row r="154" spans="1:17" ht="15.75">
      <c r="A154" s="148"/>
      <c r="C154" s="520"/>
      <c r="D154" s="520"/>
      <c r="E154" s="520"/>
      <c r="F154" s="520"/>
      <c r="G154" s="520"/>
      <c r="Q154" s="530"/>
    </row>
    <row r="155" spans="1:17" ht="15.75">
      <c r="A155" s="148"/>
      <c r="C155" s="520"/>
      <c r="D155" s="520"/>
      <c r="E155" s="520"/>
      <c r="F155" s="520"/>
      <c r="G155" s="520"/>
      <c r="Q155" s="530"/>
    </row>
    <row r="156" spans="1:17" ht="15.75">
      <c r="A156" s="148"/>
      <c r="C156" s="520"/>
      <c r="D156" s="520"/>
      <c r="E156" s="520"/>
      <c r="F156" s="520"/>
      <c r="G156" s="520"/>
      <c r="Q156" s="530"/>
    </row>
    <row r="157" spans="1:17" ht="15.75">
      <c r="A157" s="148"/>
      <c r="C157" s="520"/>
      <c r="D157" s="520"/>
      <c r="E157" s="520"/>
      <c r="F157" s="520"/>
      <c r="G157" s="520"/>
      <c r="Q157" s="530"/>
    </row>
    <row r="158" spans="1:17" ht="15.75">
      <c r="A158" s="148"/>
      <c r="C158" s="520"/>
      <c r="D158" s="520"/>
      <c r="E158" s="520"/>
      <c r="F158" s="520"/>
      <c r="G158" s="520"/>
      <c r="Q158" s="530"/>
    </row>
    <row r="159" spans="1:17" ht="15.75">
      <c r="A159" s="148"/>
      <c r="C159" s="520"/>
      <c r="D159" s="520"/>
      <c r="E159" s="520"/>
      <c r="F159" s="520"/>
      <c r="G159" s="520"/>
      <c r="Q159" s="530"/>
    </row>
    <row r="160" spans="1:17" ht="15.75">
      <c r="A160" s="148"/>
      <c r="C160" s="520"/>
      <c r="D160" s="520"/>
      <c r="E160" s="520"/>
      <c r="F160" s="520"/>
      <c r="G160" s="520"/>
      <c r="Q160" s="530"/>
    </row>
    <row r="161" spans="1:17" ht="15.75">
      <c r="A161" s="148"/>
      <c r="C161" s="520"/>
      <c r="D161" s="520"/>
      <c r="E161" s="520"/>
      <c r="F161" s="520"/>
      <c r="G161" s="520"/>
      <c r="Q161" s="530"/>
    </row>
    <row r="162" spans="1:17" ht="15.75">
      <c r="A162" s="148"/>
      <c r="C162" s="520"/>
      <c r="D162" s="520"/>
      <c r="E162" s="520"/>
      <c r="F162" s="520"/>
      <c r="G162" s="520"/>
      <c r="Q162" s="530"/>
    </row>
    <row r="163" spans="1:17" ht="15.75">
      <c r="A163" s="148"/>
      <c r="C163" s="520"/>
      <c r="D163" s="520"/>
      <c r="E163" s="520"/>
      <c r="F163" s="520"/>
      <c r="G163" s="520"/>
      <c r="Q163" s="530"/>
    </row>
    <row r="164" spans="1:17" ht="15.75">
      <c r="A164" s="148"/>
      <c r="C164" s="520"/>
      <c r="D164" s="520"/>
      <c r="E164" s="520"/>
      <c r="F164" s="520"/>
      <c r="G164" s="520"/>
      <c r="Q164" s="530"/>
    </row>
    <row r="165" spans="1:17" ht="15.75">
      <c r="A165" s="148"/>
      <c r="C165" s="520"/>
      <c r="D165" s="520"/>
      <c r="E165" s="520"/>
      <c r="F165" s="520"/>
      <c r="G165" s="520"/>
      <c r="Q165" s="530"/>
    </row>
    <row r="166" spans="1:17" ht="15.75">
      <c r="A166" s="148"/>
      <c r="C166" s="520"/>
      <c r="D166" s="520"/>
      <c r="E166" s="520"/>
      <c r="F166" s="520"/>
      <c r="G166" s="520"/>
      <c r="Q166" s="530"/>
    </row>
    <row r="167" spans="1:17" ht="15.75">
      <c r="A167" s="148"/>
      <c r="C167" s="520"/>
      <c r="D167" s="520"/>
      <c r="E167" s="520"/>
      <c r="F167" s="520"/>
      <c r="G167" s="520"/>
      <c r="Q167" s="530"/>
    </row>
    <row r="168" spans="1:17" ht="15.75">
      <c r="A168" s="148"/>
      <c r="C168" s="520"/>
      <c r="D168" s="520"/>
      <c r="E168" s="520"/>
      <c r="F168" s="520"/>
      <c r="G168" s="520"/>
      <c r="Q168" s="530"/>
    </row>
    <row r="169" spans="1:17" ht="15.75">
      <c r="A169" s="148"/>
      <c r="C169" s="520"/>
      <c r="D169" s="520"/>
      <c r="E169" s="520"/>
      <c r="F169" s="520"/>
      <c r="G169" s="520"/>
      <c r="Q169" s="530"/>
    </row>
    <row r="170" spans="1:17" ht="15.75">
      <c r="A170" s="148"/>
      <c r="C170" s="520"/>
      <c r="D170" s="520"/>
      <c r="E170" s="520"/>
      <c r="F170" s="520"/>
      <c r="G170" s="520"/>
      <c r="Q170" s="530"/>
    </row>
    <row r="171" spans="1:17" ht="15.75">
      <c r="A171" s="148"/>
      <c r="C171" s="520"/>
      <c r="D171" s="520"/>
      <c r="E171" s="520"/>
      <c r="F171" s="520"/>
      <c r="G171" s="520"/>
      <c r="Q171" s="530"/>
    </row>
    <row r="172" spans="1:17" ht="15.75">
      <c r="A172" s="148"/>
      <c r="C172" s="520"/>
      <c r="D172" s="520"/>
      <c r="E172" s="520"/>
      <c r="F172" s="520"/>
      <c r="G172" s="520"/>
      <c r="Q172" s="530"/>
    </row>
    <row r="173" spans="1:17" ht="15.75">
      <c r="A173" s="148"/>
      <c r="C173" s="520"/>
      <c r="D173" s="520"/>
      <c r="E173" s="520"/>
      <c r="F173" s="520"/>
      <c r="G173" s="520"/>
      <c r="Q173" s="530"/>
    </row>
    <row r="174" spans="1:17" ht="15.75">
      <c r="A174" s="148"/>
      <c r="C174" s="520"/>
      <c r="D174" s="520"/>
      <c r="E174" s="520"/>
      <c r="F174" s="520"/>
      <c r="G174" s="520"/>
      <c r="Q174" s="530"/>
    </row>
    <row r="175" spans="1:17" ht="15.75">
      <c r="A175" s="148"/>
      <c r="C175" s="520"/>
      <c r="D175" s="520"/>
      <c r="E175" s="520"/>
      <c r="F175" s="520"/>
      <c r="G175" s="520"/>
      <c r="Q175" s="530"/>
    </row>
    <row r="176" spans="1:17" ht="15.75">
      <c r="A176" s="148"/>
      <c r="C176" s="520"/>
      <c r="D176" s="520"/>
      <c r="E176" s="520"/>
      <c r="F176" s="520"/>
      <c r="G176" s="520"/>
      <c r="Q176" s="530"/>
    </row>
    <row r="177" spans="1:17" ht="15.75">
      <c r="A177" s="148"/>
      <c r="C177" s="520"/>
      <c r="D177" s="520"/>
      <c r="E177" s="520"/>
      <c r="F177" s="520"/>
      <c r="G177" s="520"/>
      <c r="Q177" s="530"/>
    </row>
    <row r="178" spans="1:17" ht="15.75">
      <c r="A178" s="148"/>
      <c r="C178" s="520"/>
      <c r="D178" s="520"/>
      <c r="E178" s="520"/>
      <c r="F178" s="520"/>
      <c r="G178" s="520"/>
      <c r="Q178" s="530"/>
    </row>
    <row r="179" spans="1:17" ht="15.75">
      <c r="A179" s="148"/>
      <c r="C179" s="520"/>
      <c r="D179" s="520"/>
      <c r="E179" s="520"/>
      <c r="F179" s="520"/>
      <c r="G179" s="520"/>
      <c r="Q179" s="530"/>
    </row>
    <row r="180" spans="1:17" ht="15.75">
      <c r="A180" s="148"/>
      <c r="C180" s="520"/>
      <c r="D180" s="520"/>
      <c r="E180" s="520"/>
      <c r="F180" s="520"/>
      <c r="G180" s="520"/>
      <c r="Q180" s="530"/>
    </row>
    <row r="181" spans="1:17" ht="15.75">
      <c r="A181" s="148"/>
      <c r="C181" s="520"/>
      <c r="D181" s="520"/>
      <c r="E181" s="520"/>
      <c r="F181" s="520"/>
      <c r="G181" s="520"/>
      <c r="Q181" s="530"/>
    </row>
    <row r="182" spans="1:17" ht="15.75">
      <c r="A182" s="148"/>
      <c r="C182" s="520"/>
      <c r="D182" s="520"/>
      <c r="E182" s="520"/>
      <c r="F182" s="520"/>
      <c r="G182" s="520"/>
      <c r="Q182" s="530"/>
    </row>
    <row r="183" spans="1:17" ht="15.75">
      <c r="A183" s="148"/>
      <c r="C183" s="520"/>
      <c r="D183" s="520"/>
      <c r="E183" s="520"/>
      <c r="F183" s="520"/>
      <c r="G183" s="520"/>
      <c r="Q183" s="530"/>
    </row>
    <row r="184" spans="1:17" ht="15.75">
      <c r="A184" s="148"/>
      <c r="C184" s="520"/>
      <c r="D184" s="520"/>
      <c r="E184" s="520"/>
      <c r="F184" s="520"/>
      <c r="G184" s="520"/>
      <c r="Q184" s="530"/>
    </row>
    <row r="185" spans="1:17" ht="15.75">
      <c r="A185" s="148"/>
      <c r="C185" s="520"/>
      <c r="D185" s="520"/>
      <c r="E185" s="520"/>
      <c r="F185" s="520"/>
      <c r="G185" s="520"/>
      <c r="Q185" s="530"/>
    </row>
    <row r="186" spans="1:17" ht="15.75">
      <c r="A186" s="148"/>
      <c r="C186" s="520"/>
      <c r="D186" s="520"/>
      <c r="E186" s="520"/>
      <c r="F186" s="520"/>
      <c r="G186" s="520"/>
      <c r="Q186" s="530"/>
    </row>
    <row r="187" spans="1:17" ht="15.75">
      <c r="A187" s="148"/>
      <c r="C187" s="520"/>
      <c r="D187" s="520"/>
      <c r="E187" s="520"/>
      <c r="F187" s="520"/>
      <c r="G187" s="520"/>
      <c r="Q187" s="530"/>
    </row>
    <row r="188" spans="1:17" ht="15.75">
      <c r="A188" s="148"/>
      <c r="C188" s="520"/>
      <c r="D188" s="520"/>
      <c r="E188" s="520"/>
      <c r="F188" s="520"/>
      <c r="G188" s="520"/>
      <c r="Q188" s="530"/>
    </row>
    <row r="189" spans="1:17" ht="15.75">
      <c r="A189" s="148"/>
      <c r="C189" s="520"/>
      <c r="D189" s="520"/>
      <c r="E189" s="520"/>
      <c r="F189" s="520"/>
      <c r="G189" s="520"/>
      <c r="Q189" s="530"/>
    </row>
    <row r="190" spans="1:17" ht="15.75">
      <c r="A190" s="148"/>
      <c r="C190" s="520"/>
      <c r="D190" s="520"/>
      <c r="E190" s="520"/>
      <c r="F190" s="520"/>
      <c r="G190" s="520"/>
      <c r="Q190" s="530"/>
    </row>
    <row r="191" spans="1:17" ht="15.75">
      <c r="A191" s="148"/>
      <c r="C191" s="520"/>
      <c r="D191" s="520"/>
      <c r="E191" s="520"/>
      <c r="F191" s="520"/>
      <c r="G191" s="520"/>
      <c r="Q191" s="530"/>
    </row>
    <row r="192" spans="1:17" ht="15.75">
      <c r="A192" s="148"/>
      <c r="C192" s="520"/>
      <c r="D192" s="520"/>
      <c r="E192" s="520"/>
      <c r="F192" s="520"/>
      <c r="G192" s="520"/>
      <c r="Q192" s="530"/>
    </row>
    <row r="193" spans="1:17" ht="15.75">
      <c r="A193" s="148"/>
      <c r="C193" s="520"/>
      <c r="D193" s="520"/>
      <c r="E193" s="520"/>
      <c r="F193" s="520"/>
      <c r="G193" s="520"/>
      <c r="Q193" s="530"/>
    </row>
    <row r="194" spans="1:17" ht="15.75">
      <c r="A194" s="148"/>
      <c r="C194" s="520"/>
      <c r="D194" s="520"/>
      <c r="E194" s="520"/>
      <c r="F194" s="520"/>
      <c r="G194" s="520"/>
      <c r="Q194" s="530"/>
    </row>
    <row r="195" spans="1:17" ht="15.75">
      <c r="A195" s="148"/>
      <c r="C195" s="520"/>
      <c r="D195" s="520"/>
      <c r="E195" s="520"/>
      <c r="F195" s="520"/>
      <c r="G195" s="520"/>
      <c r="Q195" s="530"/>
    </row>
    <row r="196" spans="1:17" ht="15.75">
      <c r="A196" s="148"/>
      <c r="C196" s="520"/>
      <c r="D196" s="520"/>
      <c r="E196" s="520"/>
      <c r="F196" s="520"/>
      <c r="G196" s="520"/>
      <c r="Q196" s="530"/>
    </row>
    <row r="197" spans="1:17" ht="15.75">
      <c r="A197" s="148"/>
      <c r="C197" s="520"/>
      <c r="D197" s="520"/>
      <c r="E197" s="520"/>
      <c r="F197" s="520"/>
      <c r="G197" s="520"/>
      <c r="Q197" s="530"/>
    </row>
    <row r="198" spans="1:17" ht="15.75">
      <c r="A198" s="19"/>
      <c r="C198" s="520"/>
      <c r="D198" s="520"/>
      <c r="E198" s="520"/>
      <c r="F198" s="520"/>
      <c r="G198" s="520"/>
      <c r="Q198" s="530"/>
    </row>
    <row r="199" spans="1:17" ht="15.75">
      <c r="A199" s="19"/>
      <c r="C199" s="520"/>
      <c r="D199" s="520"/>
      <c r="E199" s="520"/>
      <c r="F199" s="520"/>
      <c r="G199" s="520"/>
      <c r="Q199" s="530"/>
    </row>
    <row r="200" spans="1:17" ht="15.75">
      <c r="A200" s="19"/>
      <c r="C200" s="520"/>
      <c r="D200" s="520"/>
      <c r="E200" s="520"/>
      <c r="F200" s="520"/>
      <c r="G200" s="520"/>
      <c r="Q200" s="530"/>
    </row>
    <row r="201" spans="1:17" ht="15.75">
      <c r="A201" s="19"/>
      <c r="C201" s="520"/>
      <c r="D201" s="520"/>
      <c r="E201" s="520"/>
      <c r="F201" s="520"/>
      <c r="G201" s="520"/>
    </row>
    <row r="202" spans="1:17" ht="15.75">
      <c r="A202" s="19"/>
      <c r="C202" s="520"/>
      <c r="D202" s="520"/>
      <c r="E202" s="520"/>
      <c r="F202" s="520"/>
      <c r="G202" s="520"/>
    </row>
    <row r="203" spans="1:17" ht="15.75">
      <c r="A203" s="19"/>
      <c r="C203" s="520"/>
      <c r="D203" s="520"/>
      <c r="E203" s="520"/>
      <c r="F203" s="520"/>
      <c r="G203" s="520"/>
    </row>
    <row r="204" spans="1:17" ht="15.75">
      <c r="A204" s="19"/>
      <c r="C204" s="520"/>
      <c r="D204" s="520"/>
      <c r="E204" s="520"/>
      <c r="F204" s="520"/>
      <c r="G204" s="520"/>
    </row>
    <row r="205" spans="1:17" ht="15.75">
      <c r="A205" s="19"/>
      <c r="C205" s="520"/>
      <c r="D205" s="520"/>
      <c r="E205" s="520"/>
      <c r="F205" s="520"/>
      <c r="G205" s="520"/>
    </row>
    <row r="206" spans="1:17" ht="15.75">
      <c r="A206" s="19"/>
      <c r="C206" s="520"/>
      <c r="D206" s="520"/>
      <c r="E206" s="520"/>
      <c r="F206" s="520"/>
      <c r="G206" s="520"/>
    </row>
    <row r="207" spans="1:17" ht="15.75">
      <c r="A207" s="19"/>
      <c r="C207" s="520"/>
      <c r="D207" s="520"/>
      <c r="E207" s="520"/>
      <c r="F207" s="520"/>
      <c r="G207" s="520"/>
    </row>
    <row r="208" spans="1:17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E10" sqref="E10"/>
    </sheetView>
  </sheetViews>
  <sheetFormatPr defaultColWidth="11.42578125" defaultRowHeight="15"/>
  <cols>
    <col min="1" max="1" width="51.140625" style="538" customWidth="1"/>
    <col min="2" max="15" width="9.85546875" style="511" customWidth="1"/>
    <col min="16" max="16" width="12.7109375" style="511" customWidth="1"/>
    <col min="17" max="17" width="9.85546875" style="511" customWidth="1"/>
    <col min="18" max="18" width="2.5703125" style="149" customWidth="1"/>
    <col min="19" max="256" width="11.42578125" style="403"/>
    <col min="257" max="257" width="51.140625" style="403" customWidth="1"/>
    <col min="258" max="271" width="9.85546875" style="403" customWidth="1"/>
    <col min="272" max="272" width="12.7109375" style="403" customWidth="1"/>
    <col min="273" max="273" width="9.85546875" style="403" customWidth="1"/>
    <col min="274" max="274" width="2.5703125" style="403" customWidth="1"/>
    <col min="275" max="512" width="11.42578125" style="403"/>
    <col min="513" max="513" width="51.140625" style="403" customWidth="1"/>
    <col min="514" max="527" width="9.85546875" style="403" customWidth="1"/>
    <col min="528" max="528" width="12.7109375" style="403" customWidth="1"/>
    <col min="529" max="529" width="9.85546875" style="403" customWidth="1"/>
    <col min="530" max="530" width="2.5703125" style="403" customWidth="1"/>
    <col min="531" max="768" width="11.42578125" style="403"/>
    <col min="769" max="769" width="51.140625" style="403" customWidth="1"/>
    <col min="770" max="783" width="9.85546875" style="403" customWidth="1"/>
    <col min="784" max="784" width="12.7109375" style="403" customWidth="1"/>
    <col min="785" max="785" width="9.85546875" style="403" customWidth="1"/>
    <col min="786" max="786" width="2.5703125" style="403" customWidth="1"/>
    <col min="787" max="1024" width="11.42578125" style="403"/>
    <col min="1025" max="1025" width="51.140625" style="403" customWidth="1"/>
    <col min="1026" max="1039" width="9.85546875" style="403" customWidth="1"/>
    <col min="1040" max="1040" width="12.7109375" style="403" customWidth="1"/>
    <col min="1041" max="1041" width="9.85546875" style="403" customWidth="1"/>
    <col min="1042" max="1042" width="2.5703125" style="403" customWidth="1"/>
    <col min="1043" max="1280" width="11.42578125" style="403"/>
    <col min="1281" max="1281" width="51.140625" style="403" customWidth="1"/>
    <col min="1282" max="1295" width="9.85546875" style="403" customWidth="1"/>
    <col min="1296" max="1296" width="12.7109375" style="403" customWidth="1"/>
    <col min="1297" max="1297" width="9.85546875" style="403" customWidth="1"/>
    <col min="1298" max="1298" width="2.5703125" style="403" customWidth="1"/>
    <col min="1299" max="1536" width="11.42578125" style="403"/>
    <col min="1537" max="1537" width="51.140625" style="403" customWidth="1"/>
    <col min="1538" max="1551" width="9.85546875" style="403" customWidth="1"/>
    <col min="1552" max="1552" width="12.7109375" style="403" customWidth="1"/>
    <col min="1553" max="1553" width="9.85546875" style="403" customWidth="1"/>
    <col min="1554" max="1554" width="2.5703125" style="403" customWidth="1"/>
    <col min="1555" max="1792" width="11.42578125" style="403"/>
    <col min="1793" max="1793" width="51.140625" style="403" customWidth="1"/>
    <col min="1794" max="1807" width="9.85546875" style="403" customWidth="1"/>
    <col min="1808" max="1808" width="12.7109375" style="403" customWidth="1"/>
    <col min="1809" max="1809" width="9.85546875" style="403" customWidth="1"/>
    <col min="1810" max="1810" width="2.5703125" style="403" customWidth="1"/>
    <col min="1811" max="2048" width="11.42578125" style="403"/>
    <col min="2049" max="2049" width="51.140625" style="403" customWidth="1"/>
    <col min="2050" max="2063" width="9.85546875" style="403" customWidth="1"/>
    <col min="2064" max="2064" width="12.7109375" style="403" customWidth="1"/>
    <col min="2065" max="2065" width="9.85546875" style="403" customWidth="1"/>
    <col min="2066" max="2066" width="2.5703125" style="403" customWidth="1"/>
    <col min="2067" max="2304" width="11.42578125" style="403"/>
    <col min="2305" max="2305" width="51.140625" style="403" customWidth="1"/>
    <col min="2306" max="2319" width="9.85546875" style="403" customWidth="1"/>
    <col min="2320" max="2320" width="12.7109375" style="403" customWidth="1"/>
    <col min="2321" max="2321" width="9.85546875" style="403" customWidth="1"/>
    <col min="2322" max="2322" width="2.5703125" style="403" customWidth="1"/>
    <col min="2323" max="2560" width="11.42578125" style="403"/>
    <col min="2561" max="2561" width="51.140625" style="403" customWidth="1"/>
    <col min="2562" max="2575" width="9.85546875" style="403" customWidth="1"/>
    <col min="2576" max="2576" width="12.7109375" style="403" customWidth="1"/>
    <col min="2577" max="2577" width="9.85546875" style="403" customWidth="1"/>
    <col min="2578" max="2578" width="2.5703125" style="403" customWidth="1"/>
    <col min="2579" max="2816" width="11.42578125" style="403"/>
    <col min="2817" max="2817" width="51.140625" style="403" customWidth="1"/>
    <col min="2818" max="2831" width="9.85546875" style="403" customWidth="1"/>
    <col min="2832" max="2832" width="12.7109375" style="403" customWidth="1"/>
    <col min="2833" max="2833" width="9.85546875" style="403" customWidth="1"/>
    <col min="2834" max="2834" width="2.5703125" style="403" customWidth="1"/>
    <col min="2835" max="3072" width="11.42578125" style="403"/>
    <col min="3073" max="3073" width="51.140625" style="403" customWidth="1"/>
    <col min="3074" max="3087" width="9.85546875" style="403" customWidth="1"/>
    <col min="3088" max="3088" width="12.7109375" style="403" customWidth="1"/>
    <col min="3089" max="3089" width="9.85546875" style="403" customWidth="1"/>
    <col min="3090" max="3090" width="2.5703125" style="403" customWidth="1"/>
    <col min="3091" max="3328" width="11.42578125" style="403"/>
    <col min="3329" max="3329" width="51.140625" style="403" customWidth="1"/>
    <col min="3330" max="3343" width="9.85546875" style="403" customWidth="1"/>
    <col min="3344" max="3344" width="12.7109375" style="403" customWidth="1"/>
    <col min="3345" max="3345" width="9.85546875" style="403" customWidth="1"/>
    <col min="3346" max="3346" width="2.5703125" style="403" customWidth="1"/>
    <col min="3347" max="3584" width="11.42578125" style="403"/>
    <col min="3585" max="3585" width="51.140625" style="403" customWidth="1"/>
    <col min="3586" max="3599" width="9.85546875" style="403" customWidth="1"/>
    <col min="3600" max="3600" width="12.7109375" style="403" customWidth="1"/>
    <col min="3601" max="3601" width="9.85546875" style="403" customWidth="1"/>
    <col min="3602" max="3602" width="2.5703125" style="403" customWidth="1"/>
    <col min="3603" max="3840" width="11.42578125" style="403"/>
    <col min="3841" max="3841" width="51.140625" style="403" customWidth="1"/>
    <col min="3842" max="3855" width="9.85546875" style="403" customWidth="1"/>
    <col min="3856" max="3856" width="12.7109375" style="403" customWidth="1"/>
    <col min="3857" max="3857" width="9.85546875" style="403" customWidth="1"/>
    <col min="3858" max="3858" width="2.5703125" style="403" customWidth="1"/>
    <col min="3859" max="4096" width="11.42578125" style="403"/>
    <col min="4097" max="4097" width="51.140625" style="403" customWidth="1"/>
    <col min="4098" max="4111" width="9.85546875" style="403" customWidth="1"/>
    <col min="4112" max="4112" width="12.7109375" style="403" customWidth="1"/>
    <col min="4113" max="4113" width="9.85546875" style="403" customWidth="1"/>
    <col min="4114" max="4114" width="2.5703125" style="403" customWidth="1"/>
    <col min="4115" max="4352" width="11.42578125" style="403"/>
    <col min="4353" max="4353" width="51.140625" style="403" customWidth="1"/>
    <col min="4354" max="4367" width="9.85546875" style="403" customWidth="1"/>
    <col min="4368" max="4368" width="12.7109375" style="403" customWidth="1"/>
    <col min="4369" max="4369" width="9.85546875" style="403" customWidth="1"/>
    <col min="4370" max="4370" width="2.5703125" style="403" customWidth="1"/>
    <col min="4371" max="4608" width="11.42578125" style="403"/>
    <col min="4609" max="4609" width="51.140625" style="403" customWidth="1"/>
    <col min="4610" max="4623" width="9.85546875" style="403" customWidth="1"/>
    <col min="4624" max="4624" width="12.7109375" style="403" customWidth="1"/>
    <col min="4625" max="4625" width="9.85546875" style="403" customWidth="1"/>
    <col min="4626" max="4626" width="2.5703125" style="403" customWidth="1"/>
    <col min="4627" max="4864" width="11.42578125" style="403"/>
    <col min="4865" max="4865" width="51.140625" style="403" customWidth="1"/>
    <col min="4866" max="4879" width="9.85546875" style="403" customWidth="1"/>
    <col min="4880" max="4880" width="12.7109375" style="403" customWidth="1"/>
    <col min="4881" max="4881" width="9.85546875" style="403" customWidth="1"/>
    <col min="4882" max="4882" width="2.5703125" style="403" customWidth="1"/>
    <col min="4883" max="5120" width="11.42578125" style="403"/>
    <col min="5121" max="5121" width="51.140625" style="403" customWidth="1"/>
    <col min="5122" max="5135" width="9.85546875" style="403" customWidth="1"/>
    <col min="5136" max="5136" width="12.7109375" style="403" customWidth="1"/>
    <col min="5137" max="5137" width="9.85546875" style="403" customWidth="1"/>
    <col min="5138" max="5138" width="2.5703125" style="403" customWidth="1"/>
    <col min="5139" max="5376" width="11.42578125" style="403"/>
    <col min="5377" max="5377" width="51.140625" style="403" customWidth="1"/>
    <col min="5378" max="5391" width="9.85546875" style="403" customWidth="1"/>
    <col min="5392" max="5392" width="12.7109375" style="403" customWidth="1"/>
    <col min="5393" max="5393" width="9.85546875" style="403" customWidth="1"/>
    <col min="5394" max="5394" width="2.5703125" style="403" customWidth="1"/>
    <col min="5395" max="5632" width="11.42578125" style="403"/>
    <col min="5633" max="5633" width="51.140625" style="403" customWidth="1"/>
    <col min="5634" max="5647" width="9.85546875" style="403" customWidth="1"/>
    <col min="5648" max="5648" width="12.7109375" style="403" customWidth="1"/>
    <col min="5649" max="5649" width="9.85546875" style="403" customWidth="1"/>
    <col min="5650" max="5650" width="2.5703125" style="403" customWidth="1"/>
    <col min="5651" max="5888" width="11.42578125" style="403"/>
    <col min="5889" max="5889" width="51.140625" style="403" customWidth="1"/>
    <col min="5890" max="5903" width="9.85546875" style="403" customWidth="1"/>
    <col min="5904" max="5904" width="12.7109375" style="403" customWidth="1"/>
    <col min="5905" max="5905" width="9.85546875" style="403" customWidth="1"/>
    <col min="5906" max="5906" width="2.5703125" style="403" customWidth="1"/>
    <col min="5907" max="6144" width="11.42578125" style="403"/>
    <col min="6145" max="6145" width="51.140625" style="403" customWidth="1"/>
    <col min="6146" max="6159" width="9.85546875" style="403" customWidth="1"/>
    <col min="6160" max="6160" width="12.7109375" style="403" customWidth="1"/>
    <col min="6161" max="6161" width="9.85546875" style="403" customWidth="1"/>
    <col min="6162" max="6162" width="2.5703125" style="403" customWidth="1"/>
    <col min="6163" max="6400" width="11.42578125" style="403"/>
    <col min="6401" max="6401" width="51.140625" style="403" customWidth="1"/>
    <col min="6402" max="6415" width="9.85546875" style="403" customWidth="1"/>
    <col min="6416" max="6416" width="12.7109375" style="403" customWidth="1"/>
    <col min="6417" max="6417" width="9.85546875" style="403" customWidth="1"/>
    <col min="6418" max="6418" width="2.5703125" style="403" customWidth="1"/>
    <col min="6419" max="6656" width="11.42578125" style="403"/>
    <col min="6657" max="6657" width="51.140625" style="403" customWidth="1"/>
    <col min="6658" max="6671" width="9.85546875" style="403" customWidth="1"/>
    <col min="6672" max="6672" width="12.7109375" style="403" customWidth="1"/>
    <col min="6673" max="6673" width="9.85546875" style="403" customWidth="1"/>
    <col min="6674" max="6674" width="2.5703125" style="403" customWidth="1"/>
    <col min="6675" max="6912" width="11.42578125" style="403"/>
    <col min="6913" max="6913" width="51.140625" style="403" customWidth="1"/>
    <col min="6914" max="6927" width="9.85546875" style="403" customWidth="1"/>
    <col min="6928" max="6928" width="12.7109375" style="403" customWidth="1"/>
    <col min="6929" max="6929" width="9.85546875" style="403" customWidth="1"/>
    <col min="6930" max="6930" width="2.5703125" style="403" customWidth="1"/>
    <col min="6931" max="7168" width="11.42578125" style="403"/>
    <col min="7169" max="7169" width="51.140625" style="403" customWidth="1"/>
    <col min="7170" max="7183" width="9.85546875" style="403" customWidth="1"/>
    <col min="7184" max="7184" width="12.7109375" style="403" customWidth="1"/>
    <col min="7185" max="7185" width="9.85546875" style="403" customWidth="1"/>
    <col min="7186" max="7186" width="2.5703125" style="403" customWidth="1"/>
    <col min="7187" max="7424" width="11.42578125" style="403"/>
    <col min="7425" max="7425" width="51.140625" style="403" customWidth="1"/>
    <col min="7426" max="7439" width="9.85546875" style="403" customWidth="1"/>
    <col min="7440" max="7440" width="12.7109375" style="403" customWidth="1"/>
    <col min="7441" max="7441" width="9.85546875" style="403" customWidth="1"/>
    <col min="7442" max="7442" width="2.5703125" style="403" customWidth="1"/>
    <col min="7443" max="7680" width="11.42578125" style="403"/>
    <col min="7681" max="7681" width="51.140625" style="403" customWidth="1"/>
    <col min="7682" max="7695" width="9.85546875" style="403" customWidth="1"/>
    <col min="7696" max="7696" width="12.7109375" style="403" customWidth="1"/>
    <col min="7697" max="7697" width="9.85546875" style="403" customWidth="1"/>
    <col min="7698" max="7698" width="2.5703125" style="403" customWidth="1"/>
    <col min="7699" max="7936" width="11.42578125" style="403"/>
    <col min="7937" max="7937" width="51.140625" style="403" customWidth="1"/>
    <col min="7938" max="7951" width="9.85546875" style="403" customWidth="1"/>
    <col min="7952" max="7952" width="12.7109375" style="403" customWidth="1"/>
    <col min="7953" max="7953" width="9.85546875" style="403" customWidth="1"/>
    <col min="7954" max="7954" width="2.5703125" style="403" customWidth="1"/>
    <col min="7955" max="8192" width="11.42578125" style="403"/>
    <col min="8193" max="8193" width="51.140625" style="403" customWidth="1"/>
    <col min="8194" max="8207" width="9.85546875" style="403" customWidth="1"/>
    <col min="8208" max="8208" width="12.7109375" style="403" customWidth="1"/>
    <col min="8209" max="8209" width="9.85546875" style="403" customWidth="1"/>
    <col min="8210" max="8210" width="2.5703125" style="403" customWidth="1"/>
    <col min="8211" max="8448" width="11.42578125" style="403"/>
    <col min="8449" max="8449" width="51.140625" style="403" customWidth="1"/>
    <col min="8450" max="8463" width="9.85546875" style="403" customWidth="1"/>
    <col min="8464" max="8464" width="12.7109375" style="403" customWidth="1"/>
    <col min="8465" max="8465" width="9.85546875" style="403" customWidth="1"/>
    <col min="8466" max="8466" width="2.5703125" style="403" customWidth="1"/>
    <col min="8467" max="8704" width="11.42578125" style="403"/>
    <col min="8705" max="8705" width="51.140625" style="403" customWidth="1"/>
    <col min="8706" max="8719" width="9.85546875" style="403" customWidth="1"/>
    <col min="8720" max="8720" width="12.7109375" style="403" customWidth="1"/>
    <col min="8721" max="8721" width="9.85546875" style="403" customWidth="1"/>
    <col min="8722" max="8722" width="2.5703125" style="403" customWidth="1"/>
    <col min="8723" max="8960" width="11.42578125" style="403"/>
    <col min="8961" max="8961" width="51.140625" style="403" customWidth="1"/>
    <col min="8962" max="8975" width="9.85546875" style="403" customWidth="1"/>
    <col min="8976" max="8976" width="12.7109375" style="403" customWidth="1"/>
    <col min="8977" max="8977" width="9.85546875" style="403" customWidth="1"/>
    <col min="8978" max="8978" width="2.5703125" style="403" customWidth="1"/>
    <col min="8979" max="9216" width="11.42578125" style="403"/>
    <col min="9217" max="9217" width="51.140625" style="403" customWidth="1"/>
    <col min="9218" max="9231" width="9.85546875" style="403" customWidth="1"/>
    <col min="9232" max="9232" width="12.7109375" style="403" customWidth="1"/>
    <col min="9233" max="9233" width="9.85546875" style="403" customWidth="1"/>
    <col min="9234" max="9234" width="2.5703125" style="403" customWidth="1"/>
    <col min="9235" max="9472" width="11.42578125" style="403"/>
    <col min="9473" max="9473" width="51.140625" style="403" customWidth="1"/>
    <col min="9474" max="9487" width="9.85546875" style="403" customWidth="1"/>
    <col min="9488" max="9488" width="12.7109375" style="403" customWidth="1"/>
    <col min="9489" max="9489" width="9.85546875" style="403" customWidth="1"/>
    <col min="9490" max="9490" width="2.5703125" style="403" customWidth="1"/>
    <col min="9491" max="9728" width="11.42578125" style="403"/>
    <col min="9729" max="9729" width="51.140625" style="403" customWidth="1"/>
    <col min="9730" max="9743" width="9.85546875" style="403" customWidth="1"/>
    <col min="9744" max="9744" width="12.7109375" style="403" customWidth="1"/>
    <col min="9745" max="9745" width="9.85546875" style="403" customWidth="1"/>
    <col min="9746" max="9746" width="2.5703125" style="403" customWidth="1"/>
    <col min="9747" max="9984" width="11.42578125" style="403"/>
    <col min="9985" max="9985" width="51.140625" style="403" customWidth="1"/>
    <col min="9986" max="9999" width="9.85546875" style="403" customWidth="1"/>
    <col min="10000" max="10000" width="12.7109375" style="403" customWidth="1"/>
    <col min="10001" max="10001" width="9.85546875" style="403" customWidth="1"/>
    <col min="10002" max="10002" width="2.5703125" style="403" customWidth="1"/>
    <col min="10003" max="10240" width="11.42578125" style="403"/>
    <col min="10241" max="10241" width="51.140625" style="403" customWidth="1"/>
    <col min="10242" max="10255" width="9.85546875" style="403" customWidth="1"/>
    <col min="10256" max="10256" width="12.7109375" style="403" customWidth="1"/>
    <col min="10257" max="10257" width="9.85546875" style="403" customWidth="1"/>
    <col min="10258" max="10258" width="2.5703125" style="403" customWidth="1"/>
    <col min="10259" max="10496" width="11.42578125" style="403"/>
    <col min="10497" max="10497" width="51.140625" style="403" customWidth="1"/>
    <col min="10498" max="10511" width="9.85546875" style="403" customWidth="1"/>
    <col min="10512" max="10512" width="12.7109375" style="403" customWidth="1"/>
    <col min="10513" max="10513" width="9.85546875" style="403" customWidth="1"/>
    <col min="10514" max="10514" width="2.5703125" style="403" customWidth="1"/>
    <col min="10515" max="10752" width="11.42578125" style="403"/>
    <col min="10753" max="10753" width="51.140625" style="403" customWidth="1"/>
    <col min="10754" max="10767" width="9.85546875" style="403" customWidth="1"/>
    <col min="10768" max="10768" width="12.7109375" style="403" customWidth="1"/>
    <col min="10769" max="10769" width="9.85546875" style="403" customWidth="1"/>
    <col min="10770" max="10770" width="2.5703125" style="403" customWidth="1"/>
    <col min="10771" max="11008" width="11.42578125" style="403"/>
    <col min="11009" max="11009" width="51.140625" style="403" customWidth="1"/>
    <col min="11010" max="11023" width="9.85546875" style="403" customWidth="1"/>
    <col min="11024" max="11024" width="12.7109375" style="403" customWidth="1"/>
    <col min="11025" max="11025" width="9.85546875" style="403" customWidth="1"/>
    <col min="11026" max="11026" width="2.5703125" style="403" customWidth="1"/>
    <col min="11027" max="11264" width="11.42578125" style="403"/>
    <col min="11265" max="11265" width="51.140625" style="403" customWidth="1"/>
    <col min="11266" max="11279" width="9.85546875" style="403" customWidth="1"/>
    <col min="11280" max="11280" width="12.7109375" style="403" customWidth="1"/>
    <col min="11281" max="11281" width="9.85546875" style="403" customWidth="1"/>
    <col min="11282" max="11282" width="2.5703125" style="403" customWidth="1"/>
    <col min="11283" max="11520" width="11.42578125" style="403"/>
    <col min="11521" max="11521" width="51.140625" style="403" customWidth="1"/>
    <col min="11522" max="11535" width="9.85546875" style="403" customWidth="1"/>
    <col min="11536" max="11536" width="12.7109375" style="403" customWidth="1"/>
    <col min="11537" max="11537" width="9.85546875" style="403" customWidth="1"/>
    <col min="11538" max="11538" width="2.5703125" style="403" customWidth="1"/>
    <col min="11539" max="11776" width="11.42578125" style="403"/>
    <col min="11777" max="11777" width="51.140625" style="403" customWidth="1"/>
    <col min="11778" max="11791" width="9.85546875" style="403" customWidth="1"/>
    <col min="11792" max="11792" width="12.7109375" style="403" customWidth="1"/>
    <col min="11793" max="11793" width="9.85546875" style="403" customWidth="1"/>
    <col min="11794" max="11794" width="2.5703125" style="403" customWidth="1"/>
    <col min="11795" max="12032" width="11.42578125" style="403"/>
    <col min="12033" max="12033" width="51.140625" style="403" customWidth="1"/>
    <col min="12034" max="12047" width="9.85546875" style="403" customWidth="1"/>
    <col min="12048" max="12048" width="12.7109375" style="403" customWidth="1"/>
    <col min="12049" max="12049" width="9.85546875" style="403" customWidth="1"/>
    <col min="12050" max="12050" width="2.5703125" style="403" customWidth="1"/>
    <col min="12051" max="12288" width="11.42578125" style="403"/>
    <col min="12289" max="12289" width="51.140625" style="403" customWidth="1"/>
    <col min="12290" max="12303" width="9.85546875" style="403" customWidth="1"/>
    <col min="12304" max="12304" width="12.7109375" style="403" customWidth="1"/>
    <col min="12305" max="12305" width="9.85546875" style="403" customWidth="1"/>
    <col min="12306" max="12306" width="2.5703125" style="403" customWidth="1"/>
    <col min="12307" max="12544" width="11.42578125" style="403"/>
    <col min="12545" max="12545" width="51.140625" style="403" customWidth="1"/>
    <col min="12546" max="12559" width="9.85546875" style="403" customWidth="1"/>
    <col min="12560" max="12560" width="12.7109375" style="403" customWidth="1"/>
    <col min="12561" max="12561" width="9.85546875" style="403" customWidth="1"/>
    <col min="12562" max="12562" width="2.5703125" style="403" customWidth="1"/>
    <col min="12563" max="12800" width="11.42578125" style="403"/>
    <col min="12801" max="12801" width="51.140625" style="403" customWidth="1"/>
    <col min="12802" max="12815" width="9.85546875" style="403" customWidth="1"/>
    <col min="12816" max="12816" width="12.7109375" style="403" customWidth="1"/>
    <col min="12817" max="12817" width="9.85546875" style="403" customWidth="1"/>
    <col min="12818" max="12818" width="2.5703125" style="403" customWidth="1"/>
    <col min="12819" max="13056" width="11.42578125" style="403"/>
    <col min="13057" max="13057" width="51.140625" style="403" customWidth="1"/>
    <col min="13058" max="13071" width="9.85546875" style="403" customWidth="1"/>
    <col min="13072" max="13072" width="12.7109375" style="403" customWidth="1"/>
    <col min="13073" max="13073" width="9.85546875" style="403" customWidth="1"/>
    <col min="13074" max="13074" width="2.5703125" style="403" customWidth="1"/>
    <col min="13075" max="13312" width="11.42578125" style="403"/>
    <col min="13313" max="13313" width="51.140625" style="403" customWidth="1"/>
    <col min="13314" max="13327" width="9.85546875" style="403" customWidth="1"/>
    <col min="13328" max="13328" width="12.7109375" style="403" customWidth="1"/>
    <col min="13329" max="13329" width="9.85546875" style="403" customWidth="1"/>
    <col min="13330" max="13330" width="2.5703125" style="403" customWidth="1"/>
    <col min="13331" max="13568" width="11.42578125" style="403"/>
    <col min="13569" max="13569" width="51.140625" style="403" customWidth="1"/>
    <col min="13570" max="13583" width="9.85546875" style="403" customWidth="1"/>
    <col min="13584" max="13584" width="12.7109375" style="403" customWidth="1"/>
    <col min="13585" max="13585" width="9.85546875" style="403" customWidth="1"/>
    <col min="13586" max="13586" width="2.5703125" style="403" customWidth="1"/>
    <col min="13587" max="13824" width="11.42578125" style="403"/>
    <col min="13825" max="13825" width="51.140625" style="403" customWidth="1"/>
    <col min="13826" max="13839" width="9.85546875" style="403" customWidth="1"/>
    <col min="13840" max="13840" width="12.7109375" style="403" customWidth="1"/>
    <col min="13841" max="13841" width="9.85546875" style="403" customWidth="1"/>
    <col min="13842" max="13842" width="2.5703125" style="403" customWidth="1"/>
    <col min="13843" max="14080" width="11.42578125" style="403"/>
    <col min="14081" max="14081" width="51.140625" style="403" customWidth="1"/>
    <col min="14082" max="14095" width="9.85546875" style="403" customWidth="1"/>
    <col min="14096" max="14096" width="12.7109375" style="403" customWidth="1"/>
    <col min="14097" max="14097" width="9.85546875" style="403" customWidth="1"/>
    <col min="14098" max="14098" width="2.5703125" style="403" customWidth="1"/>
    <col min="14099" max="14336" width="11.42578125" style="403"/>
    <col min="14337" max="14337" width="51.140625" style="403" customWidth="1"/>
    <col min="14338" max="14351" width="9.85546875" style="403" customWidth="1"/>
    <col min="14352" max="14352" width="12.7109375" style="403" customWidth="1"/>
    <col min="14353" max="14353" width="9.85546875" style="403" customWidth="1"/>
    <col min="14354" max="14354" width="2.5703125" style="403" customWidth="1"/>
    <col min="14355" max="14592" width="11.42578125" style="403"/>
    <col min="14593" max="14593" width="51.140625" style="403" customWidth="1"/>
    <col min="14594" max="14607" width="9.85546875" style="403" customWidth="1"/>
    <col min="14608" max="14608" width="12.7109375" style="403" customWidth="1"/>
    <col min="14609" max="14609" width="9.85546875" style="403" customWidth="1"/>
    <col min="14610" max="14610" width="2.5703125" style="403" customWidth="1"/>
    <col min="14611" max="14848" width="11.42578125" style="403"/>
    <col min="14849" max="14849" width="51.140625" style="403" customWidth="1"/>
    <col min="14850" max="14863" width="9.85546875" style="403" customWidth="1"/>
    <col min="14864" max="14864" width="12.7109375" style="403" customWidth="1"/>
    <col min="14865" max="14865" width="9.85546875" style="403" customWidth="1"/>
    <col min="14866" max="14866" width="2.5703125" style="403" customWidth="1"/>
    <col min="14867" max="15104" width="11.42578125" style="403"/>
    <col min="15105" max="15105" width="51.140625" style="403" customWidth="1"/>
    <col min="15106" max="15119" width="9.85546875" style="403" customWidth="1"/>
    <col min="15120" max="15120" width="12.7109375" style="403" customWidth="1"/>
    <col min="15121" max="15121" width="9.85546875" style="403" customWidth="1"/>
    <col min="15122" max="15122" width="2.5703125" style="403" customWidth="1"/>
    <col min="15123" max="15360" width="11.42578125" style="403"/>
    <col min="15361" max="15361" width="51.140625" style="403" customWidth="1"/>
    <col min="15362" max="15375" width="9.85546875" style="403" customWidth="1"/>
    <col min="15376" max="15376" width="12.7109375" style="403" customWidth="1"/>
    <col min="15377" max="15377" width="9.85546875" style="403" customWidth="1"/>
    <col min="15378" max="15378" width="2.5703125" style="403" customWidth="1"/>
    <col min="15379" max="15616" width="11.42578125" style="403"/>
    <col min="15617" max="15617" width="51.140625" style="403" customWidth="1"/>
    <col min="15618" max="15631" width="9.85546875" style="403" customWidth="1"/>
    <col min="15632" max="15632" width="12.7109375" style="403" customWidth="1"/>
    <col min="15633" max="15633" width="9.85546875" style="403" customWidth="1"/>
    <col min="15634" max="15634" width="2.5703125" style="403" customWidth="1"/>
    <col min="15635" max="15872" width="11.42578125" style="403"/>
    <col min="15873" max="15873" width="51.140625" style="403" customWidth="1"/>
    <col min="15874" max="15887" width="9.85546875" style="403" customWidth="1"/>
    <col min="15888" max="15888" width="12.7109375" style="403" customWidth="1"/>
    <col min="15889" max="15889" width="9.85546875" style="403" customWidth="1"/>
    <col min="15890" max="15890" width="2.5703125" style="403" customWidth="1"/>
    <col min="15891" max="16128" width="11.42578125" style="403"/>
    <col min="16129" max="16129" width="51.140625" style="403" customWidth="1"/>
    <col min="16130" max="16143" width="9.85546875" style="403" customWidth="1"/>
    <col min="16144" max="16144" width="12.7109375" style="403" customWidth="1"/>
    <col min="16145" max="16145" width="9.85546875" style="403" customWidth="1"/>
    <col min="16146" max="16146" width="2.5703125" style="403" customWidth="1"/>
    <col min="16147" max="16384" width="11.42578125" style="403"/>
  </cols>
  <sheetData>
    <row r="1" spans="1:26" s="1" customFormat="1" ht="3.75" customHeight="1">
      <c r="A1" s="573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521"/>
      <c r="R1" s="169"/>
    </row>
    <row r="2" spans="1:26" s="1" customFormat="1" ht="39" customHeight="1">
      <c r="A2" s="799" t="s">
        <v>590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  <c r="O2" s="799"/>
      <c r="P2" s="799"/>
      <c r="Q2" s="799"/>
      <c r="R2" s="169"/>
    </row>
    <row r="3" spans="1:26" s="1" customFormat="1" ht="20.25" customHeight="1">
      <c r="A3" s="799" t="s">
        <v>179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799"/>
      <c r="M3" s="799"/>
      <c r="N3" s="799"/>
      <c r="O3" s="799"/>
      <c r="P3" s="799"/>
      <c r="Q3" s="799"/>
      <c r="R3" s="169"/>
    </row>
    <row r="4" spans="1:26" s="1" customFormat="1" ht="20.25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  <c r="R4" s="169"/>
    </row>
    <row r="5" spans="1:26" s="1" customFormat="1" ht="20.25">
      <c r="A5" s="821" t="s">
        <v>787</v>
      </c>
      <c r="B5" s="821"/>
      <c r="C5" s="821"/>
      <c r="D5" s="821"/>
      <c r="E5" s="821"/>
      <c r="F5" s="821"/>
      <c r="G5" s="821"/>
      <c r="H5" s="821"/>
      <c r="I5" s="821"/>
      <c r="J5" s="821"/>
      <c r="K5" s="821"/>
      <c r="L5" s="821"/>
      <c r="M5" s="821"/>
      <c r="N5" s="821"/>
      <c r="O5" s="821"/>
      <c r="P5" s="821"/>
      <c r="Q5" s="821"/>
      <c r="R5" s="169"/>
    </row>
    <row r="6" spans="1:26" ht="7.5" customHeight="1">
      <c r="A6" s="532"/>
    </row>
    <row r="7" spans="1:26" ht="10.5" customHeight="1">
      <c r="A7" s="574"/>
      <c r="B7" s="522"/>
      <c r="C7" s="126"/>
      <c r="D7" s="126"/>
      <c r="E7" s="126"/>
      <c r="F7" s="126"/>
      <c r="G7" s="126"/>
      <c r="H7" s="512"/>
      <c r="I7" s="512"/>
      <c r="J7" s="512"/>
      <c r="K7" s="512"/>
      <c r="L7" s="512"/>
      <c r="M7" s="512"/>
      <c r="N7" s="512"/>
      <c r="O7" s="512"/>
      <c r="P7" s="512"/>
      <c r="Q7" s="513"/>
      <c r="R7" s="170"/>
      <c r="S7" s="17"/>
      <c r="T7" s="17"/>
      <c r="U7" s="17"/>
      <c r="V7" s="17"/>
      <c r="W7" s="17"/>
    </row>
    <row r="8" spans="1:26" ht="35.25" customHeight="1">
      <c r="A8" s="578" t="s">
        <v>180</v>
      </c>
      <c r="B8" s="584" t="s">
        <v>46</v>
      </c>
      <c r="C8" s="584" t="s">
        <v>52</v>
      </c>
      <c r="D8" s="584" t="s">
        <v>47</v>
      </c>
      <c r="E8" s="584" t="s">
        <v>51</v>
      </c>
      <c r="F8" s="584" t="s">
        <v>48</v>
      </c>
      <c r="G8" s="584" t="s">
        <v>55</v>
      </c>
      <c r="H8" s="584" t="s">
        <v>53</v>
      </c>
      <c r="I8" s="584" t="s">
        <v>54</v>
      </c>
      <c r="J8" s="584" t="s">
        <v>49</v>
      </c>
      <c r="K8" s="584" t="s">
        <v>50</v>
      </c>
      <c r="L8" s="584" t="s">
        <v>56</v>
      </c>
      <c r="M8" s="584" t="s">
        <v>57</v>
      </c>
      <c r="N8" s="584" t="s">
        <v>585</v>
      </c>
      <c r="O8" s="584" t="s">
        <v>584</v>
      </c>
      <c r="P8" s="585" t="s">
        <v>44</v>
      </c>
      <c r="Q8" s="584" t="s">
        <v>11</v>
      </c>
      <c r="R8" s="167"/>
      <c r="Y8" s="403">
        <v>1</v>
      </c>
      <c r="Z8" s="403">
        <v>1</v>
      </c>
    </row>
    <row r="9" spans="1:26" ht="33.75" customHeight="1">
      <c r="A9" s="576" t="s">
        <v>156</v>
      </c>
      <c r="B9" s="131">
        <v>822952.55218</v>
      </c>
      <c r="C9" s="131">
        <v>1019324.3299400001</v>
      </c>
      <c r="D9" s="131">
        <v>966392.73612000002</v>
      </c>
      <c r="E9" s="131">
        <v>912630.79498000001</v>
      </c>
      <c r="F9" s="131">
        <v>615205.81190999993</v>
      </c>
      <c r="G9" s="131">
        <v>1039172.80961</v>
      </c>
      <c r="H9" s="131">
        <v>763793.60450000002</v>
      </c>
      <c r="I9" s="131">
        <v>470580.78960000002</v>
      </c>
      <c r="J9" s="131">
        <v>18551.694800000001</v>
      </c>
      <c r="K9" s="131">
        <v>14800</v>
      </c>
      <c r="L9" s="131">
        <v>1465528.23456</v>
      </c>
      <c r="M9" s="131">
        <v>355309.23291000002</v>
      </c>
      <c r="N9" s="131">
        <v>1855580.62931</v>
      </c>
      <c r="O9" s="131">
        <v>1320389.5199000002</v>
      </c>
      <c r="P9" s="131">
        <v>11640212.740320001</v>
      </c>
      <c r="Q9" s="132">
        <v>9.5359190604919306E-2</v>
      </c>
      <c r="R9" s="167"/>
      <c r="S9" s="17"/>
      <c r="T9" s="17"/>
      <c r="U9" s="17"/>
      <c r="V9" s="17"/>
      <c r="W9" s="17"/>
    </row>
    <row r="10" spans="1:26" ht="27" customHeight="1">
      <c r="A10" s="576" t="s">
        <v>157</v>
      </c>
      <c r="B10" s="131">
        <v>311.39784999999995</v>
      </c>
      <c r="C10" s="131">
        <v>9720.2734999999993</v>
      </c>
      <c r="D10" s="131">
        <v>18227.763170000002</v>
      </c>
      <c r="E10" s="131">
        <v>22844.545570000002</v>
      </c>
      <c r="F10" s="131">
        <v>320.50996999999995</v>
      </c>
      <c r="G10" s="131">
        <v>83458.716260000001</v>
      </c>
      <c r="H10" s="131">
        <v>4411.9546600000003</v>
      </c>
      <c r="I10" s="131">
        <v>3080.0407700000001</v>
      </c>
      <c r="J10" s="131">
        <v>0</v>
      </c>
      <c r="K10" s="131">
        <v>0</v>
      </c>
      <c r="L10" s="131">
        <v>19624.52722</v>
      </c>
      <c r="M10" s="131">
        <v>1089.9935800000001</v>
      </c>
      <c r="N10" s="131">
        <v>4196.5440499999995</v>
      </c>
      <c r="O10" s="131">
        <v>34250.022280000005</v>
      </c>
      <c r="P10" s="131">
        <v>201536.28887999998</v>
      </c>
      <c r="Q10" s="132">
        <v>1.6510297375018309E-3</v>
      </c>
      <c r="R10" s="167"/>
      <c r="S10" s="17"/>
      <c r="T10" s="17"/>
      <c r="U10" s="17"/>
      <c r="V10" s="17"/>
      <c r="W10" s="17"/>
    </row>
    <row r="11" spans="1:26" ht="27" customHeight="1">
      <c r="A11" s="576" t="s">
        <v>158</v>
      </c>
      <c r="B11" s="131">
        <v>0.89942999999999995</v>
      </c>
      <c r="C11" s="131">
        <v>0</v>
      </c>
      <c r="D11" s="131">
        <v>53441.03282</v>
      </c>
      <c r="E11" s="131">
        <v>19530.35225</v>
      </c>
      <c r="F11" s="131">
        <v>4926.6455300000007</v>
      </c>
      <c r="G11" s="131">
        <v>65485.154909999997</v>
      </c>
      <c r="H11" s="131">
        <v>4169.0692499999996</v>
      </c>
      <c r="I11" s="131">
        <v>0</v>
      </c>
      <c r="J11" s="131">
        <v>0</v>
      </c>
      <c r="K11" s="131">
        <v>0</v>
      </c>
      <c r="L11" s="131">
        <v>127.99798</v>
      </c>
      <c r="M11" s="131">
        <v>300.98568</v>
      </c>
      <c r="N11" s="131">
        <v>9731.2686199999989</v>
      </c>
      <c r="O11" s="131">
        <v>0</v>
      </c>
      <c r="P11" s="131">
        <v>157713.40646999996</v>
      </c>
      <c r="Q11" s="132">
        <v>1.2920230174513453E-3</v>
      </c>
      <c r="R11" s="167"/>
      <c r="S11" s="17"/>
      <c r="T11" s="17"/>
      <c r="U11" s="17"/>
      <c r="V11" s="17"/>
      <c r="W11" s="17"/>
    </row>
    <row r="12" spans="1:26" ht="27" customHeight="1">
      <c r="A12" s="576" t="s">
        <v>159</v>
      </c>
      <c r="B12" s="131">
        <v>50840.329749999997</v>
      </c>
      <c r="C12" s="131">
        <v>26677.149289999998</v>
      </c>
      <c r="D12" s="131">
        <v>45571.156579999995</v>
      </c>
      <c r="E12" s="131">
        <v>184991.35295</v>
      </c>
      <c r="F12" s="131">
        <v>13585.527810000001</v>
      </c>
      <c r="G12" s="131">
        <v>2170.48686</v>
      </c>
      <c r="H12" s="131">
        <v>54914.324070000002</v>
      </c>
      <c r="I12" s="131">
        <v>28982.80877</v>
      </c>
      <c r="J12" s="131">
        <v>0</v>
      </c>
      <c r="K12" s="131">
        <v>0</v>
      </c>
      <c r="L12" s="131">
        <v>43650.18621</v>
      </c>
      <c r="M12" s="131">
        <v>8572.3048200000012</v>
      </c>
      <c r="N12" s="131">
        <v>24890.57157</v>
      </c>
      <c r="O12" s="131">
        <v>67187.338359999994</v>
      </c>
      <c r="P12" s="131">
        <v>552033.53704000008</v>
      </c>
      <c r="Q12" s="132">
        <v>4.5223805142807025E-3</v>
      </c>
      <c r="R12" s="167"/>
      <c r="S12" s="17"/>
      <c r="T12" s="17"/>
      <c r="U12" s="17"/>
      <c r="V12" s="17"/>
      <c r="W12" s="17"/>
    </row>
    <row r="13" spans="1:26" ht="27" customHeight="1">
      <c r="A13" s="576" t="s">
        <v>160</v>
      </c>
      <c r="B13" s="131">
        <v>2274305.1442199997</v>
      </c>
      <c r="C13" s="131">
        <v>2002441.73065</v>
      </c>
      <c r="D13" s="131">
        <v>2124584.9206500002</v>
      </c>
      <c r="E13" s="131">
        <v>2656140.8747800002</v>
      </c>
      <c r="F13" s="131">
        <v>2569811.28443</v>
      </c>
      <c r="G13" s="131">
        <v>989271.98113999993</v>
      </c>
      <c r="H13" s="131">
        <v>1076051.40038</v>
      </c>
      <c r="I13" s="131">
        <v>1983876.2309999999</v>
      </c>
      <c r="J13" s="131">
        <v>55279.572679999997</v>
      </c>
      <c r="K13" s="131">
        <v>154747.25474</v>
      </c>
      <c r="L13" s="131">
        <v>1112280.8927799999</v>
      </c>
      <c r="M13" s="131">
        <v>301615.45474999998</v>
      </c>
      <c r="N13" s="131">
        <v>1538857.5242300001</v>
      </c>
      <c r="O13" s="131">
        <v>878478.51951000001</v>
      </c>
      <c r="P13" s="131">
        <v>19717742.785940003</v>
      </c>
      <c r="Q13" s="132">
        <v>0.1615320986454355</v>
      </c>
      <c r="R13" s="167"/>
      <c r="S13" s="17"/>
      <c r="T13" s="17"/>
      <c r="U13" s="17"/>
      <c r="V13" s="17"/>
      <c r="W13" s="17"/>
    </row>
    <row r="14" spans="1:26" ht="27" customHeight="1">
      <c r="A14" s="576" t="s">
        <v>161</v>
      </c>
      <c r="B14" s="131">
        <v>95104.609110000005</v>
      </c>
      <c r="C14" s="131">
        <v>430210.82451000001</v>
      </c>
      <c r="D14" s="131">
        <v>134201.07615000001</v>
      </c>
      <c r="E14" s="131">
        <v>70805.375249999997</v>
      </c>
      <c r="F14" s="131">
        <v>466933.28279000003</v>
      </c>
      <c r="G14" s="131">
        <v>63907.963409999997</v>
      </c>
      <c r="H14" s="131">
        <v>1057.64985</v>
      </c>
      <c r="I14" s="131">
        <v>5296.9097599999996</v>
      </c>
      <c r="J14" s="131">
        <v>0</v>
      </c>
      <c r="K14" s="131">
        <v>4462.5</v>
      </c>
      <c r="L14" s="131">
        <v>224.35979999999998</v>
      </c>
      <c r="M14" s="131">
        <v>223.59923999999998</v>
      </c>
      <c r="N14" s="131">
        <v>43996.186280000002</v>
      </c>
      <c r="O14" s="131">
        <v>1075.05178</v>
      </c>
      <c r="P14" s="131">
        <v>1317499.38793</v>
      </c>
      <c r="Q14" s="132">
        <v>1.0793245626885986E-2</v>
      </c>
      <c r="R14" s="167"/>
      <c r="S14" s="17"/>
      <c r="T14" s="17"/>
      <c r="U14" s="17"/>
      <c r="V14" s="17"/>
      <c r="W14" s="17"/>
    </row>
    <row r="15" spans="1:26" ht="27" customHeight="1">
      <c r="A15" s="576" t="s">
        <v>102</v>
      </c>
      <c r="B15" s="131">
        <v>2656674.4028499997</v>
      </c>
      <c r="C15" s="131">
        <v>2318707.7198800002</v>
      </c>
      <c r="D15" s="131">
        <v>2592373.8241500002</v>
      </c>
      <c r="E15" s="131">
        <v>1717146.1519599999</v>
      </c>
      <c r="F15" s="131">
        <v>462810.09444999998</v>
      </c>
      <c r="G15" s="131">
        <v>685482.35566</v>
      </c>
      <c r="H15" s="131">
        <v>1301796.2788399998</v>
      </c>
      <c r="I15" s="131">
        <v>1244617.26305</v>
      </c>
      <c r="J15" s="131">
        <v>13.357250000000001</v>
      </c>
      <c r="K15" s="131">
        <v>257.25</v>
      </c>
      <c r="L15" s="131">
        <v>2422706.5513200001</v>
      </c>
      <c r="M15" s="131">
        <v>449207.95850000001</v>
      </c>
      <c r="N15" s="131">
        <v>1931923.4488299999</v>
      </c>
      <c r="O15" s="131">
        <v>118694.31118999999</v>
      </c>
      <c r="P15" s="131">
        <v>17902410.96793</v>
      </c>
      <c r="Q15" s="132">
        <v>0.14666049992927391</v>
      </c>
      <c r="R15" s="167"/>
      <c r="S15" s="17"/>
      <c r="T15" s="17"/>
      <c r="U15" s="17"/>
      <c r="V15" s="17"/>
      <c r="W15" s="17"/>
    </row>
    <row r="16" spans="1:26" ht="27" customHeight="1">
      <c r="A16" s="576" t="s">
        <v>162</v>
      </c>
      <c r="B16" s="131">
        <v>2238994.13503</v>
      </c>
      <c r="C16" s="131">
        <v>1820624.74269</v>
      </c>
      <c r="D16" s="131">
        <v>4020648.8305100002</v>
      </c>
      <c r="E16" s="131">
        <v>2682553.5956300003</v>
      </c>
      <c r="F16" s="131">
        <v>2103413.6447899998</v>
      </c>
      <c r="G16" s="131">
        <v>1769463.4463599999</v>
      </c>
      <c r="H16" s="131">
        <v>1614211.7807100001</v>
      </c>
      <c r="I16" s="131">
        <v>2999070.7567099999</v>
      </c>
      <c r="J16" s="131">
        <v>34660.117579999998</v>
      </c>
      <c r="K16" s="131">
        <v>171308.78831</v>
      </c>
      <c r="L16" s="131">
        <v>1461000.64595</v>
      </c>
      <c r="M16" s="131">
        <v>529949.21452000004</v>
      </c>
      <c r="N16" s="131">
        <v>1900991.2356500002</v>
      </c>
      <c r="O16" s="131">
        <v>2585057.3489000001</v>
      </c>
      <c r="P16" s="131">
        <v>25931948.28334</v>
      </c>
      <c r="Q16" s="132">
        <v>0.21244024093669167</v>
      </c>
      <c r="R16" s="167"/>
      <c r="S16" s="17"/>
      <c r="T16" s="17"/>
      <c r="U16" s="17"/>
      <c r="V16" s="17"/>
      <c r="W16" s="17"/>
    </row>
    <row r="17" spans="1:23" ht="27" customHeight="1">
      <c r="A17" s="576" t="s">
        <v>163</v>
      </c>
      <c r="B17" s="131">
        <v>123214.58045000001</v>
      </c>
      <c r="C17" s="131">
        <v>63361.670290000002</v>
      </c>
      <c r="D17" s="131">
        <v>211265.51841999998</v>
      </c>
      <c r="E17" s="131">
        <v>394130.81127000001</v>
      </c>
      <c r="F17" s="131">
        <v>94693.528650000007</v>
      </c>
      <c r="G17" s="131">
        <v>44593.355200000005</v>
      </c>
      <c r="H17" s="131">
        <v>81135.832030000005</v>
      </c>
      <c r="I17" s="131">
        <v>279175.75013999996</v>
      </c>
      <c r="J17" s="131">
        <v>0</v>
      </c>
      <c r="K17" s="131">
        <v>0</v>
      </c>
      <c r="L17" s="131">
        <v>165892.15502000001</v>
      </c>
      <c r="M17" s="131">
        <v>64329.341280000001</v>
      </c>
      <c r="N17" s="131">
        <v>166486.28124000001</v>
      </c>
      <c r="O17" s="131">
        <v>266114.52704000002</v>
      </c>
      <c r="P17" s="131">
        <v>1954393.35103</v>
      </c>
      <c r="Q17" s="132">
        <v>1.6010821471698744E-2</v>
      </c>
      <c r="R17" s="167"/>
      <c r="S17" s="17"/>
      <c r="T17" s="17"/>
      <c r="U17" s="17"/>
      <c r="V17" s="17"/>
      <c r="W17" s="17"/>
    </row>
    <row r="18" spans="1:23" ht="27" customHeight="1">
      <c r="A18" s="576" t="s">
        <v>164</v>
      </c>
      <c r="B18" s="131">
        <v>262868.90763999999</v>
      </c>
      <c r="C18" s="131">
        <v>282484.26279000001</v>
      </c>
      <c r="D18" s="131">
        <v>281726.67084999999</v>
      </c>
      <c r="E18" s="131">
        <v>409202.67833999998</v>
      </c>
      <c r="F18" s="131">
        <v>439327.52916999999</v>
      </c>
      <c r="G18" s="131">
        <v>244247.24009000001</v>
      </c>
      <c r="H18" s="131">
        <v>281490.23433999997</v>
      </c>
      <c r="I18" s="131">
        <v>1195359.40157</v>
      </c>
      <c r="J18" s="131">
        <v>1542.4933600000002</v>
      </c>
      <c r="K18" s="131">
        <v>6700</v>
      </c>
      <c r="L18" s="131">
        <v>1028412.3166799999</v>
      </c>
      <c r="M18" s="131">
        <v>252866.01546</v>
      </c>
      <c r="N18" s="131">
        <v>863861.79793</v>
      </c>
      <c r="O18" s="131">
        <v>806153.28791999992</v>
      </c>
      <c r="P18" s="131">
        <v>6356242.8361400003</v>
      </c>
      <c r="Q18" s="132">
        <v>5.2071743503715739E-2</v>
      </c>
      <c r="R18" s="167"/>
      <c r="S18" s="17"/>
      <c r="T18" s="17"/>
      <c r="U18" s="17"/>
      <c r="V18" s="17"/>
      <c r="W18" s="17"/>
    </row>
    <row r="19" spans="1:23" ht="27" customHeight="1">
      <c r="A19" s="576" t="s">
        <v>165</v>
      </c>
      <c r="B19" s="131">
        <v>298265.74150999996</v>
      </c>
      <c r="C19" s="131">
        <v>134587.96346</v>
      </c>
      <c r="D19" s="131">
        <v>19079.774450000001</v>
      </c>
      <c r="E19" s="131">
        <v>367438.57893000002</v>
      </c>
      <c r="F19" s="131">
        <v>40026.353799999997</v>
      </c>
      <c r="G19" s="131">
        <v>67471.862269999998</v>
      </c>
      <c r="H19" s="131">
        <v>78465.447579999993</v>
      </c>
      <c r="I19" s="131">
        <v>139.16351999999998</v>
      </c>
      <c r="J19" s="131">
        <v>0</v>
      </c>
      <c r="K19" s="131">
        <v>0</v>
      </c>
      <c r="L19" s="131">
        <v>15096.635769999999</v>
      </c>
      <c r="M19" s="131">
        <v>21855.453690000002</v>
      </c>
      <c r="N19" s="131">
        <v>11144.01895</v>
      </c>
      <c r="O19" s="131">
        <v>424.59715</v>
      </c>
      <c r="P19" s="131">
        <v>1053995.5910800002</v>
      </c>
      <c r="Q19" s="132">
        <v>8.6345643940335115E-3</v>
      </c>
      <c r="R19" s="167"/>
      <c r="S19" s="17"/>
      <c r="T19" s="17"/>
      <c r="U19" s="17"/>
      <c r="V19" s="17"/>
      <c r="W19" s="17"/>
    </row>
    <row r="20" spans="1:23" ht="27" customHeight="1">
      <c r="A20" s="576" t="s">
        <v>166</v>
      </c>
      <c r="B20" s="131">
        <v>4290396.3250099998</v>
      </c>
      <c r="C20" s="131">
        <v>3592508.9721900001</v>
      </c>
      <c r="D20" s="131">
        <v>10360861.84316</v>
      </c>
      <c r="E20" s="131">
        <v>1289912.7249799999</v>
      </c>
      <c r="F20" s="131">
        <v>3600634.5782099999</v>
      </c>
      <c r="G20" s="131">
        <v>1815273.5530000001</v>
      </c>
      <c r="H20" s="131">
        <v>1394071.5415899998</v>
      </c>
      <c r="I20" s="131">
        <v>682476.80163999996</v>
      </c>
      <c r="J20" s="131">
        <v>237.22696999999999</v>
      </c>
      <c r="K20" s="131">
        <v>0</v>
      </c>
      <c r="L20" s="131">
        <v>1245529.12619</v>
      </c>
      <c r="M20" s="131">
        <v>307093.24772000004</v>
      </c>
      <c r="N20" s="131">
        <v>1470198.5766700001</v>
      </c>
      <c r="O20" s="131">
        <v>349232.60389999999</v>
      </c>
      <c r="P20" s="131">
        <v>30398427.121229995</v>
      </c>
      <c r="Q20" s="132">
        <v>0.24903062088394698</v>
      </c>
      <c r="R20" s="167"/>
      <c r="S20" s="17"/>
      <c r="T20" s="17"/>
      <c r="U20" s="17"/>
      <c r="V20" s="17"/>
      <c r="W20" s="17"/>
    </row>
    <row r="21" spans="1:23" ht="27" customHeight="1">
      <c r="A21" s="576" t="s">
        <v>167</v>
      </c>
      <c r="B21" s="131">
        <v>821.93547999999998</v>
      </c>
      <c r="C21" s="131">
        <v>1273956.16301</v>
      </c>
      <c r="D21" s="131">
        <v>1923.51035</v>
      </c>
      <c r="E21" s="131">
        <v>157.71827999999999</v>
      </c>
      <c r="F21" s="131">
        <v>728.61905000000002</v>
      </c>
      <c r="G21" s="131">
        <v>1688.02205</v>
      </c>
      <c r="H21" s="131">
        <v>777.73209999999995</v>
      </c>
      <c r="I21" s="131">
        <v>593.85126000000002</v>
      </c>
      <c r="J21" s="131">
        <v>0</v>
      </c>
      <c r="K21" s="131">
        <v>0</v>
      </c>
      <c r="L21" s="131">
        <v>1612.33122</v>
      </c>
      <c r="M21" s="131">
        <v>1017.90368</v>
      </c>
      <c r="N21" s="131">
        <v>54.794699999999999</v>
      </c>
      <c r="O21" s="131">
        <v>261.40810999999997</v>
      </c>
      <c r="P21" s="131">
        <v>1283593.9892899999</v>
      </c>
      <c r="Q21" s="132">
        <v>1.0515485121680766E-2</v>
      </c>
      <c r="R21" s="167"/>
      <c r="S21" s="17"/>
      <c r="T21" s="17"/>
      <c r="U21" s="17"/>
      <c r="V21" s="17"/>
      <c r="W21" s="17"/>
    </row>
    <row r="22" spans="1:23" ht="27" customHeight="1">
      <c r="A22" s="576" t="s">
        <v>168</v>
      </c>
      <c r="B22" s="131">
        <v>46861.872909999998</v>
      </c>
      <c r="C22" s="131">
        <v>1065.5708500000001</v>
      </c>
      <c r="D22" s="131">
        <v>30235.475780000001</v>
      </c>
      <c r="E22" s="131">
        <v>10747.0265</v>
      </c>
      <c r="F22" s="131">
        <v>8972.9214900000006</v>
      </c>
      <c r="G22" s="131">
        <v>60393.725060000004</v>
      </c>
      <c r="H22" s="131">
        <v>16107.54838</v>
      </c>
      <c r="I22" s="131">
        <v>15476.366259999999</v>
      </c>
      <c r="J22" s="131">
        <v>16.245940000000001</v>
      </c>
      <c r="K22" s="131">
        <v>0</v>
      </c>
      <c r="L22" s="131">
        <v>21730.134670000003</v>
      </c>
      <c r="M22" s="131">
        <v>4189.0390200000002</v>
      </c>
      <c r="N22" s="131">
        <v>15877.164560000001</v>
      </c>
      <c r="O22" s="131">
        <v>6059.5539100000005</v>
      </c>
      <c r="P22" s="131">
        <v>237732.64533</v>
      </c>
      <c r="Q22" s="132">
        <v>1.9475582744729054E-3</v>
      </c>
      <c r="R22" s="167"/>
      <c r="S22" s="17"/>
      <c r="T22" s="17"/>
      <c r="U22" s="17"/>
      <c r="V22" s="17"/>
      <c r="W22" s="17"/>
    </row>
    <row r="23" spans="1:23" ht="27" customHeight="1">
      <c r="A23" s="576" t="s">
        <v>169</v>
      </c>
      <c r="B23" s="131">
        <v>654432.61714999995</v>
      </c>
      <c r="C23" s="131">
        <v>46468.006580000001</v>
      </c>
      <c r="D23" s="131">
        <v>164178.34487999999</v>
      </c>
      <c r="E23" s="131">
        <v>353278.12411000003</v>
      </c>
      <c r="F23" s="131">
        <v>1348782.1624400001</v>
      </c>
      <c r="G23" s="131">
        <v>117594.15831</v>
      </c>
      <c r="H23" s="131">
        <v>73979.202969999998</v>
      </c>
      <c r="I23" s="131">
        <v>239039.17430000001</v>
      </c>
      <c r="J23" s="131">
        <v>2378.9959599999997</v>
      </c>
      <c r="K23" s="131">
        <v>0</v>
      </c>
      <c r="L23" s="131">
        <v>89496.408859999996</v>
      </c>
      <c r="M23" s="131">
        <v>45664.211729999995</v>
      </c>
      <c r="N23" s="131">
        <v>73168.535989999989</v>
      </c>
      <c r="O23" s="131">
        <v>147390.65608000002</v>
      </c>
      <c r="P23" s="131">
        <v>3355850.5993599999</v>
      </c>
      <c r="Q23" s="132">
        <v>2.7491868412123671E-2</v>
      </c>
      <c r="R23" s="167"/>
      <c r="S23" s="17"/>
      <c r="T23" s="17"/>
      <c r="U23" s="17"/>
      <c r="V23" s="17"/>
      <c r="W23" s="17"/>
    </row>
    <row r="24" spans="1:23" ht="27" customHeight="1">
      <c r="A24" s="576" t="s">
        <v>170</v>
      </c>
      <c r="B24" s="131">
        <v>94.792910000000006</v>
      </c>
      <c r="C24" s="131">
        <v>21.79242</v>
      </c>
      <c r="D24" s="131">
        <v>0</v>
      </c>
      <c r="E24" s="131">
        <v>0</v>
      </c>
      <c r="F24" s="131">
        <v>0</v>
      </c>
      <c r="G24" s="131">
        <v>27.089509999999997</v>
      </c>
      <c r="H24" s="131">
        <v>12.969040000000001</v>
      </c>
      <c r="I24" s="131">
        <v>2193.2630800000002</v>
      </c>
      <c r="J24" s="131">
        <v>0</v>
      </c>
      <c r="K24" s="131">
        <v>0</v>
      </c>
      <c r="L24" s="131">
        <v>5</v>
      </c>
      <c r="M24" s="131">
        <v>31.026400000000002</v>
      </c>
      <c r="N24" s="131">
        <v>14.06057</v>
      </c>
      <c r="O24" s="131">
        <v>0</v>
      </c>
      <c r="P24" s="131">
        <v>2399.9939300000005</v>
      </c>
      <c r="Q24" s="132">
        <v>1.9661279714311114E-5</v>
      </c>
      <c r="R24" s="167"/>
      <c r="S24" s="17"/>
      <c r="T24" s="17"/>
      <c r="U24" s="17"/>
      <c r="V24" s="17"/>
      <c r="W24" s="17"/>
    </row>
    <row r="25" spans="1:23" ht="27" customHeight="1">
      <c r="A25" s="576" t="s">
        <v>171</v>
      </c>
      <c r="B25" s="131">
        <v>0</v>
      </c>
      <c r="C25" s="131">
        <v>0</v>
      </c>
      <c r="D25" s="131">
        <v>0</v>
      </c>
      <c r="E25" s="131">
        <v>0</v>
      </c>
      <c r="F25" s="131">
        <v>0</v>
      </c>
      <c r="G25" s="131">
        <v>0</v>
      </c>
      <c r="H25" s="131">
        <v>17.59413</v>
      </c>
      <c r="I25" s="131">
        <v>0</v>
      </c>
      <c r="J25" s="131">
        <v>0</v>
      </c>
      <c r="K25" s="131">
        <v>0</v>
      </c>
      <c r="L25" s="131">
        <v>36.247339999999994</v>
      </c>
      <c r="M25" s="131">
        <v>3.6352699999999998</v>
      </c>
      <c r="N25" s="131">
        <v>30.13871</v>
      </c>
      <c r="O25" s="131">
        <v>0</v>
      </c>
      <c r="P25" s="131">
        <v>87.615449999999996</v>
      </c>
      <c r="Q25" s="132">
        <v>7.1776509440806759E-7</v>
      </c>
      <c r="R25" s="167"/>
      <c r="S25" s="17"/>
      <c r="T25" s="17"/>
      <c r="U25" s="17"/>
      <c r="V25" s="17"/>
      <c r="W25" s="17"/>
    </row>
    <row r="26" spans="1:23" ht="27" customHeight="1">
      <c r="A26" s="576" t="s">
        <v>172</v>
      </c>
      <c r="B26" s="131">
        <v>149.31</v>
      </c>
      <c r="C26" s="131">
        <v>4.4329900000000002</v>
      </c>
      <c r="D26" s="131">
        <v>9.3938299999999995</v>
      </c>
      <c r="E26" s="131">
        <v>0</v>
      </c>
      <c r="F26" s="131">
        <v>2228.2066400000003</v>
      </c>
      <c r="G26" s="131">
        <v>0</v>
      </c>
      <c r="H26" s="131">
        <v>238.01155</v>
      </c>
      <c r="I26" s="131">
        <v>0</v>
      </c>
      <c r="J26" s="131">
        <v>0</v>
      </c>
      <c r="K26" s="131">
        <v>0</v>
      </c>
      <c r="L26" s="131">
        <v>123.1</v>
      </c>
      <c r="M26" s="131">
        <v>402.12261000000001</v>
      </c>
      <c r="N26" s="131">
        <v>49.667279999999998</v>
      </c>
      <c r="O26" s="131">
        <v>0</v>
      </c>
      <c r="P26" s="156">
        <v>3204.2449000000006</v>
      </c>
      <c r="Q26" s="517">
        <v>2.6249881078680412E-5</v>
      </c>
      <c r="R26" s="167"/>
      <c r="S26" s="17"/>
      <c r="T26" s="17"/>
      <c r="U26" s="17"/>
      <c r="V26" s="17"/>
      <c r="W26" s="17"/>
    </row>
    <row r="27" spans="1:23" ht="33" customHeight="1">
      <c r="A27" s="578" t="s">
        <v>40</v>
      </c>
      <c r="B27" s="526">
        <v>13816289.553480001</v>
      </c>
      <c r="C27" s="526">
        <v>13022165.605039999</v>
      </c>
      <c r="D27" s="526">
        <v>21024721.87187</v>
      </c>
      <c r="E27" s="526">
        <v>11091510.705779999</v>
      </c>
      <c r="F27" s="526">
        <v>11772400.701130001</v>
      </c>
      <c r="G27" s="526">
        <v>7049701.9197000004</v>
      </c>
      <c r="H27" s="526">
        <v>6746702.1759699993</v>
      </c>
      <c r="I27" s="526">
        <v>9149958.5714299995</v>
      </c>
      <c r="J27" s="526">
        <v>112679.70453999999</v>
      </c>
      <c r="K27" s="526">
        <v>352275.79304999998</v>
      </c>
      <c r="L27" s="526">
        <v>9093076.851569999</v>
      </c>
      <c r="M27" s="526">
        <v>2343720.7408599998</v>
      </c>
      <c r="N27" s="526">
        <v>9911052.4451400004</v>
      </c>
      <c r="O27" s="526">
        <v>6580768.746030001</v>
      </c>
      <c r="P27" s="526">
        <v>122067025.38559</v>
      </c>
      <c r="Q27" s="345">
        <v>1</v>
      </c>
      <c r="R27" s="167"/>
      <c r="S27" s="17"/>
      <c r="T27" s="17"/>
      <c r="U27" s="17"/>
      <c r="V27" s="17"/>
      <c r="W27" s="17"/>
    </row>
    <row r="28" spans="1:23" ht="33" customHeight="1">
      <c r="A28" s="579" t="s">
        <v>173</v>
      </c>
      <c r="B28" s="132">
        <v>0.11318609190185945</v>
      </c>
      <c r="C28" s="132">
        <v>0.10668045333213522</v>
      </c>
      <c r="D28" s="132">
        <v>0.17223915963755407</v>
      </c>
      <c r="E28" s="132">
        <v>9.0864102494049567E-2</v>
      </c>
      <c r="F28" s="132">
        <v>9.6442103540599025E-2</v>
      </c>
      <c r="G28" s="132">
        <v>5.7752713293628084E-2</v>
      </c>
      <c r="H28" s="132">
        <v>5.5270472551110818E-2</v>
      </c>
      <c r="I28" s="132">
        <v>7.4958479102171613E-2</v>
      </c>
      <c r="J28" s="132">
        <v>9.2309699678568404E-4</v>
      </c>
      <c r="K28" s="132">
        <v>2.8859210088655611E-3</v>
      </c>
      <c r="L28" s="132">
        <v>7.4492491504945246E-2</v>
      </c>
      <c r="M28" s="132">
        <v>1.9200277334985142E-2</v>
      </c>
      <c r="N28" s="132">
        <v>8.1193528013258187E-2</v>
      </c>
      <c r="O28" s="132">
        <v>5.3911109288052331E-2</v>
      </c>
      <c r="P28" s="132">
        <v>1</v>
      </c>
      <c r="Q28" s="132"/>
      <c r="R28" s="167"/>
      <c r="S28" s="17"/>
      <c r="T28" s="17"/>
      <c r="U28" s="17"/>
      <c r="V28" s="17"/>
      <c r="W28" s="17"/>
    </row>
    <row r="29" spans="1:23" ht="9" customHeight="1" thickBot="1">
      <c r="A29" s="580"/>
      <c r="B29" s="527"/>
      <c r="C29" s="162"/>
      <c r="D29" s="162"/>
      <c r="E29" s="162"/>
      <c r="F29" s="162"/>
      <c r="G29" s="162"/>
      <c r="H29" s="528"/>
      <c r="I29" s="528"/>
      <c r="J29" s="528"/>
      <c r="K29" s="528"/>
      <c r="L29" s="528"/>
      <c r="M29" s="528"/>
      <c r="N29" s="528"/>
      <c r="O29" s="528"/>
      <c r="P29" s="528"/>
      <c r="Q29" s="529"/>
      <c r="R29" s="167"/>
      <c r="S29" s="17"/>
      <c r="T29" s="17"/>
      <c r="U29" s="17"/>
      <c r="V29" s="17"/>
      <c r="W29" s="17"/>
    </row>
    <row r="30" spans="1:23" ht="15" customHeight="1" thickTop="1">
      <c r="A30" s="586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  <c r="Q30" s="165"/>
      <c r="R30" s="167"/>
      <c r="S30" s="166"/>
      <c r="T30" s="17"/>
      <c r="U30" s="17"/>
      <c r="V30" s="17"/>
      <c r="W30" s="17"/>
    </row>
    <row r="31" spans="1:23" ht="15" customHeight="1">
      <c r="A31" s="587"/>
      <c r="C31" s="18"/>
      <c r="D31" s="18"/>
      <c r="E31" s="18"/>
      <c r="F31" s="18"/>
      <c r="G31" s="18"/>
      <c r="H31" s="519"/>
      <c r="I31" s="519"/>
      <c r="J31" s="519"/>
      <c r="K31" s="519"/>
      <c r="L31" s="519"/>
      <c r="M31" s="519"/>
      <c r="N31" s="519"/>
      <c r="O31" s="519"/>
      <c r="P31" s="519"/>
      <c r="Q31" s="165"/>
      <c r="R31" s="167"/>
      <c r="S31" s="17"/>
      <c r="T31" s="17"/>
      <c r="U31" s="17"/>
      <c r="V31" s="17"/>
      <c r="W31" s="17"/>
    </row>
    <row r="32" spans="1:23" ht="15" customHeight="1">
      <c r="A32" s="583"/>
      <c r="C32" s="18"/>
      <c r="D32" s="18"/>
      <c r="E32" s="18"/>
      <c r="F32" s="18"/>
      <c r="G32" s="18"/>
      <c r="H32" s="519"/>
      <c r="I32" s="519"/>
      <c r="J32" s="519"/>
      <c r="K32" s="519"/>
      <c r="L32" s="519"/>
      <c r="M32" s="519"/>
      <c r="N32" s="519"/>
      <c r="O32" s="519"/>
      <c r="P32" s="519"/>
      <c r="Q32" s="165"/>
      <c r="R32" s="167"/>
      <c r="S32" s="17"/>
      <c r="T32" s="17"/>
      <c r="U32" s="17"/>
      <c r="V32" s="17"/>
      <c r="W32" s="17"/>
    </row>
    <row r="33" spans="1:23" ht="9" customHeight="1">
      <c r="A33" s="536"/>
      <c r="C33" s="18"/>
      <c r="D33" s="18"/>
      <c r="E33" s="18"/>
      <c r="F33" s="18"/>
      <c r="G33" s="18"/>
      <c r="H33" s="519"/>
      <c r="I33" s="519"/>
      <c r="J33" s="519"/>
      <c r="K33" s="519"/>
      <c r="L33" s="519"/>
      <c r="M33" s="519"/>
      <c r="N33" s="519"/>
      <c r="O33" s="519"/>
      <c r="P33" s="519"/>
      <c r="Q33" s="165"/>
      <c r="R33" s="167"/>
      <c r="S33" s="17"/>
      <c r="T33" s="17"/>
      <c r="U33" s="17"/>
      <c r="V33" s="17"/>
      <c r="W33" s="17"/>
    </row>
    <row r="34" spans="1:23" ht="9" customHeight="1">
      <c r="A34" s="533"/>
      <c r="C34" s="18"/>
      <c r="D34" s="18"/>
      <c r="E34" s="18"/>
      <c r="F34" s="18"/>
      <c r="G34" s="18"/>
      <c r="H34" s="519"/>
      <c r="I34" s="519"/>
      <c r="J34" s="519"/>
      <c r="K34" s="519"/>
      <c r="L34" s="519"/>
      <c r="M34" s="519"/>
      <c r="N34" s="519"/>
      <c r="O34" s="519"/>
      <c r="P34" s="519"/>
      <c r="Q34" s="165"/>
      <c r="R34" s="167"/>
      <c r="S34" s="17"/>
      <c r="T34" s="17"/>
      <c r="U34" s="17"/>
      <c r="V34" s="17"/>
      <c r="W34" s="17"/>
    </row>
    <row r="35" spans="1:23" ht="9" customHeight="1">
      <c r="A35" s="533"/>
      <c r="C35" s="18"/>
      <c r="D35" s="18"/>
      <c r="E35" s="18"/>
      <c r="F35" s="18"/>
      <c r="G35" s="18"/>
      <c r="H35" s="519"/>
      <c r="I35" s="519"/>
      <c r="J35" s="519"/>
      <c r="K35" s="519"/>
      <c r="L35" s="519"/>
      <c r="M35" s="519"/>
      <c r="N35" s="519"/>
      <c r="O35" s="519"/>
      <c r="P35" s="519"/>
      <c r="Q35" s="165"/>
      <c r="R35" s="167"/>
      <c r="S35" s="17"/>
      <c r="T35" s="17"/>
      <c r="U35" s="17"/>
      <c r="V35" s="17"/>
      <c r="W35" s="17"/>
    </row>
    <row r="36" spans="1:23" ht="9" customHeight="1">
      <c r="A36" s="533"/>
      <c r="B36" s="531"/>
      <c r="C36" s="18"/>
      <c r="D36" s="18"/>
      <c r="E36" s="18"/>
      <c r="F36" s="18"/>
      <c r="G36" s="18"/>
      <c r="H36" s="519"/>
      <c r="I36" s="519"/>
      <c r="J36" s="519"/>
      <c r="K36" s="519"/>
      <c r="L36" s="519"/>
      <c r="M36" s="519"/>
      <c r="N36" s="519"/>
      <c r="O36" s="519"/>
      <c r="P36" s="519"/>
      <c r="Q36" s="165"/>
      <c r="R36" s="167"/>
      <c r="S36" s="17"/>
      <c r="T36" s="17"/>
      <c r="U36" s="17"/>
      <c r="V36" s="17"/>
      <c r="W36" s="17"/>
    </row>
    <row r="37" spans="1:23" ht="9" customHeight="1">
      <c r="A37" s="533"/>
      <c r="B37" s="531"/>
      <c r="C37" s="18"/>
      <c r="D37" s="18"/>
      <c r="E37" s="18"/>
      <c r="F37" s="18"/>
      <c r="G37" s="18"/>
      <c r="H37" s="519"/>
      <c r="I37" s="519"/>
      <c r="J37" s="519"/>
      <c r="K37" s="519"/>
      <c r="L37" s="519"/>
      <c r="M37" s="519"/>
      <c r="N37" s="519"/>
      <c r="O37" s="519"/>
      <c r="P37" s="519"/>
      <c r="Q37" s="165"/>
      <c r="R37" s="167"/>
      <c r="S37" s="17"/>
      <c r="T37" s="17"/>
      <c r="U37" s="17"/>
      <c r="V37" s="17"/>
      <c r="W37" s="17"/>
    </row>
    <row r="38" spans="1:23" ht="9" customHeight="1">
      <c r="A38" s="533"/>
      <c r="B38" s="531"/>
      <c r="C38" s="18"/>
      <c r="D38" s="18"/>
      <c r="E38" s="18"/>
      <c r="F38" s="18"/>
      <c r="G38" s="18"/>
      <c r="H38" s="519"/>
      <c r="I38" s="519"/>
      <c r="J38" s="519"/>
      <c r="K38" s="519"/>
      <c r="L38" s="519"/>
      <c r="M38" s="519"/>
      <c r="N38" s="519"/>
      <c r="O38" s="519"/>
      <c r="P38" s="519"/>
      <c r="Q38" s="165"/>
      <c r="R38" s="167"/>
      <c r="S38" s="17"/>
      <c r="T38" s="17"/>
      <c r="U38" s="17"/>
      <c r="V38" s="17"/>
      <c r="W38" s="17"/>
    </row>
    <row r="39" spans="1:23" ht="9" customHeight="1">
      <c r="A39" s="143"/>
      <c r="B39" s="531"/>
      <c r="C39" s="18"/>
      <c r="D39" s="18"/>
      <c r="E39" s="18"/>
      <c r="F39" s="18"/>
      <c r="G39" s="18"/>
      <c r="H39" s="519"/>
      <c r="I39" s="519"/>
      <c r="J39" s="519"/>
      <c r="K39" s="519"/>
      <c r="L39" s="519"/>
      <c r="M39" s="519"/>
      <c r="N39" s="519"/>
      <c r="O39" s="519"/>
      <c r="P39" s="519"/>
      <c r="Q39" s="165"/>
      <c r="R39" s="167"/>
      <c r="S39" s="17"/>
      <c r="T39" s="17"/>
      <c r="U39" s="17"/>
      <c r="V39" s="17"/>
      <c r="W39" s="17"/>
    </row>
    <row r="40" spans="1:23" ht="9" customHeight="1">
      <c r="A40" s="533"/>
      <c r="B40" s="531"/>
      <c r="C40" s="18"/>
      <c r="D40" s="18"/>
      <c r="E40" s="18"/>
      <c r="F40" s="18"/>
      <c r="G40" s="18"/>
      <c r="H40" s="519"/>
      <c r="I40" s="519"/>
      <c r="J40" s="519"/>
      <c r="K40" s="519"/>
      <c r="L40" s="519"/>
      <c r="M40" s="519"/>
      <c r="N40" s="519"/>
      <c r="O40" s="519"/>
      <c r="P40" s="519"/>
      <c r="Q40" s="165"/>
      <c r="R40" s="167"/>
      <c r="S40" s="17"/>
      <c r="T40" s="17"/>
      <c r="U40" s="17"/>
      <c r="V40" s="17"/>
      <c r="W40" s="17"/>
    </row>
    <row r="41" spans="1:23" ht="9" customHeight="1">
      <c r="A41" s="533"/>
      <c r="B41" s="531"/>
      <c r="C41" s="18"/>
      <c r="D41" s="18"/>
      <c r="E41" s="18"/>
      <c r="F41" s="18"/>
      <c r="G41" s="18"/>
      <c r="H41" s="519"/>
      <c r="I41" s="519"/>
      <c r="J41" s="519"/>
      <c r="K41" s="519"/>
      <c r="L41" s="519"/>
      <c r="M41" s="519"/>
      <c r="N41" s="519"/>
      <c r="O41" s="519"/>
      <c r="P41" s="519"/>
      <c r="Q41" s="165"/>
      <c r="R41" s="167"/>
      <c r="S41" s="17"/>
      <c r="T41" s="17"/>
      <c r="U41" s="17"/>
      <c r="V41" s="17"/>
      <c r="W41" s="17"/>
    </row>
    <row r="42" spans="1:23" ht="9" customHeight="1">
      <c r="A42" s="533"/>
      <c r="B42" s="531"/>
      <c r="C42" s="18"/>
      <c r="D42" s="18"/>
      <c r="E42" s="18"/>
      <c r="F42" s="18"/>
      <c r="G42" s="18"/>
      <c r="H42" s="519"/>
      <c r="I42" s="519"/>
      <c r="J42" s="519"/>
      <c r="K42" s="519"/>
      <c r="L42" s="519"/>
      <c r="M42" s="519"/>
      <c r="N42" s="519"/>
      <c r="O42" s="519"/>
      <c r="P42" s="519"/>
      <c r="Q42" s="165"/>
      <c r="R42" s="167"/>
      <c r="S42" s="17"/>
      <c r="T42" s="17"/>
      <c r="U42" s="17"/>
      <c r="V42" s="17"/>
      <c r="W42" s="17"/>
    </row>
    <row r="43" spans="1:23" ht="9" customHeight="1">
      <c r="A43" s="533"/>
      <c r="C43" s="18"/>
      <c r="D43" s="18"/>
      <c r="E43" s="18"/>
      <c r="F43" s="18"/>
      <c r="G43" s="18"/>
      <c r="H43" s="519"/>
      <c r="I43" s="519"/>
      <c r="J43" s="519"/>
      <c r="K43" s="519"/>
      <c r="L43" s="519"/>
      <c r="M43" s="519"/>
      <c r="N43" s="519"/>
      <c r="O43" s="519"/>
      <c r="P43" s="519"/>
      <c r="Q43" s="165"/>
      <c r="R43" s="167"/>
      <c r="S43" s="17"/>
      <c r="T43" s="17"/>
      <c r="U43" s="17"/>
      <c r="V43" s="17"/>
      <c r="W43" s="17"/>
    </row>
    <row r="44" spans="1:23" ht="9" customHeight="1">
      <c r="A44" s="533"/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165"/>
      <c r="R44" s="167"/>
      <c r="S44" s="17"/>
      <c r="T44" s="17"/>
      <c r="U44" s="17"/>
      <c r="V44" s="17"/>
      <c r="W44" s="17"/>
    </row>
    <row r="45" spans="1:23" ht="9" customHeight="1">
      <c r="A45" s="143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165"/>
      <c r="R45" s="167"/>
      <c r="S45" s="17"/>
      <c r="T45" s="17"/>
      <c r="U45" s="17"/>
      <c r="V45" s="17"/>
      <c r="W45" s="17"/>
    </row>
    <row r="46" spans="1:23" ht="9" customHeight="1">
      <c r="A46" s="533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165"/>
      <c r="R46" s="167"/>
      <c r="S46" s="17"/>
      <c r="T46" s="17"/>
      <c r="U46" s="17"/>
      <c r="V46" s="17"/>
      <c r="W46" s="17"/>
    </row>
    <row r="47" spans="1:23" ht="9" customHeight="1">
      <c r="A47" s="533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165"/>
      <c r="R47" s="167"/>
      <c r="S47" s="17"/>
      <c r="T47" s="17"/>
      <c r="U47" s="17"/>
      <c r="V47" s="17"/>
      <c r="W47" s="17"/>
    </row>
    <row r="48" spans="1:23" ht="9" customHeight="1">
      <c r="A48" s="533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165"/>
      <c r="R48" s="167"/>
      <c r="S48" s="17"/>
      <c r="T48" s="17"/>
      <c r="U48" s="17"/>
      <c r="V48" s="17"/>
      <c r="W48" s="17"/>
    </row>
    <row r="49" spans="1:23" ht="9" customHeight="1">
      <c r="A49" s="533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165"/>
      <c r="R49" s="167"/>
      <c r="S49" s="17"/>
      <c r="T49" s="17"/>
      <c r="U49" s="17"/>
      <c r="V49" s="17"/>
      <c r="W49" s="17"/>
    </row>
    <row r="50" spans="1:23" ht="9" customHeight="1">
      <c r="A50" s="533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165"/>
      <c r="R50" s="167"/>
      <c r="S50" s="17"/>
      <c r="T50" s="17"/>
      <c r="U50" s="17"/>
      <c r="V50" s="17"/>
      <c r="W50" s="17"/>
    </row>
    <row r="51" spans="1:23" ht="9" customHeight="1">
      <c r="A51" s="143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165"/>
      <c r="R51" s="167"/>
      <c r="S51" s="17"/>
      <c r="T51" s="17"/>
      <c r="U51" s="17"/>
      <c r="V51" s="17"/>
      <c r="W51" s="17"/>
    </row>
    <row r="52" spans="1:23" ht="9" customHeight="1">
      <c r="A52" s="533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165"/>
      <c r="R52" s="167"/>
      <c r="S52" s="17"/>
      <c r="T52" s="17"/>
      <c r="U52" s="17"/>
      <c r="V52" s="17"/>
      <c r="W52" s="17"/>
    </row>
    <row r="53" spans="1:23" ht="9" customHeight="1">
      <c r="A53" s="533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165"/>
      <c r="R53" s="167"/>
      <c r="S53" s="17"/>
      <c r="T53" s="17"/>
      <c r="U53" s="17"/>
      <c r="V53" s="17"/>
      <c r="W53" s="17"/>
    </row>
    <row r="54" spans="1:23" ht="9" customHeight="1">
      <c r="A54" s="533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165"/>
      <c r="R54" s="167"/>
      <c r="S54" s="17"/>
      <c r="T54" s="17"/>
      <c r="U54" s="17"/>
      <c r="V54" s="17"/>
      <c r="W54" s="17"/>
    </row>
    <row r="55" spans="1:23" ht="9" customHeight="1">
      <c r="A55" s="533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165"/>
      <c r="R55" s="167"/>
      <c r="S55" s="17"/>
      <c r="T55" s="17"/>
      <c r="U55" s="17"/>
      <c r="V55" s="17"/>
      <c r="W55" s="17"/>
    </row>
    <row r="56" spans="1:23" ht="9" customHeight="1">
      <c r="A56" s="143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165"/>
      <c r="R56" s="167"/>
      <c r="S56" s="17"/>
      <c r="T56" s="17"/>
      <c r="U56" s="17"/>
      <c r="V56" s="17"/>
      <c r="W56" s="17"/>
    </row>
    <row r="57" spans="1:23" ht="9" customHeight="1">
      <c r="A57" s="534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165"/>
      <c r="R57" s="167"/>
      <c r="S57" s="17"/>
      <c r="T57" s="17"/>
      <c r="U57" s="17"/>
      <c r="V57" s="17"/>
      <c r="W57" s="17"/>
    </row>
    <row r="58" spans="1:23" ht="9" customHeight="1">
      <c r="A58" s="534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165"/>
      <c r="R58" s="167"/>
      <c r="S58" s="17"/>
      <c r="T58" s="17"/>
      <c r="U58" s="17"/>
      <c r="V58" s="17"/>
      <c r="W58" s="17"/>
    </row>
    <row r="59" spans="1:23" ht="9" customHeight="1">
      <c r="A59" s="534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165"/>
      <c r="R59" s="167"/>
      <c r="S59" s="17"/>
      <c r="T59" s="17"/>
      <c r="U59" s="17"/>
      <c r="V59" s="17"/>
      <c r="W59" s="17"/>
    </row>
    <row r="60" spans="1:23" ht="9" customHeight="1">
      <c r="A60" s="534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165"/>
      <c r="R60" s="167"/>
      <c r="S60" s="17"/>
      <c r="T60" s="17"/>
      <c r="U60" s="17"/>
      <c r="V60" s="17"/>
      <c r="W60" s="17"/>
    </row>
    <row r="61" spans="1:23" ht="9" customHeight="1">
      <c r="A61" s="535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165"/>
      <c r="R61" s="167"/>
      <c r="S61" s="17"/>
      <c r="T61" s="17"/>
      <c r="U61" s="17"/>
      <c r="V61" s="17"/>
      <c r="W61" s="17"/>
    </row>
    <row r="62" spans="1:23" ht="9" customHeight="1">
      <c r="A62" s="535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165"/>
      <c r="R62" s="167"/>
      <c r="S62" s="17"/>
      <c r="T62" s="17"/>
      <c r="U62" s="17"/>
      <c r="V62" s="17"/>
      <c r="W62" s="17"/>
    </row>
    <row r="63" spans="1:23" ht="9" customHeight="1">
      <c r="A63" s="53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165"/>
      <c r="R63" s="167"/>
      <c r="S63" s="17"/>
      <c r="T63" s="17"/>
      <c r="U63" s="17"/>
      <c r="V63" s="17"/>
      <c r="W63" s="17"/>
    </row>
    <row r="64" spans="1:23" ht="9" customHeight="1">
      <c r="A64" s="533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165"/>
      <c r="R64" s="167"/>
      <c r="S64" s="17"/>
      <c r="T64" s="17"/>
      <c r="U64" s="17"/>
      <c r="V64" s="17"/>
      <c r="W64" s="17"/>
    </row>
    <row r="65" spans="1:23" ht="9" customHeight="1">
      <c r="A65" s="533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165"/>
      <c r="R65" s="167"/>
      <c r="S65" s="17"/>
      <c r="T65" s="17"/>
      <c r="U65" s="17"/>
      <c r="V65" s="17"/>
      <c r="W65" s="17"/>
    </row>
    <row r="66" spans="1:23" ht="9" customHeight="1">
      <c r="A66" s="533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165"/>
      <c r="R66" s="167"/>
      <c r="S66" s="17"/>
      <c r="T66" s="17"/>
      <c r="U66" s="17"/>
      <c r="V66" s="17"/>
      <c r="W66" s="17"/>
    </row>
    <row r="67" spans="1:23" ht="9" customHeight="1">
      <c r="A67" s="533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165"/>
      <c r="R67" s="167"/>
      <c r="S67" s="17"/>
      <c r="T67" s="17"/>
      <c r="U67" s="17"/>
      <c r="V67" s="17"/>
      <c r="W67" s="17"/>
    </row>
    <row r="68" spans="1:23" ht="9" customHeight="1">
      <c r="A68" s="534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165"/>
      <c r="R68" s="167"/>
      <c r="S68" s="17"/>
      <c r="T68" s="17"/>
      <c r="U68" s="17"/>
      <c r="V68" s="17"/>
      <c r="W68" s="17"/>
    </row>
    <row r="69" spans="1:23" ht="9" customHeight="1">
      <c r="A69" s="536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165"/>
      <c r="R69" s="167"/>
      <c r="S69" s="17"/>
      <c r="T69" s="17"/>
      <c r="U69" s="17"/>
      <c r="V69" s="17"/>
      <c r="W69" s="17"/>
    </row>
    <row r="70" spans="1:23" ht="9" customHeight="1">
      <c r="A70" s="533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165"/>
      <c r="R70" s="167"/>
      <c r="S70" s="17"/>
      <c r="T70" s="17"/>
      <c r="U70" s="17"/>
      <c r="V70" s="17"/>
      <c r="W70" s="17"/>
    </row>
    <row r="71" spans="1:23" ht="9" customHeight="1">
      <c r="A71" s="533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165"/>
      <c r="R71" s="167"/>
      <c r="S71" s="17"/>
      <c r="T71" s="17"/>
      <c r="U71" s="17"/>
      <c r="V71" s="17"/>
      <c r="W71" s="17"/>
    </row>
    <row r="72" spans="1:23" ht="9" customHeight="1">
      <c r="A72" s="533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165"/>
      <c r="R72" s="167"/>
      <c r="S72" s="17"/>
      <c r="T72" s="17"/>
      <c r="U72" s="17"/>
      <c r="V72" s="17"/>
      <c r="W72" s="17"/>
    </row>
    <row r="73" spans="1:23" ht="9" customHeight="1">
      <c r="A73" s="533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165"/>
      <c r="R73" s="167"/>
      <c r="S73" s="17"/>
      <c r="T73" s="17"/>
      <c r="U73" s="17"/>
      <c r="V73" s="17"/>
      <c r="W73" s="17"/>
    </row>
    <row r="74" spans="1:23" ht="9" customHeight="1">
      <c r="A74" s="534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165"/>
      <c r="R74" s="167"/>
      <c r="S74" s="17"/>
      <c r="T74" s="17"/>
      <c r="U74" s="17"/>
      <c r="V74" s="17"/>
      <c r="W74" s="17"/>
    </row>
    <row r="75" spans="1:23" ht="9" customHeight="1">
      <c r="A75" s="536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165"/>
      <c r="R75" s="167"/>
      <c r="S75" s="17"/>
      <c r="T75" s="17"/>
      <c r="U75" s="17"/>
      <c r="V75" s="17"/>
      <c r="W75" s="17"/>
    </row>
    <row r="76" spans="1:23" ht="9" customHeight="1">
      <c r="A76" s="533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165"/>
      <c r="R76" s="167"/>
      <c r="S76" s="17"/>
      <c r="T76" s="17"/>
      <c r="U76" s="17"/>
      <c r="V76" s="17"/>
      <c r="W76" s="17"/>
    </row>
    <row r="77" spans="1:23" ht="9" customHeight="1">
      <c r="A77" s="533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165"/>
      <c r="R77" s="167"/>
      <c r="S77" s="17"/>
      <c r="T77" s="17"/>
      <c r="U77" s="17"/>
      <c r="V77" s="17"/>
      <c r="W77" s="17"/>
    </row>
    <row r="78" spans="1:23" ht="9" customHeight="1">
      <c r="A78" s="533"/>
      <c r="C78" s="520"/>
      <c r="D78" s="520"/>
      <c r="E78" s="520"/>
      <c r="F78" s="520"/>
      <c r="G78" s="520"/>
      <c r="Q78" s="530"/>
      <c r="R78" s="167"/>
    </row>
    <row r="79" spans="1:23" ht="9" customHeight="1">
      <c r="A79" s="533"/>
      <c r="C79" s="520"/>
      <c r="D79" s="520"/>
      <c r="E79" s="520"/>
      <c r="F79" s="520"/>
      <c r="G79" s="520"/>
      <c r="Q79" s="530"/>
      <c r="R79" s="167"/>
    </row>
    <row r="80" spans="1:23" ht="9" customHeight="1">
      <c r="A80" s="533"/>
      <c r="C80" s="520"/>
      <c r="D80" s="520"/>
      <c r="E80" s="520"/>
      <c r="F80" s="520"/>
      <c r="G80" s="520"/>
      <c r="Q80" s="530"/>
      <c r="R80" s="167"/>
    </row>
    <row r="81" spans="1:18" ht="9" customHeight="1">
      <c r="A81" s="533"/>
      <c r="C81" s="520"/>
      <c r="D81" s="520"/>
      <c r="E81" s="520"/>
      <c r="F81" s="520"/>
      <c r="G81" s="520"/>
      <c r="Q81" s="530"/>
      <c r="R81" s="167"/>
    </row>
    <row r="82" spans="1:18" ht="9" customHeight="1">
      <c r="A82" s="533"/>
      <c r="C82" s="520"/>
      <c r="D82" s="520"/>
      <c r="E82" s="520"/>
      <c r="F82" s="520"/>
      <c r="G82" s="520"/>
      <c r="Q82" s="530"/>
      <c r="R82" s="167"/>
    </row>
    <row r="83" spans="1:18" ht="9" customHeight="1">
      <c r="A83" s="533"/>
      <c r="C83" s="520"/>
      <c r="D83" s="520"/>
      <c r="E83" s="520"/>
      <c r="F83" s="520"/>
      <c r="G83" s="520"/>
      <c r="Q83" s="530"/>
      <c r="R83" s="167"/>
    </row>
    <row r="84" spans="1:18" ht="9" customHeight="1">
      <c r="A84" s="534"/>
      <c r="C84" s="520"/>
      <c r="D84" s="520"/>
      <c r="E84" s="520"/>
      <c r="F84" s="520"/>
      <c r="G84" s="520"/>
      <c r="Q84" s="530"/>
      <c r="R84" s="167"/>
    </row>
    <row r="85" spans="1:18" ht="9" customHeight="1">
      <c r="A85" s="536"/>
      <c r="C85" s="520"/>
      <c r="D85" s="520"/>
      <c r="E85" s="520"/>
      <c r="F85" s="520"/>
      <c r="G85" s="520"/>
      <c r="Q85" s="530"/>
      <c r="R85" s="167"/>
    </row>
    <row r="86" spans="1:18" ht="9" customHeight="1">
      <c r="A86" s="533"/>
      <c r="C86" s="520"/>
      <c r="D86" s="520"/>
      <c r="E86" s="520"/>
      <c r="F86" s="520"/>
      <c r="G86" s="520"/>
      <c r="Q86" s="530"/>
      <c r="R86" s="167"/>
    </row>
    <row r="87" spans="1:18" ht="9" customHeight="1">
      <c r="A87" s="533"/>
      <c r="C87" s="520"/>
      <c r="D87" s="520"/>
      <c r="E87" s="520"/>
      <c r="F87" s="520"/>
      <c r="G87" s="520"/>
      <c r="Q87" s="530"/>
      <c r="R87" s="167"/>
    </row>
    <row r="88" spans="1:18" ht="9" customHeight="1">
      <c r="A88" s="533"/>
      <c r="C88" s="520"/>
      <c r="D88" s="520"/>
      <c r="E88" s="520"/>
      <c r="F88" s="520"/>
      <c r="G88" s="520"/>
      <c r="Q88" s="530"/>
      <c r="R88" s="167"/>
    </row>
    <row r="89" spans="1:18" ht="9" customHeight="1">
      <c r="A89" s="533"/>
      <c r="C89" s="520"/>
      <c r="D89" s="520"/>
      <c r="E89" s="520"/>
      <c r="F89" s="520"/>
      <c r="G89" s="520"/>
      <c r="Q89" s="530"/>
      <c r="R89" s="167"/>
    </row>
    <row r="90" spans="1:18" ht="9" customHeight="1">
      <c r="A90" s="533"/>
      <c r="C90" s="520"/>
      <c r="D90" s="520"/>
      <c r="E90" s="520"/>
      <c r="F90" s="520"/>
      <c r="G90" s="520"/>
      <c r="Q90" s="530"/>
      <c r="R90" s="167"/>
    </row>
    <row r="91" spans="1:18" ht="9" customHeight="1">
      <c r="A91" s="533"/>
      <c r="C91" s="520"/>
      <c r="D91" s="520"/>
      <c r="E91" s="520"/>
      <c r="F91" s="520"/>
      <c r="G91" s="520"/>
      <c r="Q91" s="530"/>
      <c r="R91" s="167"/>
    </row>
    <row r="92" spans="1:18" ht="9" customHeight="1">
      <c r="A92" s="533"/>
      <c r="C92" s="520"/>
      <c r="D92" s="520"/>
      <c r="E92" s="520"/>
      <c r="F92" s="520"/>
      <c r="G92" s="520"/>
      <c r="Q92" s="530"/>
      <c r="R92" s="167"/>
    </row>
    <row r="93" spans="1:18" ht="9" customHeight="1">
      <c r="A93" s="533"/>
      <c r="C93" s="520"/>
      <c r="D93" s="520"/>
      <c r="E93" s="520"/>
      <c r="F93" s="520"/>
      <c r="G93" s="520"/>
      <c r="Q93" s="530"/>
      <c r="R93" s="167"/>
    </row>
    <row r="94" spans="1:18" ht="9" customHeight="1">
      <c r="A94" s="533"/>
      <c r="C94" s="520"/>
      <c r="D94" s="520"/>
      <c r="E94" s="520"/>
      <c r="F94" s="520"/>
      <c r="G94" s="520"/>
      <c r="Q94" s="530"/>
      <c r="R94" s="167"/>
    </row>
    <row r="95" spans="1:18" ht="9" customHeight="1">
      <c r="A95" s="536"/>
      <c r="C95" s="520"/>
      <c r="D95" s="520"/>
      <c r="E95" s="520"/>
      <c r="F95" s="520"/>
      <c r="G95" s="520"/>
      <c r="Q95" s="530"/>
      <c r="R95" s="167"/>
    </row>
    <row r="96" spans="1:18" ht="9" customHeight="1">
      <c r="A96" s="533"/>
      <c r="C96" s="520"/>
      <c r="D96" s="520"/>
      <c r="E96" s="520"/>
      <c r="F96" s="520"/>
      <c r="G96" s="520"/>
      <c r="Q96" s="530"/>
      <c r="R96" s="167"/>
    </row>
    <row r="97" spans="1:18" ht="9" customHeight="1">
      <c r="A97" s="533"/>
      <c r="C97" s="520"/>
      <c r="D97" s="520"/>
      <c r="E97" s="520"/>
      <c r="F97" s="520"/>
      <c r="G97" s="520"/>
      <c r="Q97" s="530"/>
      <c r="R97" s="167"/>
    </row>
    <row r="98" spans="1:18" ht="9" customHeight="1">
      <c r="A98" s="533"/>
      <c r="C98" s="520"/>
      <c r="D98" s="520"/>
      <c r="E98" s="520"/>
      <c r="F98" s="520"/>
      <c r="G98" s="520"/>
      <c r="Q98" s="530"/>
      <c r="R98" s="167"/>
    </row>
    <row r="99" spans="1:18">
      <c r="A99" s="537"/>
      <c r="C99" s="520"/>
      <c r="D99" s="520"/>
      <c r="E99" s="520"/>
      <c r="F99" s="520"/>
      <c r="G99" s="520"/>
      <c r="Q99" s="530"/>
      <c r="R99" s="167"/>
    </row>
    <row r="100" spans="1:18">
      <c r="A100" s="537"/>
      <c r="C100" s="520"/>
      <c r="D100" s="520"/>
      <c r="E100" s="520"/>
      <c r="F100" s="520"/>
      <c r="G100" s="520"/>
      <c r="Q100" s="530"/>
      <c r="R100" s="167"/>
    </row>
    <row r="101" spans="1:18">
      <c r="A101" s="537"/>
      <c r="C101" s="520"/>
      <c r="D101" s="520"/>
      <c r="E101" s="520"/>
      <c r="F101" s="520"/>
      <c r="G101" s="520"/>
      <c r="Q101" s="530"/>
      <c r="R101" s="167"/>
    </row>
    <row r="102" spans="1:18">
      <c r="A102" s="537"/>
      <c r="C102" s="520"/>
      <c r="D102" s="520"/>
      <c r="E102" s="520"/>
      <c r="F102" s="520"/>
      <c r="G102" s="520"/>
      <c r="Q102" s="530"/>
    </row>
    <row r="103" spans="1:18">
      <c r="A103" s="537"/>
      <c r="C103" s="520"/>
      <c r="D103" s="520"/>
      <c r="E103" s="520"/>
      <c r="F103" s="520"/>
      <c r="G103" s="520"/>
      <c r="Q103" s="530"/>
    </row>
    <row r="104" spans="1:18">
      <c r="A104" s="537"/>
      <c r="C104" s="520"/>
      <c r="D104" s="520"/>
      <c r="E104" s="520"/>
      <c r="F104" s="520"/>
      <c r="G104" s="520"/>
      <c r="Q104" s="530"/>
    </row>
    <row r="105" spans="1:18">
      <c r="A105" s="537"/>
      <c r="C105" s="520"/>
      <c r="D105" s="520"/>
      <c r="E105" s="520"/>
      <c r="F105" s="520"/>
      <c r="G105" s="520"/>
      <c r="Q105" s="530"/>
    </row>
    <row r="106" spans="1:18" ht="15.75">
      <c r="A106" s="148"/>
      <c r="C106" s="520"/>
      <c r="D106" s="520"/>
      <c r="E106" s="520"/>
      <c r="F106" s="520"/>
      <c r="G106" s="520"/>
      <c r="Q106" s="530"/>
    </row>
    <row r="107" spans="1:18" ht="15.75">
      <c r="A107" s="148"/>
      <c r="C107" s="520"/>
      <c r="D107" s="520"/>
      <c r="E107" s="520"/>
      <c r="F107" s="520"/>
      <c r="G107" s="520"/>
      <c r="Q107" s="530"/>
    </row>
    <row r="108" spans="1:18" ht="15.75">
      <c r="A108" s="148"/>
      <c r="C108" s="520"/>
      <c r="D108" s="520"/>
      <c r="E108" s="520"/>
      <c r="F108" s="520"/>
      <c r="G108" s="520"/>
      <c r="Q108" s="530"/>
    </row>
    <row r="109" spans="1:18" ht="15.75">
      <c r="A109" s="148"/>
      <c r="C109" s="520"/>
      <c r="D109" s="520"/>
      <c r="E109" s="520"/>
      <c r="F109" s="520"/>
      <c r="G109" s="520"/>
      <c r="Q109" s="530"/>
    </row>
    <row r="110" spans="1:18" ht="15.75">
      <c r="A110" s="148"/>
      <c r="C110" s="520"/>
      <c r="D110" s="520"/>
      <c r="E110" s="520"/>
      <c r="F110" s="520"/>
      <c r="G110" s="520"/>
      <c r="Q110" s="530"/>
    </row>
    <row r="111" spans="1:18" ht="15.75">
      <c r="A111" s="148"/>
      <c r="C111" s="520"/>
      <c r="D111" s="520"/>
      <c r="E111" s="520"/>
      <c r="F111" s="520"/>
      <c r="G111" s="520"/>
      <c r="Q111" s="530"/>
    </row>
    <row r="112" spans="1:18" ht="15.75">
      <c r="A112" s="148"/>
      <c r="C112" s="520"/>
      <c r="D112" s="520"/>
      <c r="E112" s="520"/>
      <c r="F112" s="520"/>
      <c r="G112" s="520"/>
      <c r="Q112" s="530"/>
    </row>
    <row r="113" spans="1:17" ht="15.75">
      <c r="A113" s="148"/>
      <c r="C113" s="520"/>
      <c r="D113" s="520"/>
      <c r="E113" s="520"/>
      <c r="F113" s="520"/>
      <c r="G113" s="520"/>
      <c r="Q113" s="530"/>
    </row>
    <row r="114" spans="1:17" ht="15.75">
      <c r="A114" s="148"/>
      <c r="C114" s="520"/>
      <c r="D114" s="520"/>
      <c r="E114" s="520"/>
      <c r="F114" s="520"/>
      <c r="G114" s="520"/>
      <c r="Q114" s="530"/>
    </row>
    <row r="115" spans="1:17" ht="15.75">
      <c r="A115" s="148"/>
      <c r="C115" s="520"/>
      <c r="D115" s="520"/>
      <c r="E115" s="520"/>
      <c r="F115" s="520"/>
      <c r="G115" s="520"/>
      <c r="Q115" s="530"/>
    </row>
    <row r="116" spans="1:17" ht="15.75">
      <c r="A116" s="148"/>
      <c r="C116" s="520"/>
      <c r="D116" s="520"/>
      <c r="E116" s="520"/>
      <c r="F116" s="520"/>
      <c r="G116" s="520"/>
      <c r="Q116" s="530"/>
    </row>
    <row r="117" spans="1:17" ht="15.75">
      <c r="A117" s="148"/>
      <c r="C117" s="520"/>
      <c r="D117" s="520"/>
      <c r="E117" s="520"/>
      <c r="F117" s="520"/>
      <c r="G117" s="520"/>
      <c r="Q117" s="530"/>
    </row>
    <row r="118" spans="1:17" ht="15.75">
      <c r="A118" s="148"/>
      <c r="C118" s="520"/>
      <c r="D118" s="520"/>
      <c r="E118" s="520"/>
      <c r="F118" s="520"/>
      <c r="G118" s="520"/>
      <c r="Q118" s="530"/>
    </row>
    <row r="119" spans="1:17" ht="15.75">
      <c r="A119" s="148"/>
      <c r="C119" s="520"/>
      <c r="D119" s="520"/>
      <c r="E119" s="520"/>
      <c r="F119" s="520"/>
      <c r="G119" s="520"/>
      <c r="Q119" s="530"/>
    </row>
    <row r="120" spans="1:17" ht="15.75">
      <c r="A120" s="148"/>
      <c r="C120" s="520"/>
      <c r="D120" s="520"/>
      <c r="E120" s="520"/>
      <c r="F120" s="520"/>
      <c r="G120" s="520"/>
      <c r="Q120" s="530"/>
    </row>
    <row r="121" spans="1:17" ht="15.75">
      <c r="A121" s="148"/>
      <c r="C121" s="520"/>
      <c r="D121" s="520"/>
      <c r="E121" s="520"/>
      <c r="F121" s="520"/>
      <c r="G121" s="520"/>
      <c r="Q121" s="530"/>
    </row>
    <row r="122" spans="1:17" ht="15.75">
      <c r="A122" s="148"/>
      <c r="C122" s="520"/>
      <c r="D122" s="520"/>
      <c r="E122" s="520"/>
      <c r="F122" s="520"/>
      <c r="G122" s="520"/>
      <c r="Q122" s="530"/>
    </row>
    <row r="123" spans="1:17" ht="15.75">
      <c r="A123" s="148"/>
      <c r="C123" s="520"/>
      <c r="D123" s="520"/>
      <c r="E123" s="520"/>
      <c r="F123" s="520"/>
      <c r="G123" s="520"/>
      <c r="Q123" s="530"/>
    </row>
    <row r="124" spans="1:17" ht="15.75">
      <c r="A124" s="148"/>
      <c r="C124" s="520"/>
      <c r="D124" s="520"/>
      <c r="E124" s="520"/>
      <c r="F124" s="520"/>
      <c r="G124" s="520"/>
      <c r="Q124" s="530"/>
    </row>
    <row r="125" spans="1:17" ht="15.75">
      <c r="A125" s="148"/>
      <c r="C125" s="520"/>
      <c r="D125" s="520"/>
      <c r="E125" s="520"/>
      <c r="F125" s="520"/>
      <c r="G125" s="520"/>
      <c r="Q125" s="530"/>
    </row>
    <row r="126" spans="1:17" ht="15.75">
      <c r="A126" s="148"/>
      <c r="C126" s="520"/>
      <c r="D126" s="520"/>
      <c r="E126" s="520"/>
      <c r="F126" s="520"/>
      <c r="G126" s="520"/>
      <c r="Q126" s="530"/>
    </row>
    <row r="127" spans="1:17" ht="15.75">
      <c r="A127" s="148"/>
      <c r="C127" s="520"/>
      <c r="D127" s="520"/>
      <c r="E127" s="520"/>
      <c r="F127" s="520"/>
      <c r="G127" s="520"/>
      <c r="Q127" s="530"/>
    </row>
    <row r="128" spans="1:17" ht="15.75">
      <c r="A128" s="148"/>
      <c r="C128" s="520"/>
      <c r="D128" s="520"/>
      <c r="E128" s="520"/>
      <c r="F128" s="520"/>
      <c r="G128" s="520"/>
      <c r="Q128" s="530"/>
    </row>
    <row r="129" spans="1:17" ht="15.75">
      <c r="A129" s="148"/>
      <c r="C129" s="520"/>
      <c r="D129" s="520"/>
      <c r="E129" s="520"/>
      <c r="F129" s="520"/>
      <c r="G129" s="520"/>
      <c r="Q129" s="530"/>
    </row>
    <row r="130" spans="1:17" ht="15.75">
      <c r="A130" s="148"/>
      <c r="C130" s="520"/>
      <c r="D130" s="520"/>
      <c r="E130" s="520"/>
      <c r="F130" s="520"/>
      <c r="G130" s="520"/>
      <c r="Q130" s="530"/>
    </row>
    <row r="131" spans="1:17" ht="15.75">
      <c r="A131" s="148"/>
      <c r="C131" s="520"/>
      <c r="D131" s="520"/>
      <c r="E131" s="520"/>
      <c r="F131" s="520"/>
      <c r="G131" s="520"/>
      <c r="Q131" s="530"/>
    </row>
    <row r="132" spans="1:17" ht="15.75">
      <c r="A132" s="148"/>
      <c r="C132" s="520"/>
      <c r="D132" s="520"/>
      <c r="E132" s="520"/>
      <c r="F132" s="520"/>
      <c r="G132" s="520"/>
      <c r="Q132" s="530"/>
    </row>
    <row r="133" spans="1:17" ht="15.75">
      <c r="A133" s="148"/>
      <c r="C133" s="520"/>
      <c r="D133" s="520"/>
      <c r="E133" s="520"/>
      <c r="F133" s="520"/>
      <c r="G133" s="520"/>
      <c r="Q133" s="530"/>
    </row>
    <row r="134" spans="1:17" ht="15.75">
      <c r="A134" s="148"/>
      <c r="C134" s="520"/>
      <c r="D134" s="520"/>
      <c r="E134" s="520"/>
      <c r="F134" s="520"/>
      <c r="G134" s="520"/>
      <c r="Q134" s="530"/>
    </row>
    <row r="135" spans="1:17" ht="15.75">
      <c r="A135" s="148"/>
      <c r="C135" s="520"/>
      <c r="D135" s="520"/>
      <c r="E135" s="520"/>
      <c r="F135" s="520"/>
      <c r="G135" s="520"/>
      <c r="Q135" s="530"/>
    </row>
    <row r="136" spans="1:17" ht="15.75">
      <c r="A136" s="148"/>
      <c r="C136" s="520"/>
      <c r="D136" s="520"/>
      <c r="E136" s="520"/>
      <c r="F136" s="520"/>
      <c r="G136" s="520"/>
      <c r="Q136" s="530"/>
    </row>
    <row r="137" spans="1:17" ht="15.75">
      <c r="A137" s="148"/>
      <c r="C137" s="520"/>
      <c r="D137" s="520"/>
      <c r="E137" s="520"/>
      <c r="F137" s="520"/>
      <c r="G137" s="520"/>
      <c r="Q137" s="530"/>
    </row>
    <row r="138" spans="1:17" ht="15.75">
      <c r="A138" s="148"/>
      <c r="C138" s="520"/>
      <c r="D138" s="520"/>
      <c r="E138" s="520"/>
      <c r="F138" s="520"/>
      <c r="G138" s="520"/>
      <c r="Q138" s="530"/>
    </row>
    <row r="139" spans="1:17" ht="15.75">
      <c r="A139" s="148"/>
      <c r="C139" s="520"/>
      <c r="D139" s="520"/>
      <c r="E139" s="520"/>
      <c r="F139" s="520"/>
      <c r="G139" s="520"/>
      <c r="Q139" s="530"/>
    </row>
    <row r="140" spans="1:17" ht="15.75">
      <c r="A140" s="148"/>
      <c r="C140" s="520"/>
      <c r="D140" s="520"/>
      <c r="E140" s="520"/>
      <c r="F140" s="520"/>
      <c r="G140" s="520"/>
      <c r="Q140" s="530"/>
    </row>
    <row r="141" spans="1:17" ht="15.75">
      <c r="A141" s="148"/>
      <c r="C141" s="520"/>
      <c r="D141" s="520"/>
      <c r="E141" s="520"/>
      <c r="F141" s="520"/>
      <c r="G141" s="520"/>
      <c r="Q141" s="530"/>
    </row>
    <row r="142" spans="1:17" ht="15.75">
      <c r="A142" s="148"/>
      <c r="C142" s="520"/>
      <c r="D142" s="520"/>
      <c r="E142" s="520"/>
      <c r="F142" s="520"/>
      <c r="G142" s="520"/>
      <c r="Q142" s="530"/>
    </row>
    <row r="143" spans="1:17" ht="15.75">
      <c r="A143" s="148"/>
      <c r="C143" s="520"/>
      <c r="D143" s="520"/>
      <c r="E143" s="520"/>
      <c r="F143" s="520"/>
      <c r="G143" s="520"/>
      <c r="Q143" s="530"/>
    </row>
    <row r="144" spans="1:17" ht="15.75">
      <c r="A144" s="148"/>
      <c r="C144" s="520"/>
      <c r="D144" s="520"/>
      <c r="E144" s="520"/>
      <c r="F144" s="520"/>
      <c r="G144" s="520"/>
      <c r="Q144" s="530"/>
    </row>
    <row r="145" spans="1:17" ht="15.75">
      <c r="A145" s="148"/>
      <c r="C145" s="520"/>
      <c r="D145" s="520"/>
      <c r="E145" s="520"/>
      <c r="F145" s="520"/>
      <c r="G145" s="520"/>
      <c r="Q145" s="530"/>
    </row>
    <row r="146" spans="1:17" ht="15.75">
      <c r="A146" s="148"/>
      <c r="C146" s="520"/>
      <c r="D146" s="520"/>
      <c r="E146" s="520"/>
      <c r="F146" s="520"/>
      <c r="G146" s="520"/>
      <c r="Q146" s="530"/>
    </row>
    <row r="147" spans="1:17" ht="15.75">
      <c r="A147" s="148"/>
      <c r="C147" s="520"/>
      <c r="D147" s="520"/>
      <c r="E147" s="520"/>
      <c r="F147" s="520"/>
      <c r="G147" s="520"/>
      <c r="Q147" s="530"/>
    </row>
    <row r="148" spans="1:17" ht="15.75">
      <c r="A148" s="148"/>
      <c r="C148" s="520"/>
      <c r="D148" s="520"/>
      <c r="E148" s="520"/>
      <c r="F148" s="520"/>
      <c r="G148" s="520"/>
      <c r="Q148" s="530"/>
    </row>
    <row r="149" spans="1:17" ht="15.75">
      <c r="A149" s="148"/>
      <c r="C149" s="520"/>
      <c r="D149" s="520"/>
      <c r="E149" s="520"/>
      <c r="F149" s="520"/>
      <c r="G149" s="520"/>
      <c r="Q149" s="530"/>
    </row>
    <row r="150" spans="1:17" ht="15.75">
      <c r="A150" s="148"/>
      <c r="C150" s="520"/>
      <c r="D150" s="520"/>
      <c r="E150" s="520"/>
      <c r="F150" s="520"/>
      <c r="G150" s="520"/>
      <c r="Q150" s="530"/>
    </row>
    <row r="151" spans="1:17" ht="15.75">
      <c r="A151" s="148"/>
      <c r="C151" s="520"/>
      <c r="D151" s="520"/>
      <c r="E151" s="520"/>
      <c r="F151" s="520"/>
      <c r="G151" s="520"/>
      <c r="Q151" s="530"/>
    </row>
    <row r="152" spans="1:17" ht="15.75">
      <c r="A152" s="148"/>
      <c r="C152" s="520"/>
      <c r="D152" s="520"/>
      <c r="E152" s="520"/>
      <c r="F152" s="520"/>
      <c r="G152" s="520"/>
      <c r="Q152" s="530"/>
    </row>
    <row r="153" spans="1:17" ht="15.75">
      <c r="A153" s="148"/>
      <c r="C153" s="520"/>
      <c r="D153" s="520"/>
      <c r="E153" s="520"/>
      <c r="F153" s="520"/>
      <c r="G153" s="520"/>
      <c r="Q153" s="530"/>
    </row>
    <row r="154" spans="1:17" ht="15.75">
      <c r="A154" s="148"/>
      <c r="C154" s="520"/>
      <c r="D154" s="520"/>
      <c r="E154" s="520"/>
      <c r="F154" s="520"/>
      <c r="G154" s="520"/>
      <c r="Q154" s="530"/>
    </row>
    <row r="155" spans="1:17" ht="15.75">
      <c r="A155" s="148"/>
      <c r="C155" s="520"/>
      <c r="D155" s="520"/>
      <c r="E155" s="520"/>
      <c r="F155" s="520"/>
      <c r="G155" s="520"/>
      <c r="Q155" s="530"/>
    </row>
    <row r="156" spans="1:17" ht="15.75">
      <c r="A156" s="148"/>
      <c r="C156" s="520"/>
      <c r="D156" s="520"/>
      <c r="E156" s="520"/>
      <c r="F156" s="520"/>
      <c r="G156" s="520"/>
      <c r="Q156" s="530"/>
    </row>
    <row r="157" spans="1:17" ht="15.75">
      <c r="A157" s="148"/>
      <c r="C157" s="520"/>
      <c r="D157" s="520"/>
      <c r="E157" s="520"/>
      <c r="F157" s="520"/>
      <c r="G157" s="520"/>
      <c r="Q157" s="530"/>
    </row>
    <row r="158" spans="1:17" ht="15.75">
      <c r="A158" s="148"/>
      <c r="C158" s="520"/>
      <c r="D158" s="520"/>
      <c r="E158" s="520"/>
      <c r="F158" s="520"/>
      <c r="G158" s="520"/>
      <c r="Q158" s="530"/>
    </row>
    <row r="159" spans="1:17" ht="15.75">
      <c r="A159" s="148"/>
      <c r="C159" s="520"/>
      <c r="D159" s="520"/>
      <c r="E159" s="520"/>
      <c r="F159" s="520"/>
      <c r="G159" s="520"/>
      <c r="Q159" s="530"/>
    </row>
    <row r="160" spans="1:17" ht="15.75">
      <c r="A160" s="148"/>
      <c r="C160" s="520"/>
      <c r="D160" s="520"/>
      <c r="E160" s="520"/>
      <c r="F160" s="520"/>
      <c r="G160" s="520"/>
      <c r="Q160" s="530"/>
    </row>
    <row r="161" spans="1:17" ht="15.75">
      <c r="A161" s="148"/>
      <c r="C161" s="520"/>
      <c r="D161" s="520"/>
      <c r="E161" s="520"/>
      <c r="F161" s="520"/>
      <c r="G161" s="520"/>
      <c r="Q161" s="530"/>
    </row>
    <row r="162" spans="1:17" ht="15.75">
      <c r="A162" s="148"/>
      <c r="C162" s="520"/>
      <c r="D162" s="520"/>
      <c r="E162" s="520"/>
      <c r="F162" s="520"/>
      <c r="G162" s="520"/>
      <c r="Q162" s="530"/>
    </row>
    <row r="163" spans="1:17" ht="15.75">
      <c r="A163" s="148"/>
      <c r="C163" s="520"/>
      <c r="D163" s="520"/>
      <c r="E163" s="520"/>
      <c r="F163" s="520"/>
      <c r="G163" s="520"/>
      <c r="Q163" s="530"/>
    </row>
    <row r="164" spans="1:17" ht="15.75">
      <c r="A164" s="148"/>
      <c r="C164" s="520"/>
      <c r="D164" s="520"/>
      <c r="E164" s="520"/>
      <c r="F164" s="520"/>
      <c r="G164" s="520"/>
      <c r="Q164" s="530"/>
    </row>
    <row r="165" spans="1:17" ht="15.75">
      <c r="A165" s="148"/>
      <c r="C165" s="520"/>
      <c r="D165" s="520"/>
      <c r="E165" s="520"/>
      <c r="F165" s="520"/>
      <c r="G165" s="520"/>
      <c r="Q165" s="530"/>
    </row>
    <row r="166" spans="1:17" ht="15.75">
      <c r="A166" s="148"/>
      <c r="C166" s="520"/>
      <c r="D166" s="520"/>
      <c r="E166" s="520"/>
      <c r="F166" s="520"/>
      <c r="G166" s="520"/>
      <c r="Q166" s="530"/>
    </row>
    <row r="167" spans="1:17" ht="15.75">
      <c r="A167" s="148"/>
      <c r="C167" s="520"/>
      <c r="D167" s="520"/>
      <c r="E167" s="520"/>
      <c r="F167" s="520"/>
      <c r="G167" s="520"/>
      <c r="Q167" s="530"/>
    </row>
    <row r="168" spans="1:17" ht="15.75">
      <c r="A168" s="148"/>
      <c r="C168" s="520"/>
      <c r="D168" s="520"/>
      <c r="E168" s="520"/>
      <c r="F168" s="520"/>
      <c r="G168" s="520"/>
      <c r="Q168" s="530"/>
    </row>
    <row r="169" spans="1:17" ht="15.75">
      <c r="A169" s="148"/>
      <c r="C169" s="520"/>
      <c r="D169" s="520"/>
      <c r="E169" s="520"/>
      <c r="F169" s="520"/>
      <c r="G169" s="520"/>
      <c r="Q169" s="530"/>
    </row>
    <row r="170" spans="1:17" ht="15.75">
      <c r="A170" s="148"/>
      <c r="C170" s="520"/>
      <c r="D170" s="520"/>
      <c r="E170" s="520"/>
      <c r="F170" s="520"/>
      <c r="G170" s="520"/>
      <c r="Q170" s="530"/>
    </row>
    <row r="171" spans="1:17" ht="15.75">
      <c r="A171" s="148"/>
      <c r="C171" s="520"/>
      <c r="D171" s="520"/>
      <c r="E171" s="520"/>
      <c r="F171" s="520"/>
      <c r="G171" s="520"/>
      <c r="Q171" s="530"/>
    </row>
    <row r="172" spans="1:17" ht="15.75">
      <c r="A172" s="148"/>
      <c r="C172" s="520"/>
      <c r="D172" s="520"/>
      <c r="E172" s="520"/>
      <c r="F172" s="520"/>
      <c r="G172" s="520"/>
      <c r="Q172" s="530"/>
    </row>
    <row r="173" spans="1:17" ht="15.75">
      <c r="A173" s="148"/>
      <c r="C173" s="520"/>
      <c r="D173" s="520"/>
      <c r="E173" s="520"/>
      <c r="F173" s="520"/>
      <c r="G173" s="520"/>
      <c r="Q173" s="530"/>
    </row>
    <row r="174" spans="1:17" ht="15.75">
      <c r="A174" s="148"/>
      <c r="C174" s="520"/>
      <c r="D174" s="520"/>
      <c r="E174" s="520"/>
      <c r="F174" s="520"/>
      <c r="G174" s="520"/>
      <c r="Q174" s="530"/>
    </row>
    <row r="175" spans="1:17" ht="15.75">
      <c r="A175" s="148"/>
      <c r="C175" s="520"/>
      <c r="D175" s="520"/>
      <c r="E175" s="520"/>
      <c r="F175" s="520"/>
      <c r="G175" s="520"/>
      <c r="Q175" s="530"/>
    </row>
    <row r="176" spans="1:17" ht="15.75">
      <c r="A176" s="148"/>
      <c r="C176" s="520"/>
      <c r="D176" s="520"/>
      <c r="E176" s="520"/>
      <c r="F176" s="520"/>
      <c r="G176" s="520"/>
      <c r="Q176" s="530"/>
    </row>
    <row r="177" spans="1:17" ht="15.75">
      <c r="A177" s="148"/>
      <c r="C177" s="520"/>
      <c r="D177" s="520"/>
      <c r="E177" s="520"/>
      <c r="F177" s="520"/>
      <c r="G177" s="520"/>
      <c r="Q177" s="530"/>
    </row>
    <row r="178" spans="1:17" ht="15.75">
      <c r="A178" s="148"/>
      <c r="C178" s="520"/>
      <c r="D178" s="520"/>
      <c r="E178" s="520"/>
      <c r="F178" s="520"/>
      <c r="G178" s="520"/>
      <c r="Q178" s="530"/>
    </row>
    <row r="179" spans="1:17" ht="15.75">
      <c r="A179" s="148"/>
      <c r="C179" s="520"/>
      <c r="D179" s="520"/>
      <c r="E179" s="520"/>
      <c r="F179" s="520"/>
      <c r="G179" s="520"/>
      <c r="Q179" s="530"/>
    </row>
    <row r="180" spans="1:17" ht="15.75">
      <c r="A180" s="148"/>
      <c r="C180" s="520"/>
      <c r="D180" s="520"/>
      <c r="E180" s="520"/>
      <c r="F180" s="520"/>
      <c r="G180" s="520"/>
      <c r="Q180" s="530"/>
    </row>
    <row r="181" spans="1:17" ht="15.75">
      <c r="A181" s="148"/>
      <c r="C181" s="520"/>
      <c r="D181" s="520"/>
      <c r="E181" s="520"/>
      <c r="F181" s="520"/>
      <c r="G181" s="520"/>
      <c r="Q181" s="530"/>
    </row>
    <row r="182" spans="1:17" ht="15.75">
      <c r="A182" s="148"/>
      <c r="C182" s="520"/>
      <c r="D182" s="520"/>
      <c r="E182" s="520"/>
      <c r="F182" s="520"/>
      <c r="G182" s="520"/>
      <c r="Q182" s="530"/>
    </row>
    <row r="183" spans="1:17" ht="15.75">
      <c r="A183" s="148"/>
      <c r="C183" s="520"/>
      <c r="D183" s="520"/>
      <c r="E183" s="520"/>
      <c r="F183" s="520"/>
      <c r="G183" s="520"/>
      <c r="Q183" s="530"/>
    </row>
    <row r="184" spans="1:17" ht="15.75">
      <c r="A184" s="148"/>
      <c r="C184" s="520"/>
      <c r="D184" s="520"/>
      <c r="E184" s="520"/>
      <c r="F184" s="520"/>
      <c r="G184" s="520"/>
      <c r="Q184" s="530"/>
    </row>
    <row r="185" spans="1:17" ht="15.75">
      <c r="A185" s="148"/>
      <c r="C185" s="520"/>
      <c r="D185" s="520"/>
      <c r="E185" s="520"/>
      <c r="F185" s="520"/>
      <c r="G185" s="520"/>
      <c r="Q185" s="530"/>
    </row>
    <row r="186" spans="1:17" ht="15.75">
      <c r="A186" s="148"/>
      <c r="C186" s="520"/>
      <c r="D186" s="520"/>
      <c r="E186" s="520"/>
      <c r="F186" s="520"/>
      <c r="G186" s="520"/>
      <c r="Q186" s="530"/>
    </row>
    <row r="187" spans="1:17" ht="15.75">
      <c r="A187" s="148"/>
      <c r="C187" s="520"/>
      <c r="D187" s="520"/>
      <c r="E187" s="520"/>
      <c r="F187" s="520"/>
      <c r="G187" s="520"/>
      <c r="Q187" s="530"/>
    </row>
    <row r="188" spans="1:17" ht="15.75">
      <c r="A188" s="148"/>
      <c r="C188" s="520"/>
      <c r="D188" s="520"/>
      <c r="E188" s="520"/>
      <c r="F188" s="520"/>
      <c r="G188" s="520"/>
      <c r="Q188" s="530"/>
    </row>
    <row r="189" spans="1:17" ht="15.75">
      <c r="A189" s="148"/>
      <c r="C189" s="520"/>
      <c r="D189" s="520"/>
      <c r="E189" s="520"/>
      <c r="F189" s="520"/>
      <c r="G189" s="520"/>
      <c r="Q189" s="530"/>
    </row>
    <row r="190" spans="1:17" ht="15.75">
      <c r="A190" s="148"/>
      <c r="C190" s="520"/>
      <c r="D190" s="520"/>
      <c r="E190" s="520"/>
      <c r="F190" s="520"/>
      <c r="G190" s="520"/>
      <c r="Q190" s="530"/>
    </row>
    <row r="191" spans="1:17" ht="15.75">
      <c r="A191" s="148"/>
      <c r="C191" s="520"/>
      <c r="D191" s="520"/>
      <c r="E191" s="520"/>
      <c r="F191" s="520"/>
      <c r="G191" s="520"/>
      <c r="Q191" s="530"/>
    </row>
    <row r="192" spans="1:17" ht="15.75">
      <c r="A192" s="148"/>
      <c r="C192" s="520"/>
      <c r="D192" s="520"/>
      <c r="E192" s="520"/>
      <c r="F192" s="520"/>
      <c r="G192" s="520"/>
      <c r="Q192" s="530"/>
    </row>
    <row r="193" spans="1:17" ht="15.75">
      <c r="A193" s="148"/>
      <c r="C193" s="520"/>
      <c r="D193" s="520"/>
      <c r="E193" s="520"/>
      <c r="F193" s="520"/>
      <c r="G193" s="520"/>
      <c r="Q193" s="530"/>
    </row>
    <row r="194" spans="1:17" ht="15.75">
      <c r="A194" s="148"/>
      <c r="C194" s="520"/>
      <c r="D194" s="520"/>
      <c r="E194" s="520"/>
      <c r="F194" s="520"/>
      <c r="G194" s="520"/>
      <c r="Q194" s="530"/>
    </row>
    <row r="195" spans="1:17" ht="15.75">
      <c r="A195" s="148"/>
      <c r="C195" s="520"/>
      <c r="D195" s="520"/>
      <c r="E195" s="520"/>
      <c r="F195" s="520"/>
      <c r="G195" s="520"/>
      <c r="Q195" s="530"/>
    </row>
    <row r="196" spans="1:17" ht="15.75">
      <c r="A196" s="148"/>
      <c r="C196" s="520"/>
      <c r="D196" s="520"/>
      <c r="E196" s="520"/>
      <c r="F196" s="520"/>
      <c r="G196" s="520"/>
      <c r="Q196" s="530"/>
    </row>
    <row r="197" spans="1:17" ht="15.75">
      <c r="A197" s="19"/>
      <c r="C197" s="520"/>
      <c r="D197" s="520"/>
      <c r="E197" s="520"/>
      <c r="F197" s="520"/>
      <c r="G197" s="520"/>
      <c r="Q197" s="530"/>
    </row>
    <row r="198" spans="1:17" ht="15.75">
      <c r="A198" s="19"/>
      <c r="C198" s="520"/>
      <c r="D198" s="520"/>
      <c r="E198" s="520"/>
      <c r="F198" s="520"/>
      <c r="G198" s="520"/>
      <c r="Q198" s="530"/>
    </row>
    <row r="199" spans="1:17" ht="15.75">
      <c r="A199" s="19"/>
      <c r="C199" s="520"/>
      <c r="D199" s="520"/>
      <c r="E199" s="520"/>
      <c r="F199" s="520"/>
      <c r="G199" s="520"/>
      <c r="Q199" s="530"/>
    </row>
    <row r="200" spans="1:17" ht="15.75">
      <c r="A200" s="19"/>
      <c r="C200" s="520"/>
      <c r="D200" s="520"/>
      <c r="E200" s="520"/>
      <c r="F200" s="520"/>
      <c r="G200" s="520"/>
    </row>
    <row r="201" spans="1:17" ht="15.75">
      <c r="A201" s="19"/>
      <c r="C201" s="520"/>
      <c r="D201" s="520"/>
      <c r="E201" s="520"/>
      <c r="F201" s="520"/>
      <c r="G201" s="520"/>
    </row>
    <row r="202" spans="1:17" ht="15.75">
      <c r="A202" s="19"/>
      <c r="C202" s="520"/>
      <c r="D202" s="520"/>
      <c r="E202" s="520"/>
      <c r="F202" s="520"/>
      <c r="G202" s="520"/>
    </row>
    <row r="203" spans="1:17" ht="15.75">
      <c r="A203" s="19"/>
      <c r="C203" s="520"/>
      <c r="D203" s="520"/>
      <c r="E203" s="520"/>
      <c r="F203" s="520"/>
      <c r="G203" s="520"/>
    </row>
    <row r="204" spans="1:17" ht="15.75">
      <c r="A204" s="19"/>
      <c r="C204" s="520"/>
      <c r="D204" s="520"/>
      <c r="E204" s="520"/>
      <c r="F204" s="520"/>
      <c r="G204" s="520"/>
    </row>
    <row r="205" spans="1:17" ht="15.75">
      <c r="A205" s="19"/>
      <c r="C205" s="520"/>
      <c r="D205" s="520"/>
      <c r="E205" s="520"/>
      <c r="F205" s="520"/>
      <c r="G205" s="520"/>
    </row>
    <row r="206" spans="1:17" ht="15.75">
      <c r="A206" s="19"/>
      <c r="C206" s="520"/>
      <c r="D206" s="520"/>
      <c r="E206" s="520"/>
      <c r="F206" s="520"/>
      <c r="G206" s="520"/>
    </row>
    <row r="207" spans="1:17" ht="15.75">
      <c r="A207" s="19"/>
      <c r="C207" s="520"/>
      <c r="D207" s="520"/>
      <c r="E207" s="520"/>
      <c r="F207" s="520"/>
      <c r="G207" s="520"/>
    </row>
    <row r="208" spans="1:17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C9" sqref="C9"/>
    </sheetView>
  </sheetViews>
  <sheetFormatPr defaultRowHeight="15"/>
  <cols>
    <col min="1" max="1" width="51.140625" style="538" customWidth="1"/>
    <col min="2" max="15" width="9.85546875" style="511" customWidth="1"/>
    <col min="16" max="16" width="12.7109375" style="511" customWidth="1"/>
    <col min="17" max="17" width="9.85546875" style="511" customWidth="1"/>
    <col min="18" max="256" width="9.140625" style="403"/>
    <col min="257" max="257" width="51.140625" style="403" customWidth="1"/>
    <col min="258" max="271" width="9.85546875" style="403" customWidth="1"/>
    <col min="272" max="272" width="12.7109375" style="403" customWidth="1"/>
    <col min="273" max="273" width="9.85546875" style="403" customWidth="1"/>
    <col min="274" max="512" width="9.140625" style="403"/>
    <col min="513" max="513" width="51.140625" style="403" customWidth="1"/>
    <col min="514" max="527" width="9.85546875" style="403" customWidth="1"/>
    <col min="528" max="528" width="12.7109375" style="403" customWidth="1"/>
    <col min="529" max="529" width="9.85546875" style="403" customWidth="1"/>
    <col min="530" max="768" width="9.140625" style="403"/>
    <col min="769" max="769" width="51.140625" style="403" customWidth="1"/>
    <col min="770" max="783" width="9.85546875" style="403" customWidth="1"/>
    <col min="784" max="784" width="12.7109375" style="403" customWidth="1"/>
    <col min="785" max="785" width="9.85546875" style="403" customWidth="1"/>
    <col min="786" max="1024" width="9.140625" style="403"/>
    <col min="1025" max="1025" width="51.140625" style="403" customWidth="1"/>
    <col min="1026" max="1039" width="9.85546875" style="403" customWidth="1"/>
    <col min="1040" max="1040" width="12.7109375" style="403" customWidth="1"/>
    <col min="1041" max="1041" width="9.85546875" style="403" customWidth="1"/>
    <col min="1042" max="1280" width="9.140625" style="403"/>
    <col min="1281" max="1281" width="51.140625" style="403" customWidth="1"/>
    <col min="1282" max="1295" width="9.85546875" style="403" customWidth="1"/>
    <col min="1296" max="1296" width="12.7109375" style="403" customWidth="1"/>
    <col min="1297" max="1297" width="9.85546875" style="403" customWidth="1"/>
    <col min="1298" max="1536" width="9.140625" style="403"/>
    <col min="1537" max="1537" width="51.140625" style="403" customWidth="1"/>
    <col min="1538" max="1551" width="9.85546875" style="403" customWidth="1"/>
    <col min="1552" max="1552" width="12.7109375" style="403" customWidth="1"/>
    <col min="1553" max="1553" width="9.85546875" style="403" customWidth="1"/>
    <col min="1554" max="1792" width="9.140625" style="403"/>
    <col min="1793" max="1793" width="51.140625" style="403" customWidth="1"/>
    <col min="1794" max="1807" width="9.85546875" style="403" customWidth="1"/>
    <col min="1808" max="1808" width="12.7109375" style="403" customWidth="1"/>
    <col min="1809" max="1809" width="9.85546875" style="403" customWidth="1"/>
    <col min="1810" max="2048" width="9.140625" style="403"/>
    <col min="2049" max="2049" width="51.140625" style="403" customWidth="1"/>
    <col min="2050" max="2063" width="9.85546875" style="403" customWidth="1"/>
    <col min="2064" max="2064" width="12.7109375" style="403" customWidth="1"/>
    <col min="2065" max="2065" width="9.85546875" style="403" customWidth="1"/>
    <col min="2066" max="2304" width="9.140625" style="403"/>
    <col min="2305" max="2305" width="51.140625" style="403" customWidth="1"/>
    <col min="2306" max="2319" width="9.85546875" style="403" customWidth="1"/>
    <col min="2320" max="2320" width="12.7109375" style="403" customWidth="1"/>
    <col min="2321" max="2321" width="9.85546875" style="403" customWidth="1"/>
    <col min="2322" max="2560" width="9.140625" style="403"/>
    <col min="2561" max="2561" width="51.140625" style="403" customWidth="1"/>
    <col min="2562" max="2575" width="9.85546875" style="403" customWidth="1"/>
    <col min="2576" max="2576" width="12.7109375" style="403" customWidth="1"/>
    <col min="2577" max="2577" width="9.85546875" style="403" customWidth="1"/>
    <col min="2578" max="2816" width="9.140625" style="403"/>
    <col min="2817" max="2817" width="51.140625" style="403" customWidth="1"/>
    <col min="2818" max="2831" width="9.85546875" style="403" customWidth="1"/>
    <col min="2832" max="2832" width="12.7109375" style="403" customWidth="1"/>
    <col min="2833" max="2833" width="9.85546875" style="403" customWidth="1"/>
    <col min="2834" max="3072" width="9.140625" style="403"/>
    <col min="3073" max="3073" width="51.140625" style="403" customWidth="1"/>
    <col min="3074" max="3087" width="9.85546875" style="403" customWidth="1"/>
    <col min="3088" max="3088" width="12.7109375" style="403" customWidth="1"/>
    <col min="3089" max="3089" width="9.85546875" style="403" customWidth="1"/>
    <col min="3090" max="3328" width="9.140625" style="403"/>
    <col min="3329" max="3329" width="51.140625" style="403" customWidth="1"/>
    <col min="3330" max="3343" width="9.85546875" style="403" customWidth="1"/>
    <col min="3344" max="3344" width="12.7109375" style="403" customWidth="1"/>
    <col min="3345" max="3345" width="9.85546875" style="403" customWidth="1"/>
    <col min="3346" max="3584" width="9.140625" style="403"/>
    <col min="3585" max="3585" width="51.140625" style="403" customWidth="1"/>
    <col min="3586" max="3599" width="9.85546875" style="403" customWidth="1"/>
    <col min="3600" max="3600" width="12.7109375" style="403" customWidth="1"/>
    <col min="3601" max="3601" width="9.85546875" style="403" customWidth="1"/>
    <col min="3602" max="3840" width="9.140625" style="403"/>
    <col min="3841" max="3841" width="51.140625" style="403" customWidth="1"/>
    <col min="3842" max="3855" width="9.85546875" style="403" customWidth="1"/>
    <col min="3856" max="3856" width="12.7109375" style="403" customWidth="1"/>
    <col min="3857" max="3857" width="9.85546875" style="403" customWidth="1"/>
    <col min="3858" max="4096" width="9.140625" style="403"/>
    <col min="4097" max="4097" width="51.140625" style="403" customWidth="1"/>
    <col min="4098" max="4111" width="9.85546875" style="403" customWidth="1"/>
    <col min="4112" max="4112" width="12.7109375" style="403" customWidth="1"/>
    <col min="4113" max="4113" width="9.85546875" style="403" customWidth="1"/>
    <col min="4114" max="4352" width="9.140625" style="403"/>
    <col min="4353" max="4353" width="51.140625" style="403" customWidth="1"/>
    <col min="4354" max="4367" width="9.85546875" style="403" customWidth="1"/>
    <col min="4368" max="4368" width="12.7109375" style="403" customWidth="1"/>
    <col min="4369" max="4369" width="9.85546875" style="403" customWidth="1"/>
    <col min="4370" max="4608" width="9.140625" style="403"/>
    <col min="4609" max="4609" width="51.140625" style="403" customWidth="1"/>
    <col min="4610" max="4623" width="9.85546875" style="403" customWidth="1"/>
    <col min="4624" max="4624" width="12.7109375" style="403" customWidth="1"/>
    <col min="4625" max="4625" width="9.85546875" style="403" customWidth="1"/>
    <col min="4626" max="4864" width="9.140625" style="403"/>
    <col min="4865" max="4865" width="51.140625" style="403" customWidth="1"/>
    <col min="4866" max="4879" width="9.85546875" style="403" customWidth="1"/>
    <col min="4880" max="4880" width="12.7109375" style="403" customWidth="1"/>
    <col min="4881" max="4881" width="9.85546875" style="403" customWidth="1"/>
    <col min="4882" max="5120" width="9.140625" style="403"/>
    <col min="5121" max="5121" width="51.140625" style="403" customWidth="1"/>
    <col min="5122" max="5135" width="9.85546875" style="403" customWidth="1"/>
    <col min="5136" max="5136" width="12.7109375" style="403" customWidth="1"/>
    <col min="5137" max="5137" width="9.85546875" style="403" customWidth="1"/>
    <col min="5138" max="5376" width="9.140625" style="403"/>
    <col min="5377" max="5377" width="51.140625" style="403" customWidth="1"/>
    <col min="5378" max="5391" width="9.85546875" style="403" customWidth="1"/>
    <col min="5392" max="5392" width="12.7109375" style="403" customWidth="1"/>
    <col min="5393" max="5393" width="9.85546875" style="403" customWidth="1"/>
    <col min="5394" max="5632" width="9.140625" style="403"/>
    <col min="5633" max="5633" width="51.140625" style="403" customWidth="1"/>
    <col min="5634" max="5647" width="9.85546875" style="403" customWidth="1"/>
    <col min="5648" max="5648" width="12.7109375" style="403" customWidth="1"/>
    <col min="5649" max="5649" width="9.85546875" style="403" customWidth="1"/>
    <col min="5650" max="5888" width="9.140625" style="403"/>
    <col min="5889" max="5889" width="51.140625" style="403" customWidth="1"/>
    <col min="5890" max="5903" width="9.85546875" style="403" customWidth="1"/>
    <col min="5904" max="5904" width="12.7109375" style="403" customWidth="1"/>
    <col min="5905" max="5905" width="9.85546875" style="403" customWidth="1"/>
    <col min="5906" max="6144" width="9.140625" style="403"/>
    <col min="6145" max="6145" width="51.140625" style="403" customWidth="1"/>
    <col min="6146" max="6159" width="9.85546875" style="403" customWidth="1"/>
    <col min="6160" max="6160" width="12.7109375" style="403" customWidth="1"/>
    <col min="6161" max="6161" width="9.85546875" style="403" customWidth="1"/>
    <col min="6162" max="6400" width="9.140625" style="403"/>
    <col min="6401" max="6401" width="51.140625" style="403" customWidth="1"/>
    <col min="6402" max="6415" width="9.85546875" style="403" customWidth="1"/>
    <col min="6416" max="6416" width="12.7109375" style="403" customWidth="1"/>
    <col min="6417" max="6417" width="9.85546875" style="403" customWidth="1"/>
    <col min="6418" max="6656" width="9.140625" style="403"/>
    <col min="6657" max="6657" width="51.140625" style="403" customWidth="1"/>
    <col min="6658" max="6671" width="9.85546875" style="403" customWidth="1"/>
    <col min="6672" max="6672" width="12.7109375" style="403" customWidth="1"/>
    <col min="6673" max="6673" width="9.85546875" style="403" customWidth="1"/>
    <col min="6674" max="6912" width="9.140625" style="403"/>
    <col min="6913" max="6913" width="51.140625" style="403" customWidth="1"/>
    <col min="6914" max="6927" width="9.85546875" style="403" customWidth="1"/>
    <col min="6928" max="6928" width="12.7109375" style="403" customWidth="1"/>
    <col min="6929" max="6929" width="9.85546875" style="403" customWidth="1"/>
    <col min="6930" max="7168" width="9.140625" style="403"/>
    <col min="7169" max="7169" width="51.140625" style="403" customWidth="1"/>
    <col min="7170" max="7183" width="9.85546875" style="403" customWidth="1"/>
    <col min="7184" max="7184" width="12.7109375" style="403" customWidth="1"/>
    <col min="7185" max="7185" width="9.85546875" style="403" customWidth="1"/>
    <col min="7186" max="7424" width="9.140625" style="403"/>
    <col min="7425" max="7425" width="51.140625" style="403" customWidth="1"/>
    <col min="7426" max="7439" width="9.85546875" style="403" customWidth="1"/>
    <col min="7440" max="7440" width="12.7109375" style="403" customWidth="1"/>
    <col min="7441" max="7441" width="9.85546875" style="403" customWidth="1"/>
    <col min="7442" max="7680" width="9.140625" style="403"/>
    <col min="7681" max="7681" width="51.140625" style="403" customWidth="1"/>
    <col min="7682" max="7695" width="9.85546875" style="403" customWidth="1"/>
    <col min="7696" max="7696" width="12.7109375" style="403" customWidth="1"/>
    <col min="7697" max="7697" width="9.85546875" style="403" customWidth="1"/>
    <col min="7698" max="7936" width="9.140625" style="403"/>
    <col min="7937" max="7937" width="51.140625" style="403" customWidth="1"/>
    <col min="7938" max="7951" width="9.85546875" style="403" customWidth="1"/>
    <col min="7952" max="7952" width="12.7109375" style="403" customWidth="1"/>
    <col min="7953" max="7953" width="9.85546875" style="403" customWidth="1"/>
    <col min="7954" max="8192" width="9.140625" style="403"/>
    <col min="8193" max="8193" width="51.140625" style="403" customWidth="1"/>
    <col min="8194" max="8207" width="9.85546875" style="403" customWidth="1"/>
    <col min="8208" max="8208" width="12.7109375" style="403" customWidth="1"/>
    <col min="8209" max="8209" width="9.85546875" style="403" customWidth="1"/>
    <col min="8210" max="8448" width="9.140625" style="403"/>
    <col min="8449" max="8449" width="51.140625" style="403" customWidth="1"/>
    <col min="8450" max="8463" width="9.85546875" style="403" customWidth="1"/>
    <col min="8464" max="8464" width="12.7109375" style="403" customWidth="1"/>
    <col min="8465" max="8465" width="9.85546875" style="403" customWidth="1"/>
    <col min="8466" max="8704" width="9.140625" style="403"/>
    <col min="8705" max="8705" width="51.140625" style="403" customWidth="1"/>
    <col min="8706" max="8719" width="9.85546875" style="403" customWidth="1"/>
    <col min="8720" max="8720" width="12.7109375" style="403" customWidth="1"/>
    <col min="8721" max="8721" width="9.85546875" style="403" customWidth="1"/>
    <col min="8722" max="8960" width="9.140625" style="403"/>
    <col min="8961" max="8961" width="51.140625" style="403" customWidth="1"/>
    <col min="8962" max="8975" width="9.85546875" style="403" customWidth="1"/>
    <col min="8976" max="8976" width="12.7109375" style="403" customWidth="1"/>
    <col min="8977" max="8977" width="9.85546875" style="403" customWidth="1"/>
    <col min="8978" max="9216" width="9.140625" style="403"/>
    <col min="9217" max="9217" width="51.140625" style="403" customWidth="1"/>
    <col min="9218" max="9231" width="9.85546875" style="403" customWidth="1"/>
    <col min="9232" max="9232" width="12.7109375" style="403" customWidth="1"/>
    <col min="9233" max="9233" width="9.85546875" style="403" customWidth="1"/>
    <col min="9234" max="9472" width="9.140625" style="403"/>
    <col min="9473" max="9473" width="51.140625" style="403" customWidth="1"/>
    <col min="9474" max="9487" width="9.85546875" style="403" customWidth="1"/>
    <col min="9488" max="9488" width="12.7109375" style="403" customWidth="1"/>
    <col min="9489" max="9489" width="9.85546875" style="403" customWidth="1"/>
    <col min="9490" max="9728" width="9.140625" style="403"/>
    <col min="9729" max="9729" width="51.140625" style="403" customWidth="1"/>
    <col min="9730" max="9743" width="9.85546875" style="403" customWidth="1"/>
    <col min="9744" max="9744" width="12.7109375" style="403" customWidth="1"/>
    <col min="9745" max="9745" width="9.85546875" style="403" customWidth="1"/>
    <col min="9746" max="9984" width="9.140625" style="403"/>
    <col min="9985" max="9985" width="51.140625" style="403" customWidth="1"/>
    <col min="9986" max="9999" width="9.85546875" style="403" customWidth="1"/>
    <col min="10000" max="10000" width="12.7109375" style="403" customWidth="1"/>
    <col min="10001" max="10001" width="9.85546875" style="403" customWidth="1"/>
    <col min="10002" max="10240" width="9.140625" style="403"/>
    <col min="10241" max="10241" width="51.140625" style="403" customWidth="1"/>
    <col min="10242" max="10255" width="9.85546875" style="403" customWidth="1"/>
    <col min="10256" max="10256" width="12.7109375" style="403" customWidth="1"/>
    <col min="10257" max="10257" width="9.85546875" style="403" customWidth="1"/>
    <col min="10258" max="10496" width="9.140625" style="403"/>
    <col min="10497" max="10497" width="51.140625" style="403" customWidth="1"/>
    <col min="10498" max="10511" width="9.85546875" style="403" customWidth="1"/>
    <col min="10512" max="10512" width="12.7109375" style="403" customWidth="1"/>
    <col min="10513" max="10513" width="9.85546875" style="403" customWidth="1"/>
    <col min="10514" max="10752" width="9.140625" style="403"/>
    <col min="10753" max="10753" width="51.140625" style="403" customWidth="1"/>
    <col min="10754" max="10767" width="9.85546875" style="403" customWidth="1"/>
    <col min="10768" max="10768" width="12.7109375" style="403" customWidth="1"/>
    <col min="10769" max="10769" width="9.85546875" style="403" customWidth="1"/>
    <col min="10770" max="11008" width="9.140625" style="403"/>
    <col min="11009" max="11009" width="51.140625" style="403" customWidth="1"/>
    <col min="11010" max="11023" width="9.85546875" style="403" customWidth="1"/>
    <col min="11024" max="11024" width="12.7109375" style="403" customWidth="1"/>
    <col min="11025" max="11025" width="9.85546875" style="403" customWidth="1"/>
    <col min="11026" max="11264" width="9.140625" style="403"/>
    <col min="11265" max="11265" width="51.140625" style="403" customWidth="1"/>
    <col min="11266" max="11279" width="9.85546875" style="403" customWidth="1"/>
    <col min="11280" max="11280" width="12.7109375" style="403" customWidth="1"/>
    <col min="11281" max="11281" width="9.85546875" style="403" customWidth="1"/>
    <col min="11282" max="11520" width="9.140625" style="403"/>
    <col min="11521" max="11521" width="51.140625" style="403" customWidth="1"/>
    <col min="11522" max="11535" width="9.85546875" style="403" customWidth="1"/>
    <col min="11536" max="11536" width="12.7109375" style="403" customWidth="1"/>
    <col min="11537" max="11537" width="9.85546875" style="403" customWidth="1"/>
    <col min="11538" max="11776" width="9.140625" style="403"/>
    <col min="11777" max="11777" width="51.140625" style="403" customWidth="1"/>
    <col min="11778" max="11791" width="9.85546875" style="403" customWidth="1"/>
    <col min="11792" max="11792" width="12.7109375" style="403" customWidth="1"/>
    <col min="11793" max="11793" width="9.85546875" style="403" customWidth="1"/>
    <col min="11794" max="12032" width="9.140625" style="403"/>
    <col min="12033" max="12033" width="51.140625" style="403" customWidth="1"/>
    <col min="12034" max="12047" width="9.85546875" style="403" customWidth="1"/>
    <col min="12048" max="12048" width="12.7109375" style="403" customWidth="1"/>
    <col min="12049" max="12049" width="9.85546875" style="403" customWidth="1"/>
    <col min="12050" max="12288" width="9.140625" style="403"/>
    <col min="12289" max="12289" width="51.140625" style="403" customWidth="1"/>
    <col min="12290" max="12303" width="9.85546875" style="403" customWidth="1"/>
    <col min="12304" max="12304" width="12.7109375" style="403" customWidth="1"/>
    <col min="12305" max="12305" width="9.85546875" style="403" customWidth="1"/>
    <col min="12306" max="12544" width="9.140625" style="403"/>
    <col min="12545" max="12545" width="51.140625" style="403" customWidth="1"/>
    <col min="12546" max="12559" width="9.85546875" style="403" customWidth="1"/>
    <col min="12560" max="12560" width="12.7109375" style="403" customWidth="1"/>
    <col min="12561" max="12561" width="9.85546875" style="403" customWidth="1"/>
    <col min="12562" max="12800" width="9.140625" style="403"/>
    <col min="12801" max="12801" width="51.140625" style="403" customWidth="1"/>
    <col min="12802" max="12815" width="9.85546875" style="403" customWidth="1"/>
    <col min="12816" max="12816" width="12.7109375" style="403" customWidth="1"/>
    <col min="12817" max="12817" width="9.85546875" style="403" customWidth="1"/>
    <col min="12818" max="13056" width="9.140625" style="403"/>
    <col min="13057" max="13057" width="51.140625" style="403" customWidth="1"/>
    <col min="13058" max="13071" width="9.85546875" style="403" customWidth="1"/>
    <col min="13072" max="13072" width="12.7109375" style="403" customWidth="1"/>
    <col min="13073" max="13073" width="9.85546875" style="403" customWidth="1"/>
    <col min="13074" max="13312" width="9.140625" style="403"/>
    <col min="13313" max="13313" width="51.140625" style="403" customWidth="1"/>
    <col min="13314" max="13327" width="9.85546875" style="403" customWidth="1"/>
    <col min="13328" max="13328" width="12.7109375" style="403" customWidth="1"/>
    <col min="13329" max="13329" width="9.85546875" style="403" customWidth="1"/>
    <col min="13330" max="13568" width="9.140625" style="403"/>
    <col min="13569" max="13569" width="51.140625" style="403" customWidth="1"/>
    <col min="13570" max="13583" width="9.85546875" style="403" customWidth="1"/>
    <col min="13584" max="13584" width="12.7109375" style="403" customWidth="1"/>
    <col min="13585" max="13585" width="9.85546875" style="403" customWidth="1"/>
    <col min="13586" max="13824" width="9.140625" style="403"/>
    <col min="13825" max="13825" width="51.140625" style="403" customWidth="1"/>
    <col min="13826" max="13839" width="9.85546875" style="403" customWidth="1"/>
    <col min="13840" max="13840" width="12.7109375" style="403" customWidth="1"/>
    <col min="13841" max="13841" width="9.85546875" style="403" customWidth="1"/>
    <col min="13842" max="14080" width="9.140625" style="403"/>
    <col min="14081" max="14081" width="51.140625" style="403" customWidth="1"/>
    <col min="14082" max="14095" width="9.85546875" style="403" customWidth="1"/>
    <col min="14096" max="14096" width="12.7109375" style="403" customWidth="1"/>
    <col min="14097" max="14097" width="9.85546875" style="403" customWidth="1"/>
    <col min="14098" max="14336" width="9.140625" style="403"/>
    <col min="14337" max="14337" width="51.140625" style="403" customWidth="1"/>
    <col min="14338" max="14351" width="9.85546875" style="403" customWidth="1"/>
    <col min="14352" max="14352" width="12.7109375" style="403" customWidth="1"/>
    <col min="14353" max="14353" width="9.85546875" style="403" customWidth="1"/>
    <col min="14354" max="14592" width="9.140625" style="403"/>
    <col min="14593" max="14593" width="51.140625" style="403" customWidth="1"/>
    <col min="14594" max="14607" width="9.85546875" style="403" customWidth="1"/>
    <col min="14608" max="14608" width="12.7109375" style="403" customWidth="1"/>
    <col min="14609" max="14609" width="9.85546875" style="403" customWidth="1"/>
    <col min="14610" max="14848" width="9.140625" style="403"/>
    <col min="14849" max="14849" width="51.140625" style="403" customWidth="1"/>
    <col min="14850" max="14863" width="9.85546875" style="403" customWidth="1"/>
    <col min="14864" max="14864" width="12.7109375" style="403" customWidth="1"/>
    <col min="14865" max="14865" width="9.85546875" style="403" customWidth="1"/>
    <col min="14866" max="15104" width="9.140625" style="403"/>
    <col min="15105" max="15105" width="51.140625" style="403" customWidth="1"/>
    <col min="15106" max="15119" width="9.85546875" style="403" customWidth="1"/>
    <col min="15120" max="15120" width="12.7109375" style="403" customWidth="1"/>
    <col min="15121" max="15121" width="9.85546875" style="403" customWidth="1"/>
    <col min="15122" max="15360" width="9.140625" style="403"/>
    <col min="15361" max="15361" width="51.140625" style="403" customWidth="1"/>
    <col min="15362" max="15375" width="9.85546875" style="403" customWidth="1"/>
    <col min="15376" max="15376" width="12.7109375" style="403" customWidth="1"/>
    <col min="15377" max="15377" width="9.85546875" style="403" customWidth="1"/>
    <col min="15378" max="15616" width="9.140625" style="403"/>
    <col min="15617" max="15617" width="51.140625" style="403" customWidth="1"/>
    <col min="15618" max="15631" width="9.85546875" style="403" customWidth="1"/>
    <col min="15632" max="15632" width="12.7109375" style="403" customWidth="1"/>
    <col min="15633" max="15633" width="9.85546875" style="403" customWidth="1"/>
    <col min="15634" max="15872" width="9.140625" style="403"/>
    <col min="15873" max="15873" width="51.140625" style="403" customWidth="1"/>
    <col min="15874" max="15887" width="9.85546875" style="403" customWidth="1"/>
    <col min="15888" max="15888" width="12.7109375" style="403" customWidth="1"/>
    <col min="15889" max="15889" width="9.85546875" style="403" customWidth="1"/>
    <col min="15890" max="16128" width="9.140625" style="403"/>
    <col min="16129" max="16129" width="51.140625" style="403" customWidth="1"/>
    <col min="16130" max="16143" width="9.85546875" style="403" customWidth="1"/>
    <col min="16144" max="16144" width="12.7109375" style="403" customWidth="1"/>
    <col min="16145" max="16145" width="9.85546875" style="403" customWidth="1"/>
    <col min="16146" max="16384" width="9.140625" style="403"/>
  </cols>
  <sheetData>
    <row r="1" spans="1:26" s="1" customFormat="1" ht="3.75" customHeight="1">
      <c r="A1" s="573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521"/>
    </row>
    <row r="2" spans="1:26" s="1" customFormat="1" ht="39" customHeight="1">
      <c r="A2" s="799" t="s">
        <v>590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  <c r="O2" s="799"/>
      <c r="P2" s="799"/>
      <c r="Q2" s="799"/>
    </row>
    <row r="3" spans="1:26" s="1" customFormat="1" ht="20.25" customHeight="1">
      <c r="A3" s="799" t="s">
        <v>181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799"/>
      <c r="M3" s="799"/>
      <c r="N3" s="799"/>
      <c r="O3" s="799"/>
      <c r="P3" s="799"/>
      <c r="Q3" s="799"/>
    </row>
    <row r="4" spans="1:26" s="1" customFormat="1" ht="20.25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</row>
    <row r="5" spans="1:26" s="33" customFormat="1" ht="39" customHeight="1">
      <c r="A5" s="820" t="s">
        <v>787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</row>
    <row r="6" spans="1:26" ht="7.5" customHeight="1">
      <c r="A6" s="532"/>
    </row>
    <row r="7" spans="1:26" ht="12" customHeight="1">
      <c r="A7" s="574"/>
      <c r="B7" s="522"/>
      <c r="C7" s="126"/>
      <c r="D7" s="126"/>
      <c r="E7" s="126"/>
      <c r="F7" s="126"/>
      <c r="G7" s="126"/>
      <c r="H7" s="512"/>
      <c r="I7" s="512"/>
      <c r="J7" s="512"/>
      <c r="K7" s="512"/>
      <c r="L7" s="512"/>
      <c r="M7" s="512"/>
      <c r="N7" s="512"/>
      <c r="O7" s="512"/>
      <c r="P7" s="512"/>
      <c r="Q7" s="513"/>
    </row>
    <row r="8" spans="1:26" ht="37.5" customHeight="1">
      <c r="A8" s="575" t="s">
        <v>155</v>
      </c>
      <c r="B8" s="523" t="s">
        <v>46</v>
      </c>
      <c r="C8" s="523" t="s">
        <v>52</v>
      </c>
      <c r="D8" s="523" t="s">
        <v>175</v>
      </c>
      <c r="E8" s="523" t="s">
        <v>176</v>
      </c>
      <c r="F8" s="523" t="s">
        <v>177</v>
      </c>
      <c r="G8" s="523" t="s">
        <v>55</v>
      </c>
      <c r="H8" s="523" t="s">
        <v>53</v>
      </c>
      <c r="I8" s="523" t="s">
        <v>54</v>
      </c>
      <c r="J8" s="523" t="s">
        <v>49</v>
      </c>
      <c r="K8" s="523" t="s">
        <v>50</v>
      </c>
      <c r="L8" s="523" t="s">
        <v>56</v>
      </c>
      <c r="M8" s="523" t="s">
        <v>57</v>
      </c>
      <c r="N8" s="523" t="s">
        <v>712</v>
      </c>
      <c r="O8" s="523" t="s">
        <v>584</v>
      </c>
      <c r="P8" s="524" t="s">
        <v>44</v>
      </c>
      <c r="Q8" s="525" t="s">
        <v>11</v>
      </c>
      <c r="Y8" s="403">
        <v>1</v>
      </c>
      <c r="Z8" s="403">
        <v>1</v>
      </c>
    </row>
    <row r="9" spans="1:26" ht="42.75" customHeight="1">
      <c r="A9" s="576" t="s">
        <v>156</v>
      </c>
      <c r="B9" s="131">
        <v>6755.23369</v>
      </c>
      <c r="C9" s="131">
        <v>895.96521999999993</v>
      </c>
      <c r="D9" s="131">
        <v>67.885999999999996</v>
      </c>
      <c r="E9" s="131">
        <v>6248.29144</v>
      </c>
      <c r="F9" s="131">
        <v>172.72396000000001</v>
      </c>
      <c r="G9" s="131">
        <v>6414.7160400000002</v>
      </c>
      <c r="H9" s="131">
        <v>1833.2333799999999</v>
      </c>
      <c r="I9" s="131">
        <v>10.843</v>
      </c>
      <c r="J9" s="131">
        <v>0</v>
      </c>
      <c r="K9" s="131">
        <v>0</v>
      </c>
      <c r="L9" s="131">
        <v>39.454999999999998</v>
      </c>
      <c r="M9" s="131">
        <v>21.024609999999999</v>
      </c>
      <c r="N9" s="131">
        <v>285.15177</v>
      </c>
      <c r="O9" s="131">
        <v>1005.16737</v>
      </c>
      <c r="P9" s="131">
        <f t="shared" ref="P9:P27" si="0">SUM(B9:O9)</f>
        <v>23749.691480000005</v>
      </c>
      <c r="Q9" s="132">
        <f>+P9/$P$27</f>
        <v>1.122614368241867E-3</v>
      </c>
    </row>
    <row r="10" spans="1:26" ht="27" customHeight="1">
      <c r="A10" s="576" t="s">
        <v>157</v>
      </c>
      <c r="B10" s="131">
        <v>0</v>
      </c>
      <c r="C10" s="131">
        <v>0</v>
      </c>
      <c r="D10" s="131">
        <v>2.508</v>
      </c>
      <c r="E10" s="131">
        <v>0</v>
      </c>
      <c r="F10" s="131">
        <v>0</v>
      </c>
      <c r="G10" s="131">
        <v>63.41666</v>
      </c>
      <c r="H10" s="131">
        <v>77.601199999999992</v>
      </c>
      <c r="I10" s="131">
        <v>0</v>
      </c>
      <c r="J10" s="131">
        <v>0</v>
      </c>
      <c r="K10" s="131">
        <v>0</v>
      </c>
      <c r="L10" s="131">
        <v>0</v>
      </c>
      <c r="M10" s="131">
        <v>0</v>
      </c>
      <c r="N10" s="131">
        <v>0</v>
      </c>
      <c r="O10" s="131">
        <v>72.508420000000001</v>
      </c>
      <c r="P10" s="131">
        <f t="shared" si="0"/>
        <v>216.03428</v>
      </c>
      <c r="Q10" s="132">
        <f t="shared" ref="Q10:Q27" si="1">+P10/$P$27</f>
        <v>1.021163525282083E-5</v>
      </c>
    </row>
    <row r="11" spans="1:26" ht="27" customHeight="1">
      <c r="A11" s="576" t="s">
        <v>158</v>
      </c>
      <c r="B11" s="131">
        <v>42877.750970000001</v>
      </c>
      <c r="C11" s="131">
        <v>48947.212039999999</v>
      </c>
      <c r="D11" s="131">
        <v>173002.08411000003</v>
      </c>
      <c r="E11" s="131">
        <v>51722.547930000001</v>
      </c>
      <c r="F11" s="131">
        <v>252895.6948</v>
      </c>
      <c r="G11" s="131">
        <v>16413.175070000001</v>
      </c>
      <c r="H11" s="131">
        <v>24.891650000000002</v>
      </c>
      <c r="I11" s="131">
        <v>0</v>
      </c>
      <c r="J11" s="131">
        <v>0</v>
      </c>
      <c r="K11" s="131">
        <v>0</v>
      </c>
      <c r="L11" s="131">
        <v>24.696000000000002</v>
      </c>
      <c r="M11" s="131">
        <v>25.568210000000001</v>
      </c>
      <c r="N11" s="131">
        <v>267.77189000000004</v>
      </c>
      <c r="O11" s="131">
        <v>0</v>
      </c>
      <c r="P11" s="131">
        <f t="shared" si="0"/>
        <v>586201.39267000009</v>
      </c>
      <c r="Q11" s="132">
        <f t="shared" si="1"/>
        <v>2.7708911783082015E-2</v>
      </c>
    </row>
    <row r="12" spans="1:26" ht="27" customHeight="1">
      <c r="A12" s="576" t="s">
        <v>159</v>
      </c>
      <c r="B12" s="131">
        <v>6955.3374800000001</v>
      </c>
      <c r="C12" s="131">
        <v>5016.7008800000003</v>
      </c>
      <c r="D12" s="131">
        <v>26707.95</v>
      </c>
      <c r="E12" s="131">
        <v>72669.426989999993</v>
      </c>
      <c r="F12" s="131">
        <v>430157.75379000005</v>
      </c>
      <c r="G12" s="131">
        <v>229.572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168.23357999999999</v>
      </c>
      <c r="N12" s="131">
        <v>0</v>
      </c>
      <c r="O12" s="131">
        <v>340.95657</v>
      </c>
      <c r="P12" s="131">
        <f t="shared" si="0"/>
        <v>542245.9312900001</v>
      </c>
      <c r="Q12" s="132">
        <f t="shared" si="1"/>
        <v>2.5631199213660107E-2</v>
      </c>
    </row>
    <row r="13" spans="1:26" ht="27" customHeight="1">
      <c r="A13" s="576" t="s">
        <v>160</v>
      </c>
      <c r="B13" s="131">
        <v>331776.65654</v>
      </c>
      <c r="C13" s="131">
        <v>32605.90655</v>
      </c>
      <c r="D13" s="131">
        <v>45167.385430000002</v>
      </c>
      <c r="E13" s="131">
        <v>381231.65472000005</v>
      </c>
      <c r="F13" s="131">
        <v>129763.2573</v>
      </c>
      <c r="G13" s="131">
        <v>17163.93477</v>
      </c>
      <c r="H13" s="131">
        <v>20833.542120000002</v>
      </c>
      <c r="I13" s="131">
        <v>6.86</v>
      </c>
      <c r="J13" s="131">
        <v>690.56462999999997</v>
      </c>
      <c r="K13" s="131">
        <v>41308.921000000002</v>
      </c>
      <c r="L13" s="131">
        <v>11061.328109999999</v>
      </c>
      <c r="M13" s="131">
        <v>4231.1144000000004</v>
      </c>
      <c r="N13" s="131">
        <v>34784.267159999996</v>
      </c>
      <c r="O13" s="131">
        <v>13184.33546</v>
      </c>
      <c r="P13" s="131">
        <f t="shared" si="0"/>
        <v>1063809.7281899999</v>
      </c>
      <c r="Q13" s="132">
        <f t="shared" si="1"/>
        <v>5.0284783149594357E-2</v>
      </c>
    </row>
    <row r="14" spans="1:26" ht="27" customHeight="1">
      <c r="A14" s="576" t="s">
        <v>161</v>
      </c>
      <c r="B14" s="131">
        <v>172860.63149</v>
      </c>
      <c r="C14" s="131">
        <v>75580.969719999994</v>
      </c>
      <c r="D14" s="131">
        <v>41264.65969</v>
      </c>
      <c r="E14" s="131">
        <v>5433.1119000000008</v>
      </c>
      <c r="F14" s="131">
        <v>94504.638330000002</v>
      </c>
      <c r="G14" s="131">
        <v>39568.578200000004</v>
      </c>
      <c r="H14" s="131">
        <v>1501.2127700000001</v>
      </c>
      <c r="I14" s="131">
        <v>0</v>
      </c>
      <c r="J14" s="131">
        <v>82.44</v>
      </c>
      <c r="K14" s="131">
        <v>2280.7411200000001</v>
      </c>
      <c r="L14" s="131">
        <v>0</v>
      </c>
      <c r="M14" s="131">
        <v>713.33434</v>
      </c>
      <c r="N14" s="131">
        <v>484.84194000000002</v>
      </c>
      <c r="O14" s="131">
        <v>1.7010999999999998</v>
      </c>
      <c r="P14" s="131">
        <f t="shared" si="0"/>
        <v>434276.86060000001</v>
      </c>
      <c r="Q14" s="132">
        <f t="shared" si="1"/>
        <v>2.0527653755632293E-2</v>
      </c>
    </row>
    <row r="15" spans="1:26" ht="27" customHeight="1">
      <c r="A15" s="576" t="s">
        <v>102</v>
      </c>
      <c r="B15" s="131">
        <v>1199994.7498699999</v>
      </c>
      <c r="C15" s="131">
        <v>1037433.1256799999</v>
      </c>
      <c r="D15" s="131">
        <v>141995.16972999999</v>
      </c>
      <c r="E15" s="131">
        <v>1897419.7539300001</v>
      </c>
      <c r="F15" s="131">
        <v>189147.95643000002</v>
      </c>
      <c r="G15" s="131">
        <v>179137.14382</v>
      </c>
      <c r="H15" s="131">
        <v>146082.52680000002</v>
      </c>
      <c r="I15" s="131">
        <v>216.63327999999998</v>
      </c>
      <c r="J15" s="131">
        <v>887.36698000000001</v>
      </c>
      <c r="K15" s="131">
        <v>182446.03401</v>
      </c>
      <c r="L15" s="131">
        <v>21328.887649999997</v>
      </c>
      <c r="M15" s="131">
        <v>347293.71799000003</v>
      </c>
      <c r="N15" s="131">
        <v>155276.39551</v>
      </c>
      <c r="O15" s="131">
        <v>8899.9427599999999</v>
      </c>
      <c r="P15" s="131">
        <f t="shared" si="0"/>
        <v>5507559.4044400007</v>
      </c>
      <c r="Q15" s="132">
        <f t="shared" si="1"/>
        <v>0.26033455325416138</v>
      </c>
    </row>
    <row r="16" spans="1:26" ht="27" customHeight="1">
      <c r="A16" s="576" t="s">
        <v>162</v>
      </c>
      <c r="B16" s="131">
        <v>118858.49312</v>
      </c>
      <c r="C16" s="131">
        <v>83453.210849999989</v>
      </c>
      <c r="D16" s="131">
        <v>294375.90991000005</v>
      </c>
      <c r="E16" s="131">
        <v>655647.40188000002</v>
      </c>
      <c r="F16" s="131">
        <v>141903.76305000001</v>
      </c>
      <c r="G16" s="131">
        <v>158828.28794000001</v>
      </c>
      <c r="H16" s="131">
        <v>119183.35434000001</v>
      </c>
      <c r="I16" s="131">
        <v>76.312950000000001</v>
      </c>
      <c r="J16" s="131">
        <v>646.35585000000003</v>
      </c>
      <c r="K16" s="131">
        <v>0</v>
      </c>
      <c r="L16" s="131">
        <v>10493.159710000002</v>
      </c>
      <c r="M16" s="131">
        <v>8069.62752</v>
      </c>
      <c r="N16" s="131">
        <v>110383.05532</v>
      </c>
      <c r="O16" s="131">
        <v>89564.297680000003</v>
      </c>
      <c r="P16" s="131">
        <f t="shared" si="0"/>
        <v>1791483.2301200002</v>
      </c>
      <c r="Q16" s="132">
        <f t="shared" si="1"/>
        <v>8.468088169863934E-2</v>
      </c>
    </row>
    <row r="17" spans="1:23" ht="27" customHeight="1">
      <c r="A17" s="576" t="s">
        <v>163</v>
      </c>
      <c r="B17" s="131">
        <v>6368.30458</v>
      </c>
      <c r="C17" s="131">
        <v>3.7388600000000003</v>
      </c>
      <c r="D17" s="131">
        <v>2113.20345</v>
      </c>
      <c r="E17" s="131">
        <v>2685.5317</v>
      </c>
      <c r="F17" s="131">
        <v>636.12171000000001</v>
      </c>
      <c r="G17" s="131">
        <v>1315.4826399999999</v>
      </c>
      <c r="H17" s="131">
        <v>1549.70055</v>
      </c>
      <c r="I17" s="131">
        <v>0.35499999999999998</v>
      </c>
      <c r="J17" s="131">
        <v>4.9800000000000004</v>
      </c>
      <c r="K17" s="131">
        <v>0</v>
      </c>
      <c r="L17" s="131">
        <v>17.53509</v>
      </c>
      <c r="M17" s="131">
        <v>805.79535999999996</v>
      </c>
      <c r="N17" s="131">
        <v>1304.0843500000001</v>
      </c>
      <c r="O17" s="131">
        <v>9776.0798900000009</v>
      </c>
      <c r="P17" s="131">
        <f t="shared" si="0"/>
        <v>26580.91318</v>
      </c>
      <c r="Q17" s="132">
        <f t="shared" si="1"/>
        <v>1.2564422187120389E-3</v>
      </c>
    </row>
    <row r="18" spans="1:23" ht="27" customHeight="1">
      <c r="A18" s="576" t="s">
        <v>164</v>
      </c>
      <c r="B18" s="131">
        <v>27419.877550000001</v>
      </c>
      <c r="C18" s="131">
        <v>30863.756069999999</v>
      </c>
      <c r="D18" s="131">
        <v>80580.570689999993</v>
      </c>
      <c r="E18" s="131">
        <v>141524.25925999999</v>
      </c>
      <c r="F18" s="131">
        <v>23717.57403</v>
      </c>
      <c r="G18" s="131">
        <v>2546.7354399999999</v>
      </c>
      <c r="H18" s="131">
        <v>3501.1719500000004</v>
      </c>
      <c r="I18" s="131">
        <v>0</v>
      </c>
      <c r="J18" s="131">
        <v>455.64287999999999</v>
      </c>
      <c r="K18" s="131">
        <v>216.06255999999999</v>
      </c>
      <c r="L18" s="131">
        <v>1299.27828</v>
      </c>
      <c r="M18" s="131">
        <v>2656.27405</v>
      </c>
      <c r="N18" s="131">
        <v>27304.910960000001</v>
      </c>
      <c r="O18" s="131">
        <v>6135.8126299999994</v>
      </c>
      <c r="P18" s="131">
        <f t="shared" si="0"/>
        <v>348221.92635000008</v>
      </c>
      <c r="Q18" s="132">
        <f t="shared" si="1"/>
        <v>1.6459958571949044E-2</v>
      </c>
    </row>
    <row r="19" spans="1:23" ht="27" customHeight="1">
      <c r="A19" s="576" t="s">
        <v>165</v>
      </c>
      <c r="B19" s="131">
        <v>2324914.9387300001</v>
      </c>
      <c r="C19" s="131">
        <v>93531.745120000007</v>
      </c>
      <c r="D19" s="131">
        <v>3084772.6061399998</v>
      </c>
      <c r="E19" s="131">
        <v>167127.02365000002</v>
      </c>
      <c r="F19" s="131">
        <v>150260.98091999997</v>
      </c>
      <c r="G19" s="131">
        <v>24894.396629999999</v>
      </c>
      <c r="H19" s="131">
        <v>9423.4140000000007</v>
      </c>
      <c r="I19" s="131">
        <v>0</v>
      </c>
      <c r="J19" s="131">
        <v>68312.058609999993</v>
      </c>
      <c r="K19" s="131">
        <v>765.23451</v>
      </c>
      <c r="L19" s="131">
        <v>9500</v>
      </c>
      <c r="M19" s="131">
        <v>6045.2326900000007</v>
      </c>
      <c r="N19" s="131">
        <v>136.38257000000002</v>
      </c>
      <c r="O19" s="131">
        <v>334.52</v>
      </c>
      <c r="P19" s="131">
        <f t="shared" si="0"/>
        <v>5940018.53357</v>
      </c>
      <c r="Q19" s="132">
        <f t="shared" si="1"/>
        <v>0.28077628541087324</v>
      </c>
    </row>
    <row r="20" spans="1:23" ht="27" customHeight="1">
      <c r="A20" s="576" t="s">
        <v>166</v>
      </c>
      <c r="B20" s="131">
        <v>66494.476269999999</v>
      </c>
      <c r="C20" s="131">
        <v>51375.520219999999</v>
      </c>
      <c r="D20" s="131">
        <v>42954.219929999999</v>
      </c>
      <c r="E20" s="131">
        <v>2833802.0963600003</v>
      </c>
      <c r="F20" s="131">
        <v>1399973.8176</v>
      </c>
      <c r="G20" s="131">
        <v>31577.590469999999</v>
      </c>
      <c r="H20" s="131">
        <v>43631.4205</v>
      </c>
      <c r="I20" s="131">
        <v>0</v>
      </c>
      <c r="J20" s="131">
        <v>2254.3921399999999</v>
      </c>
      <c r="K20" s="131">
        <v>4170.6000000000004</v>
      </c>
      <c r="L20" s="131">
        <v>2380.9344000000001</v>
      </c>
      <c r="M20" s="131">
        <v>6468.1710199999998</v>
      </c>
      <c r="N20" s="131">
        <v>23156.414519999998</v>
      </c>
      <c r="O20" s="131">
        <v>2268.7498799999998</v>
      </c>
      <c r="P20" s="131">
        <f t="shared" si="0"/>
        <v>4510508.40331</v>
      </c>
      <c r="Q20" s="132">
        <f t="shared" si="1"/>
        <v>0.21320536083155411</v>
      </c>
    </row>
    <row r="21" spans="1:23" ht="27" customHeight="1">
      <c r="A21" s="576" t="s">
        <v>167</v>
      </c>
      <c r="B21" s="131">
        <v>116.99806</v>
      </c>
      <c r="C21" s="131">
        <v>901.25968</v>
      </c>
      <c r="D21" s="131">
        <v>42.525589999999994</v>
      </c>
      <c r="E21" s="131">
        <v>815.94058999999993</v>
      </c>
      <c r="F21" s="131">
        <v>1003.1009499999999</v>
      </c>
      <c r="G21" s="131">
        <v>266.25339000000002</v>
      </c>
      <c r="H21" s="131">
        <v>248.60163</v>
      </c>
      <c r="I21" s="131">
        <v>0</v>
      </c>
      <c r="J21" s="131">
        <v>0</v>
      </c>
      <c r="K21" s="131">
        <v>0</v>
      </c>
      <c r="L21" s="131">
        <v>191</v>
      </c>
      <c r="M21" s="131">
        <v>90.816630000000004</v>
      </c>
      <c r="N21" s="131">
        <v>9.3889599999999991</v>
      </c>
      <c r="O21" s="131">
        <v>15.10224</v>
      </c>
      <c r="P21" s="131">
        <f t="shared" si="0"/>
        <v>3700.9877200000001</v>
      </c>
      <c r="Q21" s="132">
        <f t="shared" si="1"/>
        <v>1.7494046163326021E-4</v>
      </c>
    </row>
    <row r="22" spans="1:23" ht="27" customHeight="1">
      <c r="A22" s="576" t="s">
        <v>168</v>
      </c>
      <c r="B22" s="131">
        <v>569.90690000000006</v>
      </c>
      <c r="C22" s="131">
        <v>130.68233000000001</v>
      </c>
      <c r="D22" s="131">
        <v>0</v>
      </c>
      <c r="E22" s="131">
        <v>377.56764000000004</v>
      </c>
      <c r="F22" s="131">
        <v>875.39224999999999</v>
      </c>
      <c r="G22" s="131">
        <v>30.096</v>
      </c>
      <c r="H22" s="131">
        <v>226.90834000000001</v>
      </c>
      <c r="I22" s="131">
        <v>0</v>
      </c>
      <c r="J22" s="131">
        <v>0</v>
      </c>
      <c r="K22" s="131">
        <v>0</v>
      </c>
      <c r="L22" s="131">
        <v>0</v>
      </c>
      <c r="M22" s="131">
        <v>123.27685000000001</v>
      </c>
      <c r="N22" s="131">
        <v>2.0924999999999998</v>
      </c>
      <c r="O22" s="131">
        <v>44.55068</v>
      </c>
      <c r="P22" s="131">
        <f t="shared" si="0"/>
        <v>2380.4734900000003</v>
      </c>
      <c r="Q22" s="132">
        <f t="shared" si="1"/>
        <v>1.1252161929527777E-4</v>
      </c>
    </row>
    <row r="23" spans="1:23" ht="27" customHeight="1">
      <c r="A23" s="576" t="s">
        <v>169</v>
      </c>
      <c r="B23" s="131">
        <v>24802.118120000003</v>
      </c>
      <c r="C23" s="131">
        <v>126051.08229999999</v>
      </c>
      <c r="D23" s="131">
        <v>6143.9364400000004</v>
      </c>
      <c r="E23" s="131">
        <v>19743.400120000002</v>
      </c>
      <c r="F23" s="131">
        <v>173049.54759</v>
      </c>
      <c r="G23" s="131">
        <v>2527.9518800000001</v>
      </c>
      <c r="H23" s="131">
        <v>4579.32618</v>
      </c>
      <c r="I23" s="131">
        <v>0</v>
      </c>
      <c r="J23" s="131">
        <v>0</v>
      </c>
      <c r="K23" s="131">
        <v>0</v>
      </c>
      <c r="L23" s="131">
        <v>75.111999999999995</v>
      </c>
      <c r="M23" s="131">
        <v>5863.0756500000007</v>
      </c>
      <c r="N23" s="131">
        <v>292.17500000000001</v>
      </c>
      <c r="O23" s="131">
        <v>2789.18129</v>
      </c>
      <c r="P23" s="131">
        <f t="shared" si="0"/>
        <v>365916.90656999999</v>
      </c>
      <c r="Q23" s="132">
        <f t="shared" si="1"/>
        <v>1.7296375291612785E-2</v>
      </c>
    </row>
    <row r="24" spans="1:23" ht="27" customHeight="1">
      <c r="A24" s="576" t="s">
        <v>170</v>
      </c>
      <c r="B24" s="131">
        <v>13.72</v>
      </c>
      <c r="C24" s="131">
        <v>0</v>
      </c>
      <c r="D24" s="131">
        <v>0</v>
      </c>
      <c r="E24" s="131">
        <v>0.7</v>
      </c>
      <c r="F24" s="131">
        <v>0</v>
      </c>
      <c r="G24" s="131">
        <v>0</v>
      </c>
      <c r="H24" s="131">
        <v>0.75096000000000007</v>
      </c>
      <c r="I24" s="131">
        <v>0</v>
      </c>
      <c r="J24" s="131">
        <v>0</v>
      </c>
      <c r="K24" s="131">
        <v>0</v>
      </c>
      <c r="L24" s="131">
        <v>0</v>
      </c>
      <c r="M24" s="131">
        <v>61.07911</v>
      </c>
      <c r="N24" s="131">
        <v>0</v>
      </c>
      <c r="O24" s="131">
        <v>0</v>
      </c>
      <c r="P24" s="131">
        <f t="shared" si="0"/>
        <v>76.250069999999994</v>
      </c>
      <c r="Q24" s="132">
        <f t="shared" si="1"/>
        <v>3.6042331006081815E-6</v>
      </c>
    </row>
    <row r="25" spans="1:23" ht="27" customHeight="1">
      <c r="A25" s="576" t="s">
        <v>171</v>
      </c>
      <c r="B25" s="131">
        <v>0</v>
      </c>
      <c r="C25" s="131">
        <v>0</v>
      </c>
      <c r="D25" s="131">
        <v>1087.9960000000001</v>
      </c>
      <c r="E25" s="131">
        <v>41.338000000000001</v>
      </c>
      <c r="F25" s="131">
        <v>11.667999999999999</v>
      </c>
      <c r="G25" s="131">
        <v>0</v>
      </c>
      <c r="H25" s="131">
        <v>16.855869999999999</v>
      </c>
      <c r="I25" s="131">
        <v>0</v>
      </c>
      <c r="J25" s="131">
        <v>0</v>
      </c>
      <c r="K25" s="131">
        <v>0</v>
      </c>
      <c r="L25" s="131">
        <v>0</v>
      </c>
      <c r="M25" s="131">
        <v>0</v>
      </c>
      <c r="N25" s="131">
        <v>0</v>
      </c>
      <c r="O25" s="131">
        <v>0</v>
      </c>
      <c r="P25" s="131">
        <f t="shared" si="0"/>
        <v>1157.85787</v>
      </c>
      <c r="Q25" s="132">
        <f t="shared" si="1"/>
        <v>5.473030596370187E-5</v>
      </c>
    </row>
    <row r="26" spans="1:23" s="157" customFormat="1" ht="39" customHeight="1">
      <c r="A26" s="577" t="s">
        <v>172</v>
      </c>
      <c r="B26" s="156">
        <v>21.972000000000001</v>
      </c>
      <c r="C26" s="156">
        <v>0</v>
      </c>
      <c r="D26" s="156">
        <v>0</v>
      </c>
      <c r="E26" s="156">
        <v>270.56700000000001</v>
      </c>
      <c r="F26" s="156">
        <v>7060.13735</v>
      </c>
      <c r="G26" s="156">
        <v>13.72</v>
      </c>
      <c r="H26" s="156">
        <v>185.00345000000002</v>
      </c>
      <c r="I26" s="156">
        <v>0</v>
      </c>
      <c r="J26" s="156">
        <v>0</v>
      </c>
      <c r="K26" s="156">
        <v>0</v>
      </c>
      <c r="L26" s="156">
        <v>0</v>
      </c>
      <c r="M26" s="156">
        <v>42.907890000000002</v>
      </c>
      <c r="N26" s="156">
        <v>0</v>
      </c>
      <c r="O26" s="156">
        <v>0</v>
      </c>
      <c r="P26" s="156">
        <f t="shared" si="0"/>
        <v>7594.3076900000005</v>
      </c>
      <c r="Q26" s="517">
        <f t="shared" si="1"/>
        <v>3.5897219704193398E-4</v>
      </c>
    </row>
    <row r="27" spans="1:23" ht="24" customHeight="1">
      <c r="A27" s="578" t="s">
        <v>178</v>
      </c>
      <c r="B27" s="526">
        <f>SUM(B9:B26)</f>
        <v>4330801.1653700005</v>
      </c>
      <c r="C27" s="526">
        <f t="shared" ref="C27:O27" si="2">SUM(C9:C26)</f>
        <v>1586790.8755199995</v>
      </c>
      <c r="D27" s="526">
        <f t="shared" si="2"/>
        <v>3940278.6111099999</v>
      </c>
      <c r="E27" s="526">
        <f t="shared" si="2"/>
        <v>6236760.6131100012</v>
      </c>
      <c r="F27" s="526">
        <f t="shared" si="2"/>
        <v>2995134.12806</v>
      </c>
      <c r="G27" s="526">
        <f t="shared" si="2"/>
        <v>480991.05095</v>
      </c>
      <c r="H27" s="526">
        <f t="shared" si="2"/>
        <v>352899.51569000003</v>
      </c>
      <c r="I27" s="526">
        <f t="shared" si="2"/>
        <v>311.00423000000001</v>
      </c>
      <c r="J27" s="526">
        <f t="shared" si="2"/>
        <v>73333.801089999994</v>
      </c>
      <c r="K27" s="526">
        <f t="shared" si="2"/>
        <v>231187.5932</v>
      </c>
      <c r="L27" s="526">
        <f>SUM(L9:L26)</f>
        <v>56411.386239999993</v>
      </c>
      <c r="M27" s="526">
        <f>SUM(M9:M26)</f>
        <v>382679.2499</v>
      </c>
      <c r="N27" s="526">
        <f>SUM(N9:N26)</f>
        <v>353686.93245000008</v>
      </c>
      <c r="O27" s="526">
        <f t="shared" si="2"/>
        <v>134432.90597000002</v>
      </c>
      <c r="P27" s="526">
        <f t="shared" si="0"/>
        <v>21155698.832889996</v>
      </c>
      <c r="Q27" s="345">
        <f t="shared" si="1"/>
        <v>1</v>
      </c>
    </row>
    <row r="28" spans="1:23" ht="36" customHeight="1">
      <c r="A28" s="579" t="s">
        <v>173</v>
      </c>
      <c r="B28" s="132">
        <f t="shared" ref="B28:P28" si="3">+B27/$P$27</f>
        <v>0.20471085354254814</v>
      </c>
      <c r="C28" s="132">
        <f t="shared" si="3"/>
        <v>7.500536323825302E-2</v>
      </c>
      <c r="D28" s="132">
        <f t="shared" si="3"/>
        <v>0.18625140404174179</v>
      </c>
      <c r="E28" s="132">
        <f t="shared" si="3"/>
        <v>0.29480286434281888</v>
      </c>
      <c r="F28" s="132">
        <f t="shared" si="3"/>
        <v>0.14157575940736941</v>
      </c>
      <c r="G28" s="132">
        <f t="shared" si="3"/>
        <v>2.2735767546578075E-2</v>
      </c>
      <c r="H28" s="132">
        <f t="shared" si="3"/>
        <v>1.6681061612645005E-2</v>
      </c>
      <c r="I28" s="132">
        <f t="shared" si="3"/>
        <v>1.4700730637954301E-5</v>
      </c>
      <c r="J28" s="132">
        <f t="shared" si="3"/>
        <v>3.4663851886561456E-3</v>
      </c>
      <c r="K28" s="132">
        <f t="shared" si="3"/>
        <v>1.0927910962722776E-2</v>
      </c>
      <c r="L28" s="132">
        <f t="shared" si="3"/>
        <v>2.6664865427323656E-3</v>
      </c>
      <c r="M28" s="132">
        <f>+M27/$P$27</f>
        <v>1.8088707582897826E-2</v>
      </c>
      <c r="N28" s="132">
        <f>+N27/$P$27</f>
        <v>1.6718281690611698E-2</v>
      </c>
      <c r="O28" s="132">
        <f t="shared" si="3"/>
        <v>6.3544535697871657E-3</v>
      </c>
      <c r="P28" s="132">
        <f t="shared" si="3"/>
        <v>1</v>
      </c>
      <c r="Q28" s="132"/>
    </row>
    <row r="29" spans="1:23" ht="14.25" customHeight="1" thickBot="1">
      <c r="A29" s="580"/>
      <c r="B29" s="527"/>
      <c r="C29" s="162"/>
      <c r="D29" s="162"/>
      <c r="E29" s="162"/>
      <c r="F29" s="162"/>
      <c r="G29" s="162"/>
      <c r="H29" s="528"/>
      <c r="I29" s="528"/>
      <c r="J29" s="528"/>
      <c r="K29" s="528"/>
      <c r="L29" s="528"/>
      <c r="M29" s="528"/>
      <c r="N29" s="528"/>
      <c r="O29" s="528"/>
      <c r="P29" s="528"/>
      <c r="Q29" s="529"/>
    </row>
    <row r="30" spans="1:23" ht="15" customHeight="1" thickTop="1">
      <c r="A30" s="581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  <c r="Q30" s="165"/>
    </row>
    <row r="31" spans="1:23">
      <c r="A31" s="703" t="s">
        <v>789</v>
      </c>
      <c r="B31" s="624"/>
      <c r="C31" s="624"/>
      <c r="D31" s="18"/>
      <c r="E31" s="18"/>
      <c r="F31" s="18"/>
      <c r="G31" s="18"/>
      <c r="H31" s="519"/>
      <c r="I31" s="519"/>
      <c r="J31" s="519"/>
      <c r="K31" s="519"/>
      <c r="L31" s="519"/>
      <c r="M31" s="519"/>
      <c r="N31" s="519"/>
      <c r="O31" s="519"/>
      <c r="P31" s="519"/>
      <c r="Q31" s="165"/>
    </row>
    <row r="32" spans="1:23" ht="15" customHeight="1">
      <c r="A32" s="588"/>
      <c r="C32" s="18"/>
      <c r="D32" s="18"/>
      <c r="E32" s="18"/>
      <c r="F32" s="18"/>
      <c r="G32" s="18"/>
      <c r="H32" s="519"/>
      <c r="I32" s="519"/>
      <c r="J32" s="519"/>
      <c r="K32" s="519"/>
      <c r="L32" s="519"/>
      <c r="M32" s="519"/>
      <c r="N32" s="519"/>
      <c r="O32" s="519"/>
      <c r="P32" s="519"/>
      <c r="Q32" s="165"/>
      <c r="R32" s="167"/>
      <c r="S32" s="17"/>
      <c r="T32" s="17"/>
      <c r="U32" s="17"/>
      <c r="V32" s="17"/>
      <c r="W32" s="17"/>
    </row>
    <row r="33" spans="1:17" ht="9" customHeight="1">
      <c r="A33" s="536"/>
      <c r="C33" s="18"/>
      <c r="D33" s="18"/>
      <c r="E33" s="18"/>
      <c r="F33" s="18"/>
      <c r="G33" s="18"/>
      <c r="H33" s="519"/>
      <c r="I33" s="519"/>
      <c r="J33" s="519"/>
      <c r="K33" s="519"/>
      <c r="L33" s="519"/>
      <c r="M33" s="519"/>
      <c r="N33" s="519"/>
      <c r="O33" s="519"/>
      <c r="P33" s="519"/>
      <c r="Q33" s="165"/>
    </row>
    <row r="34" spans="1:17" ht="9" customHeight="1">
      <c r="A34" s="533"/>
      <c r="C34" s="18"/>
      <c r="D34" s="18"/>
      <c r="E34" s="18"/>
      <c r="F34" s="18"/>
      <c r="G34" s="18"/>
      <c r="H34" s="519"/>
      <c r="I34" s="519"/>
      <c r="J34" s="519"/>
      <c r="K34" s="519"/>
      <c r="L34" s="519"/>
      <c r="M34" s="519"/>
      <c r="N34" s="519"/>
      <c r="O34" s="519"/>
      <c r="P34" s="519"/>
      <c r="Q34" s="165"/>
    </row>
    <row r="35" spans="1:17" ht="9" customHeight="1">
      <c r="A35" s="533"/>
      <c r="C35" s="18"/>
      <c r="D35" s="18"/>
      <c r="E35" s="18"/>
      <c r="F35" s="18"/>
      <c r="G35" s="18"/>
      <c r="H35" s="519"/>
      <c r="I35" s="519"/>
      <c r="J35" s="519"/>
      <c r="K35" s="519"/>
      <c r="L35" s="519"/>
      <c r="M35" s="519"/>
      <c r="N35" s="519"/>
      <c r="O35" s="519"/>
      <c r="P35" s="519"/>
      <c r="Q35" s="165"/>
    </row>
    <row r="36" spans="1:17" ht="9" customHeight="1">
      <c r="A36" s="533"/>
      <c r="B36" s="531"/>
      <c r="C36" s="18"/>
      <c r="D36" s="18"/>
      <c r="E36" s="18"/>
      <c r="F36" s="18"/>
      <c r="G36" s="18"/>
      <c r="H36" s="519"/>
      <c r="I36" s="519"/>
      <c r="J36" s="519"/>
      <c r="K36" s="519"/>
      <c r="L36" s="519"/>
      <c r="M36" s="519"/>
      <c r="N36" s="519"/>
      <c r="O36" s="519"/>
      <c r="P36" s="519"/>
      <c r="Q36" s="165"/>
    </row>
    <row r="37" spans="1:17" ht="9" customHeight="1">
      <c r="A37" s="533"/>
      <c r="B37" s="531"/>
      <c r="C37" s="18"/>
      <c r="D37" s="18"/>
      <c r="E37" s="18"/>
      <c r="F37" s="18"/>
      <c r="G37" s="18"/>
      <c r="H37" s="519"/>
      <c r="I37" s="519"/>
      <c r="J37" s="519"/>
      <c r="K37" s="519"/>
      <c r="L37" s="519"/>
      <c r="M37" s="519"/>
      <c r="N37" s="519"/>
      <c r="O37" s="519"/>
      <c r="P37" s="519"/>
      <c r="Q37" s="165"/>
    </row>
    <row r="38" spans="1:17" ht="9" customHeight="1">
      <c r="A38" s="533"/>
      <c r="B38" s="531"/>
      <c r="C38" s="18"/>
      <c r="D38" s="18"/>
      <c r="E38" s="18"/>
      <c r="F38" s="18"/>
      <c r="G38" s="18"/>
      <c r="H38" s="519"/>
      <c r="I38" s="519"/>
      <c r="J38" s="519"/>
      <c r="K38" s="519"/>
      <c r="L38" s="519"/>
      <c r="M38" s="519"/>
      <c r="N38" s="519"/>
      <c r="O38" s="519"/>
      <c r="P38" s="519"/>
      <c r="Q38" s="165"/>
    </row>
    <row r="39" spans="1:17" ht="9" customHeight="1">
      <c r="A39" s="143"/>
      <c r="B39" s="531"/>
      <c r="C39" s="18"/>
      <c r="D39" s="18"/>
      <c r="E39" s="18"/>
      <c r="F39" s="18"/>
      <c r="G39" s="18"/>
      <c r="H39" s="519"/>
      <c r="I39" s="519"/>
      <c r="J39" s="519"/>
      <c r="K39" s="519"/>
      <c r="L39" s="519"/>
      <c r="M39" s="519"/>
      <c r="N39" s="519"/>
      <c r="O39" s="519"/>
      <c r="P39" s="519"/>
      <c r="Q39" s="165"/>
    </row>
    <row r="40" spans="1:17" ht="9" customHeight="1">
      <c r="A40" s="533"/>
      <c r="B40" s="531"/>
      <c r="C40" s="18"/>
      <c r="D40" s="18"/>
      <c r="E40" s="18"/>
      <c r="F40" s="18"/>
      <c r="G40" s="18"/>
      <c r="H40" s="519"/>
      <c r="I40" s="519"/>
      <c r="J40" s="519"/>
      <c r="K40" s="519"/>
      <c r="L40" s="519"/>
      <c r="M40" s="519"/>
      <c r="N40" s="519"/>
      <c r="O40" s="519"/>
      <c r="P40" s="519"/>
      <c r="Q40" s="165"/>
    </row>
    <row r="41" spans="1:17" ht="9" customHeight="1">
      <c r="A41" s="533"/>
      <c r="B41" s="531"/>
      <c r="C41" s="18"/>
      <c r="D41" s="18"/>
      <c r="E41" s="18"/>
      <c r="F41" s="18"/>
      <c r="G41" s="18"/>
      <c r="H41" s="519"/>
      <c r="I41" s="519"/>
      <c r="J41" s="519"/>
      <c r="K41" s="519"/>
      <c r="L41" s="519"/>
      <c r="M41" s="519"/>
      <c r="N41" s="519"/>
      <c r="O41" s="519"/>
      <c r="P41" s="519"/>
      <c r="Q41" s="165"/>
    </row>
    <row r="42" spans="1:17" ht="9" customHeight="1">
      <c r="A42" s="533"/>
      <c r="B42" s="531"/>
      <c r="C42" s="18"/>
      <c r="D42" s="18"/>
      <c r="E42" s="18"/>
      <c r="F42" s="18"/>
      <c r="G42" s="18"/>
      <c r="H42" s="519"/>
      <c r="I42" s="519"/>
      <c r="J42" s="519"/>
      <c r="K42" s="519"/>
      <c r="L42" s="519"/>
      <c r="M42" s="519"/>
      <c r="N42" s="519"/>
      <c r="O42" s="519"/>
      <c r="P42" s="519"/>
      <c r="Q42" s="165"/>
    </row>
    <row r="43" spans="1:17" ht="9" customHeight="1">
      <c r="A43" s="533"/>
      <c r="C43" s="18"/>
      <c r="D43" s="18"/>
      <c r="E43" s="18"/>
      <c r="F43" s="18"/>
      <c r="G43" s="18"/>
      <c r="H43" s="519"/>
      <c r="I43" s="519"/>
      <c r="J43" s="519"/>
      <c r="K43" s="519"/>
      <c r="L43" s="519"/>
      <c r="M43" s="519"/>
      <c r="N43" s="519"/>
      <c r="O43" s="519"/>
      <c r="P43" s="519"/>
      <c r="Q43" s="165"/>
    </row>
    <row r="44" spans="1:17" ht="9" customHeight="1">
      <c r="A44" s="533"/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165"/>
    </row>
    <row r="45" spans="1:17" ht="9" customHeight="1">
      <c r="A45" s="143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165"/>
    </row>
    <row r="46" spans="1:17" ht="9" customHeight="1">
      <c r="A46" s="533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165"/>
    </row>
    <row r="47" spans="1:17" ht="9" customHeight="1">
      <c r="A47" s="533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165"/>
    </row>
    <row r="48" spans="1:17" ht="9" customHeight="1">
      <c r="A48" s="533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165"/>
    </row>
    <row r="49" spans="1:17" ht="9" customHeight="1">
      <c r="A49" s="533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165"/>
    </row>
    <row r="50" spans="1:17" ht="9" customHeight="1">
      <c r="A50" s="533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165"/>
    </row>
    <row r="51" spans="1:17" ht="9" customHeight="1">
      <c r="A51" s="143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165"/>
    </row>
    <row r="52" spans="1:17" ht="9" customHeight="1">
      <c r="A52" s="533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165"/>
    </row>
    <row r="53" spans="1:17" ht="9" customHeight="1">
      <c r="A53" s="533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165"/>
    </row>
    <row r="54" spans="1:17" ht="9" customHeight="1">
      <c r="A54" s="533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165"/>
    </row>
    <row r="55" spans="1:17" ht="9" customHeight="1">
      <c r="A55" s="533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165"/>
    </row>
    <row r="56" spans="1:17" ht="9" customHeight="1">
      <c r="A56" s="143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165"/>
    </row>
    <row r="57" spans="1:17" ht="9" customHeight="1">
      <c r="A57" s="534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165"/>
    </row>
    <row r="58" spans="1:17" ht="9" customHeight="1">
      <c r="A58" s="534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165"/>
    </row>
    <row r="59" spans="1:17" ht="9" customHeight="1">
      <c r="A59" s="534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165"/>
    </row>
    <row r="60" spans="1:17" ht="9" customHeight="1">
      <c r="A60" s="534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165"/>
    </row>
    <row r="61" spans="1:17" ht="9" customHeight="1">
      <c r="A61" s="535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165"/>
    </row>
    <row r="62" spans="1:17" ht="9" customHeight="1">
      <c r="A62" s="535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165"/>
    </row>
    <row r="63" spans="1:17" ht="9" customHeight="1">
      <c r="A63" s="53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165"/>
    </row>
    <row r="64" spans="1:17" ht="9" customHeight="1">
      <c r="A64" s="533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165"/>
    </row>
    <row r="65" spans="1:17" ht="9" customHeight="1">
      <c r="A65" s="533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165"/>
    </row>
    <row r="66" spans="1:17" ht="9" customHeight="1">
      <c r="A66" s="533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165"/>
    </row>
    <row r="67" spans="1:17" ht="9" customHeight="1">
      <c r="A67" s="533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165"/>
    </row>
    <row r="68" spans="1:17" ht="9" customHeight="1">
      <c r="A68" s="534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165"/>
    </row>
    <row r="69" spans="1:17" ht="9" customHeight="1">
      <c r="A69" s="536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165"/>
    </row>
    <row r="70" spans="1:17" ht="9" customHeight="1">
      <c r="A70" s="533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165"/>
    </row>
    <row r="71" spans="1:17" ht="9" customHeight="1">
      <c r="A71" s="533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165"/>
    </row>
    <row r="72" spans="1:17" ht="9" customHeight="1">
      <c r="A72" s="533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165"/>
    </row>
    <row r="73" spans="1:17" ht="9" customHeight="1">
      <c r="A73" s="533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165"/>
    </row>
    <row r="74" spans="1:17" ht="9" customHeight="1">
      <c r="A74" s="534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165"/>
    </row>
    <row r="75" spans="1:17" ht="9" customHeight="1">
      <c r="A75" s="536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165"/>
    </row>
    <row r="76" spans="1:17" ht="9" customHeight="1">
      <c r="A76" s="533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165"/>
    </row>
    <row r="77" spans="1:17" ht="9" customHeight="1">
      <c r="A77" s="533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165"/>
    </row>
    <row r="78" spans="1:17" ht="9" customHeight="1">
      <c r="A78" s="533"/>
      <c r="C78" s="520"/>
      <c r="D78" s="520"/>
      <c r="E78" s="520"/>
      <c r="F78" s="520"/>
      <c r="G78" s="520"/>
      <c r="Q78" s="530"/>
    </row>
    <row r="79" spans="1:17" ht="9" customHeight="1">
      <c r="A79" s="533"/>
      <c r="C79" s="520"/>
      <c r="D79" s="520"/>
      <c r="E79" s="520"/>
      <c r="F79" s="520"/>
      <c r="G79" s="520"/>
      <c r="Q79" s="530"/>
    </row>
    <row r="80" spans="1:17" ht="9" customHeight="1">
      <c r="A80" s="533"/>
      <c r="C80" s="520"/>
      <c r="D80" s="520"/>
      <c r="E80" s="520"/>
      <c r="F80" s="520"/>
      <c r="G80" s="520"/>
      <c r="Q80" s="530"/>
    </row>
    <row r="81" spans="1:17" ht="9" customHeight="1">
      <c r="A81" s="533"/>
      <c r="C81" s="520"/>
      <c r="D81" s="520"/>
      <c r="E81" s="520"/>
      <c r="F81" s="520"/>
      <c r="G81" s="520"/>
      <c r="Q81" s="530"/>
    </row>
    <row r="82" spans="1:17" ht="9" customHeight="1">
      <c r="A82" s="533"/>
      <c r="C82" s="520"/>
      <c r="D82" s="520"/>
      <c r="E82" s="520"/>
      <c r="F82" s="520"/>
      <c r="G82" s="520"/>
      <c r="Q82" s="530"/>
    </row>
    <row r="83" spans="1:17" ht="9" customHeight="1">
      <c r="A83" s="533"/>
      <c r="C83" s="520"/>
      <c r="D83" s="520"/>
      <c r="E83" s="520"/>
      <c r="F83" s="520"/>
      <c r="G83" s="520"/>
      <c r="Q83" s="530"/>
    </row>
    <row r="84" spans="1:17" ht="9" customHeight="1">
      <c r="A84" s="534"/>
      <c r="C84" s="520"/>
      <c r="D84" s="520"/>
      <c r="E84" s="520"/>
      <c r="F84" s="520"/>
      <c r="G84" s="520"/>
      <c r="Q84" s="530"/>
    </row>
    <row r="85" spans="1:17" ht="9" customHeight="1">
      <c r="A85" s="536"/>
      <c r="C85" s="520"/>
      <c r="D85" s="520"/>
      <c r="E85" s="520"/>
      <c r="F85" s="520"/>
      <c r="G85" s="520"/>
      <c r="Q85" s="530"/>
    </row>
    <row r="86" spans="1:17" ht="9" customHeight="1">
      <c r="A86" s="533"/>
      <c r="C86" s="520"/>
      <c r="D86" s="520"/>
      <c r="E86" s="520"/>
      <c r="F86" s="520"/>
      <c r="G86" s="520"/>
      <c r="Q86" s="530"/>
    </row>
    <row r="87" spans="1:17" ht="9" customHeight="1">
      <c r="A87" s="533"/>
      <c r="C87" s="520"/>
      <c r="D87" s="520"/>
      <c r="E87" s="520"/>
      <c r="F87" s="520"/>
      <c r="G87" s="520"/>
      <c r="Q87" s="530"/>
    </row>
    <row r="88" spans="1:17" ht="9" customHeight="1">
      <c r="A88" s="533"/>
      <c r="C88" s="520"/>
      <c r="D88" s="520"/>
      <c r="E88" s="520"/>
      <c r="F88" s="520"/>
      <c r="G88" s="520"/>
      <c r="Q88" s="530"/>
    </row>
    <row r="89" spans="1:17" ht="9" customHeight="1">
      <c r="A89" s="533"/>
      <c r="C89" s="520"/>
      <c r="D89" s="520"/>
      <c r="E89" s="520"/>
      <c r="F89" s="520"/>
      <c r="G89" s="520"/>
      <c r="Q89" s="530"/>
    </row>
    <row r="90" spans="1:17" ht="9" customHeight="1">
      <c r="A90" s="533"/>
      <c r="C90" s="520"/>
      <c r="D90" s="520"/>
      <c r="E90" s="520"/>
      <c r="F90" s="520"/>
      <c r="G90" s="520"/>
      <c r="Q90" s="530"/>
    </row>
    <row r="91" spans="1:17" ht="9" customHeight="1">
      <c r="A91" s="533"/>
      <c r="C91" s="520"/>
      <c r="D91" s="520"/>
      <c r="E91" s="520"/>
      <c r="F91" s="520"/>
      <c r="G91" s="520"/>
      <c r="Q91" s="530"/>
    </row>
    <row r="92" spans="1:17" ht="9" customHeight="1">
      <c r="A92" s="533"/>
      <c r="C92" s="520"/>
      <c r="D92" s="520"/>
      <c r="E92" s="520"/>
      <c r="F92" s="520"/>
      <c r="G92" s="520"/>
      <c r="Q92" s="530"/>
    </row>
    <row r="93" spans="1:17" ht="9" customHeight="1">
      <c r="A93" s="533"/>
      <c r="C93" s="520"/>
      <c r="D93" s="520"/>
      <c r="E93" s="520"/>
      <c r="F93" s="520"/>
      <c r="G93" s="520"/>
      <c r="Q93" s="530"/>
    </row>
    <row r="94" spans="1:17" ht="9" customHeight="1">
      <c r="A94" s="533"/>
      <c r="C94" s="520"/>
      <c r="D94" s="520"/>
      <c r="E94" s="520"/>
      <c r="F94" s="520"/>
      <c r="G94" s="520"/>
      <c r="Q94" s="530"/>
    </row>
    <row r="95" spans="1:17" ht="9" customHeight="1">
      <c r="A95" s="536"/>
      <c r="C95" s="520"/>
      <c r="D95" s="520"/>
      <c r="E95" s="520"/>
      <c r="F95" s="520"/>
      <c r="G95" s="520"/>
      <c r="Q95" s="530"/>
    </row>
    <row r="96" spans="1:17" ht="9" customHeight="1">
      <c r="A96" s="533"/>
      <c r="C96" s="520"/>
      <c r="D96" s="520"/>
      <c r="E96" s="520"/>
      <c r="F96" s="520"/>
      <c r="G96" s="520"/>
      <c r="Q96" s="530"/>
    </row>
    <row r="97" spans="1:17" ht="9" customHeight="1">
      <c r="A97" s="533"/>
      <c r="C97" s="520"/>
      <c r="D97" s="520"/>
      <c r="E97" s="520"/>
      <c r="F97" s="520"/>
      <c r="G97" s="520"/>
      <c r="Q97" s="530"/>
    </row>
    <row r="98" spans="1:17" ht="9" customHeight="1">
      <c r="A98" s="533"/>
      <c r="C98" s="520"/>
      <c r="D98" s="520"/>
      <c r="E98" s="520"/>
      <c r="F98" s="520"/>
      <c r="G98" s="520"/>
      <c r="Q98" s="530"/>
    </row>
    <row r="99" spans="1:17">
      <c r="A99" s="537"/>
      <c r="C99" s="520"/>
      <c r="D99" s="520"/>
      <c r="E99" s="520"/>
      <c r="F99" s="520"/>
      <c r="G99" s="520"/>
      <c r="Q99" s="530"/>
    </row>
    <row r="100" spans="1:17">
      <c r="A100" s="537"/>
      <c r="C100" s="520"/>
      <c r="D100" s="520"/>
      <c r="E100" s="520"/>
      <c r="F100" s="520"/>
      <c r="G100" s="520"/>
      <c r="Q100" s="530"/>
    </row>
    <row r="101" spans="1:17">
      <c r="A101" s="537"/>
      <c r="C101" s="520"/>
      <c r="D101" s="520"/>
      <c r="E101" s="520"/>
      <c r="F101" s="520"/>
      <c r="G101" s="520"/>
      <c r="Q101" s="530"/>
    </row>
    <row r="102" spans="1:17">
      <c r="A102" s="537"/>
      <c r="C102" s="520"/>
      <c r="D102" s="520"/>
      <c r="E102" s="520"/>
      <c r="F102" s="520"/>
      <c r="G102" s="520"/>
      <c r="Q102" s="530"/>
    </row>
    <row r="103" spans="1:17">
      <c r="A103" s="537"/>
      <c r="C103" s="520"/>
      <c r="D103" s="520"/>
      <c r="E103" s="520"/>
      <c r="F103" s="520"/>
      <c r="G103" s="520"/>
      <c r="Q103" s="530"/>
    </row>
    <row r="104" spans="1:17">
      <c r="A104" s="537"/>
      <c r="C104" s="520"/>
      <c r="D104" s="520"/>
      <c r="E104" s="520"/>
      <c r="F104" s="520"/>
      <c r="G104" s="520"/>
      <c r="Q104" s="530"/>
    </row>
    <row r="105" spans="1:17">
      <c r="A105" s="537"/>
      <c r="C105" s="520"/>
      <c r="D105" s="520"/>
      <c r="E105" s="520"/>
      <c r="F105" s="520"/>
      <c r="G105" s="520"/>
      <c r="Q105" s="530"/>
    </row>
    <row r="106" spans="1:17" ht="15.75">
      <c r="A106" s="148"/>
      <c r="C106" s="520"/>
      <c r="D106" s="520"/>
      <c r="E106" s="520"/>
      <c r="F106" s="520"/>
      <c r="G106" s="520"/>
      <c r="Q106" s="530"/>
    </row>
    <row r="107" spans="1:17" ht="15.75">
      <c r="A107" s="148"/>
      <c r="C107" s="520"/>
      <c r="D107" s="520"/>
      <c r="E107" s="520"/>
      <c r="F107" s="520"/>
      <c r="G107" s="520"/>
      <c r="Q107" s="530"/>
    </row>
    <row r="108" spans="1:17" ht="15.75">
      <c r="A108" s="148"/>
      <c r="C108" s="520"/>
      <c r="D108" s="520"/>
      <c r="E108" s="520"/>
      <c r="F108" s="520"/>
      <c r="G108" s="520"/>
      <c r="Q108" s="530"/>
    </row>
    <row r="109" spans="1:17" ht="15.75">
      <c r="A109" s="148"/>
      <c r="C109" s="520"/>
      <c r="D109" s="520"/>
      <c r="E109" s="520"/>
      <c r="F109" s="520"/>
      <c r="G109" s="520"/>
      <c r="Q109" s="530"/>
    </row>
    <row r="110" spans="1:17" ht="15.75">
      <c r="A110" s="148"/>
      <c r="C110" s="520"/>
      <c r="D110" s="520"/>
      <c r="E110" s="520"/>
      <c r="F110" s="520"/>
      <c r="G110" s="520"/>
      <c r="Q110" s="530"/>
    </row>
    <row r="111" spans="1:17" ht="15.75">
      <c r="A111" s="148"/>
      <c r="C111" s="520"/>
      <c r="D111" s="520"/>
      <c r="E111" s="520"/>
      <c r="F111" s="520"/>
      <c r="G111" s="520"/>
      <c r="Q111" s="530"/>
    </row>
    <row r="112" spans="1:17" ht="15.75">
      <c r="A112" s="148"/>
      <c r="C112" s="520"/>
      <c r="D112" s="520"/>
      <c r="E112" s="520"/>
      <c r="F112" s="520"/>
      <c r="G112" s="520"/>
      <c r="Q112" s="530"/>
    </row>
    <row r="113" spans="1:17" ht="15.75">
      <c r="A113" s="148"/>
      <c r="C113" s="520"/>
      <c r="D113" s="520"/>
      <c r="E113" s="520"/>
      <c r="F113" s="520"/>
      <c r="G113" s="520"/>
      <c r="Q113" s="530"/>
    </row>
    <row r="114" spans="1:17" ht="15.75">
      <c r="A114" s="148"/>
      <c r="C114" s="520"/>
      <c r="D114" s="520"/>
      <c r="E114" s="520"/>
      <c r="F114" s="520"/>
      <c r="G114" s="520"/>
      <c r="Q114" s="530"/>
    </row>
    <row r="115" spans="1:17" ht="15.75">
      <c r="A115" s="148"/>
      <c r="C115" s="520"/>
      <c r="D115" s="520"/>
      <c r="E115" s="520"/>
      <c r="F115" s="520"/>
      <c r="G115" s="520"/>
      <c r="Q115" s="530"/>
    </row>
    <row r="116" spans="1:17" ht="15.75">
      <c r="A116" s="148"/>
      <c r="C116" s="520"/>
      <c r="D116" s="520"/>
      <c r="E116" s="520"/>
      <c r="F116" s="520"/>
      <c r="G116" s="520"/>
      <c r="Q116" s="530"/>
    </row>
    <row r="117" spans="1:17" ht="15.75">
      <c r="A117" s="148"/>
      <c r="C117" s="520"/>
      <c r="D117" s="520"/>
      <c r="E117" s="520"/>
      <c r="F117" s="520"/>
      <c r="G117" s="520"/>
      <c r="Q117" s="530"/>
    </row>
    <row r="118" spans="1:17" ht="15.75">
      <c r="A118" s="148"/>
      <c r="C118" s="520"/>
      <c r="D118" s="520"/>
      <c r="E118" s="520"/>
      <c r="F118" s="520"/>
      <c r="G118" s="520"/>
      <c r="Q118" s="530"/>
    </row>
    <row r="119" spans="1:17" ht="15.75">
      <c r="A119" s="148"/>
      <c r="C119" s="520"/>
      <c r="D119" s="520"/>
      <c r="E119" s="520"/>
      <c r="F119" s="520"/>
      <c r="G119" s="520"/>
      <c r="Q119" s="530"/>
    </row>
    <row r="120" spans="1:17" ht="15.75">
      <c r="A120" s="148"/>
      <c r="C120" s="520"/>
      <c r="D120" s="520"/>
      <c r="E120" s="520"/>
      <c r="F120" s="520"/>
      <c r="G120" s="520"/>
      <c r="Q120" s="530"/>
    </row>
    <row r="121" spans="1:17" ht="15.75">
      <c r="A121" s="148"/>
      <c r="C121" s="520"/>
      <c r="D121" s="520"/>
      <c r="E121" s="520"/>
      <c r="F121" s="520"/>
      <c r="G121" s="520"/>
      <c r="Q121" s="530"/>
    </row>
    <row r="122" spans="1:17" ht="15.75">
      <c r="A122" s="148"/>
      <c r="C122" s="520"/>
      <c r="D122" s="520"/>
      <c r="E122" s="520"/>
      <c r="F122" s="520"/>
      <c r="G122" s="520"/>
      <c r="Q122" s="530"/>
    </row>
    <row r="123" spans="1:17" ht="15.75">
      <c r="A123" s="148"/>
      <c r="C123" s="520"/>
      <c r="D123" s="520"/>
      <c r="E123" s="520"/>
      <c r="F123" s="520"/>
      <c r="G123" s="520"/>
      <c r="Q123" s="530"/>
    </row>
    <row r="124" spans="1:17" ht="15.75">
      <c r="A124" s="148"/>
      <c r="C124" s="520"/>
      <c r="D124" s="520"/>
      <c r="E124" s="520"/>
      <c r="F124" s="520"/>
      <c r="G124" s="520"/>
      <c r="Q124" s="530"/>
    </row>
    <row r="125" spans="1:17" ht="15.75">
      <c r="A125" s="148"/>
      <c r="C125" s="520"/>
      <c r="D125" s="520"/>
      <c r="E125" s="520"/>
      <c r="F125" s="520"/>
      <c r="G125" s="520"/>
      <c r="Q125" s="530"/>
    </row>
    <row r="126" spans="1:17" ht="15.75">
      <c r="A126" s="148"/>
      <c r="C126" s="520"/>
      <c r="D126" s="520"/>
      <c r="E126" s="520"/>
      <c r="F126" s="520"/>
      <c r="G126" s="520"/>
      <c r="Q126" s="530"/>
    </row>
    <row r="127" spans="1:17" ht="15.75">
      <c r="A127" s="148"/>
      <c r="C127" s="520"/>
      <c r="D127" s="520"/>
      <c r="E127" s="520"/>
      <c r="F127" s="520"/>
      <c r="G127" s="520"/>
      <c r="Q127" s="530"/>
    </row>
    <row r="128" spans="1:17" ht="15.75">
      <c r="A128" s="148"/>
      <c r="C128" s="520"/>
      <c r="D128" s="520"/>
      <c r="E128" s="520"/>
      <c r="F128" s="520"/>
      <c r="G128" s="520"/>
      <c r="Q128" s="530"/>
    </row>
    <row r="129" spans="1:17" ht="15.75">
      <c r="A129" s="148"/>
      <c r="C129" s="520"/>
      <c r="D129" s="520"/>
      <c r="E129" s="520"/>
      <c r="F129" s="520"/>
      <c r="G129" s="520"/>
      <c r="Q129" s="530"/>
    </row>
    <row r="130" spans="1:17" ht="15.75">
      <c r="A130" s="148"/>
      <c r="C130" s="520"/>
      <c r="D130" s="520"/>
      <c r="E130" s="520"/>
      <c r="F130" s="520"/>
      <c r="G130" s="520"/>
      <c r="Q130" s="530"/>
    </row>
    <row r="131" spans="1:17" ht="15.75">
      <c r="A131" s="148"/>
      <c r="C131" s="520"/>
      <c r="D131" s="520"/>
      <c r="E131" s="520"/>
      <c r="F131" s="520"/>
      <c r="G131" s="520"/>
      <c r="Q131" s="530"/>
    </row>
    <row r="132" spans="1:17" ht="15.75">
      <c r="A132" s="148"/>
      <c r="C132" s="520"/>
      <c r="D132" s="520"/>
      <c r="E132" s="520"/>
      <c r="F132" s="520"/>
      <c r="G132" s="520"/>
      <c r="Q132" s="530"/>
    </row>
    <row r="133" spans="1:17" ht="15.75">
      <c r="A133" s="148"/>
      <c r="C133" s="520"/>
      <c r="D133" s="520"/>
      <c r="E133" s="520"/>
      <c r="F133" s="520"/>
      <c r="G133" s="520"/>
      <c r="Q133" s="530"/>
    </row>
    <row r="134" spans="1:17" ht="15.75">
      <c r="A134" s="148"/>
      <c r="C134" s="520"/>
      <c r="D134" s="520"/>
      <c r="E134" s="520"/>
      <c r="F134" s="520"/>
      <c r="G134" s="520"/>
      <c r="Q134" s="530"/>
    </row>
    <row r="135" spans="1:17" ht="15.75">
      <c r="A135" s="148"/>
      <c r="C135" s="520"/>
      <c r="D135" s="520"/>
      <c r="E135" s="520"/>
      <c r="F135" s="520"/>
      <c r="G135" s="520"/>
      <c r="Q135" s="530"/>
    </row>
    <row r="136" spans="1:17" ht="15.75">
      <c r="A136" s="148"/>
      <c r="C136" s="520"/>
      <c r="D136" s="520"/>
      <c r="E136" s="520"/>
      <c r="F136" s="520"/>
      <c r="G136" s="520"/>
      <c r="Q136" s="530"/>
    </row>
    <row r="137" spans="1:17" ht="15.75">
      <c r="A137" s="148"/>
      <c r="C137" s="520"/>
      <c r="D137" s="520"/>
      <c r="E137" s="520"/>
      <c r="F137" s="520"/>
      <c r="G137" s="520"/>
      <c r="Q137" s="530"/>
    </row>
    <row r="138" spans="1:17" ht="15.75">
      <c r="A138" s="148"/>
      <c r="C138" s="520"/>
      <c r="D138" s="520"/>
      <c r="E138" s="520"/>
      <c r="F138" s="520"/>
      <c r="G138" s="520"/>
      <c r="Q138" s="530"/>
    </row>
    <row r="139" spans="1:17" ht="15.75">
      <c r="A139" s="148"/>
      <c r="C139" s="520"/>
      <c r="D139" s="520"/>
      <c r="E139" s="520"/>
      <c r="F139" s="520"/>
      <c r="G139" s="520"/>
      <c r="Q139" s="530"/>
    </row>
    <row r="140" spans="1:17" ht="15.75">
      <c r="A140" s="148"/>
      <c r="C140" s="520"/>
      <c r="D140" s="520"/>
      <c r="E140" s="520"/>
      <c r="F140" s="520"/>
      <c r="G140" s="520"/>
      <c r="Q140" s="530"/>
    </row>
    <row r="141" spans="1:17" ht="15.75">
      <c r="A141" s="148"/>
      <c r="C141" s="520"/>
      <c r="D141" s="520"/>
      <c r="E141" s="520"/>
      <c r="F141" s="520"/>
      <c r="G141" s="520"/>
      <c r="Q141" s="530"/>
    </row>
    <row r="142" spans="1:17" ht="15.75">
      <c r="A142" s="148"/>
      <c r="C142" s="520"/>
      <c r="D142" s="520"/>
      <c r="E142" s="520"/>
      <c r="F142" s="520"/>
      <c r="G142" s="520"/>
      <c r="Q142" s="530"/>
    </row>
    <row r="143" spans="1:17" ht="15.75">
      <c r="A143" s="148"/>
      <c r="C143" s="520"/>
      <c r="D143" s="520"/>
      <c r="E143" s="520"/>
      <c r="F143" s="520"/>
      <c r="G143" s="520"/>
      <c r="Q143" s="530"/>
    </row>
    <row r="144" spans="1:17" ht="15.75">
      <c r="A144" s="148"/>
      <c r="C144" s="520"/>
      <c r="D144" s="520"/>
      <c r="E144" s="520"/>
      <c r="F144" s="520"/>
      <c r="G144" s="520"/>
      <c r="Q144" s="530"/>
    </row>
    <row r="145" spans="1:17" ht="15.75">
      <c r="A145" s="148"/>
      <c r="C145" s="520"/>
      <c r="D145" s="520"/>
      <c r="E145" s="520"/>
      <c r="F145" s="520"/>
      <c r="G145" s="520"/>
      <c r="Q145" s="530"/>
    </row>
    <row r="146" spans="1:17" ht="15.75">
      <c r="A146" s="148"/>
      <c r="C146" s="520"/>
      <c r="D146" s="520"/>
      <c r="E146" s="520"/>
      <c r="F146" s="520"/>
      <c r="G146" s="520"/>
      <c r="Q146" s="530"/>
    </row>
    <row r="147" spans="1:17" ht="15.75">
      <c r="A147" s="148"/>
      <c r="C147" s="520"/>
      <c r="D147" s="520"/>
      <c r="E147" s="520"/>
      <c r="F147" s="520"/>
      <c r="G147" s="520"/>
      <c r="Q147" s="530"/>
    </row>
    <row r="148" spans="1:17" ht="15.75">
      <c r="A148" s="148"/>
      <c r="C148" s="520"/>
      <c r="D148" s="520"/>
      <c r="E148" s="520"/>
      <c r="F148" s="520"/>
      <c r="G148" s="520"/>
      <c r="Q148" s="530"/>
    </row>
    <row r="149" spans="1:17" ht="15.75">
      <c r="A149" s="148"/>
      <c r="C149" s="520"/>
      <c r="D149" s="520"/>
      <c r="E149" s="520"/>
      <c r="F149" s="520"/>
      <c r="G149" s="520"/>
      <c r="Q149" s="530"/>
    </row>
    <row r="150" spans="1:17" ht="15.75">
      <c r="A150" s="148"/>
      <c r="C150" s="520"/>
      <c r="D150" s="520"/>
      <c r="E150" s="520"/>
      <c r="F150" s="520"/>
      <c r="G150" s="520"/>
      <c r="Q150" s="530"/>
    </row>
    <row r="151" spans="1:17" ht="15.75">
      <c r="A151" s="148"/>
      <c r="C151" s="520"/>
      <c r="D151" s="520"/>
      <c r="E151" s="520"/>
      <c r="F151" s="520"/>
      <c r="G151" s="520"/>
      <c r="Q151" s="530"/>
    </row>
    <row r="152" spans="1:17" ht="15.75">
      <c r="A152" s="148"/>
      <c r="C152" s="520"/>
      <c r="D152" s="520"/>
      <c r="E152" s="520"/>
      <c r="F152" s="520"/>
      <c r="G152" s="520"/>
      <c r="Q152" s="530"/>
    </row>
    <row r="153" spans="1:17" ht="15.75">
      <c r="A153" s="148"/>
      <c r="C153" s="520"/>
      <c r="D153" s="520"/>
      <c r="E153" s="520"/>
      <c r="F153" s="520"/>
      <c r="G153" s="520"/>
      <c r="Q153" s="530"/>
    </row>
    <row r="154" spans="1:17" ht="15.75">
      <c r="A154" s="148"/>
      <c r="C154" s="520"/>
      <c r="D154" s="520"/>
      <c r="E154" s="520"/>
      <c r="F154" s="520"/>
      <c r="G154" s="520"/>
      <c r="Q154" s="530"/>
    </row>
    <row r="155" spans="1:17" ht="15.75">
      <c r="A155" s="148"/>
      <c r="C155" s="520"/>
      <c r="D155" s="520"/>
      <c r="E155" s="520"/>
      <c r="F155" s="520"/>
      <c r="G155" s="520"/>
      <c r="Q155" s="530"/>
    </row>
    <row r="156" spans="1:17" ht="15.75">
      <c r="A156" s="148"/>
      <c r="C156" s="520"/>
      <c r="D156" s="520"/>
      <c r="E156" s="520"/>
      <c r="F156" s="520"/>
      <c r="G156" s="520"/>
      <c r="Q156" s="530"/>
    </row>
    <row r="157" spans="1:17" ht="15.75">
      <c r="A157" s="148"/>
      <c r="C157" s="520"/>
      <c r="D157" s="520"/>
      <c r="E157" s="520"/>
      <c r="F157" s="520"/>
      <c r="G157" s="520"/>
      <c r="Q157" s="530"/>
    </row>
    <row r="158" spans="1:17" ht="15.75">
      <c r="A158" s="148"/>
      <c r="C158" s="520"/>
      <c r="D158" s="520"/>
      <c r="E158" s="520"/>
      <c r="F158" s="520"/>
      <c r="G158" s="520"/>
      <c r="Q158" s="530"/>
    </row>
    <row r="159" spans="1:17" ht="15.75">
      <c r="A159" s="148"/>
      <c r="C159" s="520"/>
      <c r="D159" s="520"/>
      <c r="E159" s="520"/>
      <c r="F159" s="520"/>
      <c r="G159" s="520"/>
      <c r="Q159" s="530"/>
    </row>
    <row r="160" spans="1:17" ht="15.75">
      <c r="A160" s="148"/>
      <c r="C160" s="520"/>
      <c r="D160" s="520"/>
      <c r="E160" s="520"/>
      <c r="F160" s="520"/>
      <c r="G160" s="520"/>
      <c r="Q160" s="530"/>
    </row>
    <row r="161" spans="1:17" ht="15.75">
      <c r="A161" s="148"/>
      <c r="C161" s="520"/>
      <c r="D161" s="520"/>
      <c r="E161" s="520"/>
      <c r="F161" s="520"/>
      <c r="G161" s="520"/>
      <c r="Q161" s="530"/>
    </row>
    <row r="162" spans="1:17" ht="15.75">
      <c r="A162" s="148"/>
      <c r="C162" s="520"/>
      <c r="D162" s="520"/>
      <c r="E162" s="520"/>
      <c r="F162" s="520"/>
      <c r="G162" s="520"/>
      <c r="Q162" s="530"/>
    </row>
    <row r="163" spans="1:17" ht="15.75">
      <c r="A163" s="148"/>
      <c r="C163" s="520"/>
      <c r="D163" s="520"/>
      <c r="E163" s="520"/>
      <c r="F163" s="520"/>
      <c r="G163" s="520"/>
      <c r="Q163" s="530"/>
    </row>
    <row r="164" spans="1:17" ht="15.75">
      <c r="A164" s="148"/>
      <c r="C164" s="520"/>
      <c r="D164" s="520"/>
      <c r="E164" s="520"/>
      <c r="F164" s="520"/>
      <c r="G164" s="520"/>
      <c r="Q164" s="530"/>
    </row>
    <row r="165" spans="1:17" ht="15.75">
      <c r="A165" s="148"/>
      <c r="C165" s="520"/>
      <c r="D165" s="520"/>
      <c r="E165" s="520"/>
      <c r="F165" s="520"/>
      <c r="G165" s="520"/>
      <c r="Q165" s="530"/>
    </row>
    <row r="166" spans="1:17" ht="15.75">
      <c r="A166" s="148"/>
      <c r="C166" s="520"/>
      <c r="D166" s="520"/>
      <c r="E166" s="520"/>
      <c r="F166" s="520"/>
      <c r="G166" s="520"/>
      <c r="Q166" s="530"/>
    </row>
    <row r="167" spans="1:17" ht="15.75">
      <c r="A167" s="148"/>
      <c r="C167" s="520"/>
      <c r="D167" s="520"/>
      <c r="E167" s="520"/>
      <c r="F167" s="520"/>
      <c r="G167" s="520"/>
      <c r="Q167" s="530"/>
    </row>
    <row r="168" spans="1:17" ht="15.75">
      <c r="A168" s="148"/>
      <c r="C168" s="520"/>
      <c r="D168" s="520"/>
      <c r="E168" s="520"/>
      <c r="F168" s="520"/>
      <c r="G168" s="520"/>
      <c r="Q168" s="530"/>
    </row>
    <row r="169" spans="1:17" ht="15.75">
      <c r="A169" s="148"/>
      <c r="C169" s="520"/>
      <c r="D169" s="520"/>
      <c r="E169" s="520"/>
      <c r="F169" s="520"/>
      <c r="G169" s="520"/>
      <c r="Q169" s="530"/>
    </row>
    <row r="170" spans="1:17" ht="15.75">
      <c r="A170" s="148"/>
      <c r="C170" s="520"/>
      <c r="D170" s="520"/>
      <c r="E170" s="520"/>
      <c r="F170" s="520"/>
      <c r="G170" s="520"/>
      <c r="Q170" s="530"/>
    </row>
    <row r="171" spans="1:17" ht="15.75">
      <c r="A171" s="148"/>
      <c r="C171" s="520"/>
      <c r="D171" s="520"/>
      <c r="E171" s="520"/>
      <c r="F171" s="520"/>
      <c r="G171" s="520"/>
      <c r="Q171" s="530"/>
    </row>
    <row r="172" spans="1:17" ht="15.75">
      <c r="A172" s="148"/>
      <c r="C172" s="520"/>
      <c r="D172" s="520"/>
      <c r="E172" s="520"/>
      <c r="F172" s="520"/>
      <c r="G172" s="520"/>
      <c r="Q172" s="530"/>
    </row>
    <row r="173" spans="1:17" ht="15.75">
      <c r="A173" s="148"/>
      <c r="C173" s="520"/>
      <c r="D173" s="520"/>
      <c r="E173" s="520"/>
      <c r="F173" s="520"/>
      <c r="G173" s="520"/>
      <c r="Q173" s="530"/>
    </row>
    <row r="174" spans="1:17" ht="15.75">
      <c r="A174" s="148"/>
      <c r="C174" s="520"/>
      <c r="D174" s="520"/>
      <c r="E174" s="520"/>
      <c r="F174" s="520"/>
      <c r="G174" s="520"/>
      <c r="Q174" s="530"/>
    </row>
    <row r="175" spans="1:17" ht="15.75">
      <c r="A175" s="148"/>
      <c r="C175" s="520"/>
      <c r="D175" s="520"/>
      <c r="E175" s="520"/>
      <c r="F175" s="520"/>
      <c r="G175" s="520"/>
      <c r="Q175" s="530"/>
    </row>
    <row r="176" spans="1:17" ht="15.75">
      <c r="A176" s="148"/>
      <c r="C176" s="520"/>
      <c r="D176" s="520"/>
      <c r="E176" s="520"/>
      <c r="F176" s="520"/>
      <c r="G176" s="520"/>
      <c r="Q176" s="530"/>
    </row>
    <row r="177" spans="1:17" ht="15.75">
      <c r="A177" s="148"/>
      <c r="C177" s="520"/>
      <c r="D177" s="520"/>
      <c r="E177" s="520"/>
      <c r="F177" s="520"/>
      <c r="G177" s="520"/>
      <c r="Q177" s="530"/>
    </row>
    <row r="178" spans="1:17" ht="15.75">
      <c r="A178" s="148"/>
      <c r="C178" s="520"/>
      <c r="D178" s="520"/>
      <c r="E178" s="520"/>
      <c r="F178" s="520"/>
      <c r="G178" s="520"/>
      <c r="Q178" s="530"/>
    </row>
    <row r="179" spans="1:17" ht="15.75">
      <c r="A179" s="148"/>
      <c r="C179" s="520"/>
      <c r="D179" s="520"/>
      <c r="E179" s="520"/>
      <c r="F179" s="520"/>
      <c r="G179" s="520"/>
      <c r="Q179" s="530"/>
    </row>
    <row r="180" spans="1:17" ht="15.75">
      <c r="A180" s="148"/>
      <c r="C180" s="520"/>
      <c r="D180" s="520"/>
      <c r="E180" s="520"/>
      <c r="F180" s="520"/>
      <c r="G180" s="520"/>
      <c r="Q180" s="530"/>
    </row>
    <row r="181" spans="1:17" ht="15.75">
      <c r="A181" s="148"/>
      <c r="C181" s="520"/>
      <c r="D181" s="520"/>
      <c r="E181" s="520"/>
      <c r="F181" s="520"/>
      <c r="G181" s="520"/>
      <c r="Q181" s="530"/>
    </row>
    <row r="182" spans="1:17" ht="15.75">
      <c r="A182" s="148"/>
      <c r="C182" s="520"/>
      <c r="D182" s="520"/>
      <c r="E182" s="520"/>
      <c r="F182" s="520"/>
      <c r="G182" s="520"/>
      <c r="Q182" s="530"/>
    </row>
    <row r="183" spans="1:17" ht="15.75">
      <c r="A183" s="148"/>
      <c r="C183" s="520"/>
      <c r="D183" s="520"/>
      <c r="E183" s="520"/>
      <c r="F183" s="520"/>
      <c r="G183" s="520"/>
      <c r="Q183" s="530"/>
    </row>
    <row r="184" spans="1:17" ht="15.75">
      <c r="A184" s="148"/>
      <c r="C184" s="520"/>
      <c r="D184" s="520"/>
      <c r="E184" s="520"/>
      <c r="F184" s="520"/>
      <c r="G184" s="520"/>
      <c r="Q184" s="530"/>
    </row>
    <row r="185" spans="1:17" ht="15.75">
      <c r="A185" s="148"/>
      <c r="C185" s="520"/>
      <c r="D185" s="520"/>
      <c r="E185" s="520"/>
      <c r="F185" s="520"/>
      <c r="G185" s="520"/>
      <c r="Q185" s="530"/>
    </row>
    <row r="186" spans="1:17" ht="15.75">
      <c r="A186" s="148"/>
      <c r="C186" s="520"/>
      <c r="D186" s="520"/>
      <c r="E186" s="520"/>
      <c r="F186" s="520"/>
      <c r="G186" s="520"/>
      <c r="Q186" s="530"/>
    </row>
    <row r="187" spans="1:17" ht="15.75">
      <c r="A187" s="148"/>
      <c r="C187" s="520"/>
      <c r="D187" s="520"/>
      <c r="E187" s="520"/>
      <c r="F187" s="520"/>
      <c r="G187" s="520"/>
      <c r="Q187" s="530"/>
    </row>
    <row r="188" spans="1:17" ht="15.75">
      <c r="A188" s="148"/>
      <c r="C188" s="520"/>
      <c r="D188" s="520"/>
      <c r="E188" s="520"/>
      <c r="F188" s="520"/>
      <c r="G188" s="520"/>
      <c r="Q188" s="530"/>
    </row>
    <row r="189" spans="1:17" ht="15.75">
      <c r="A189" s="148"/>
      <c r="C189" s="520"/>
      <c r="D189" s="520"/>
      <c r="E189" s="520"/>
      <c r="F189" s="520"/>
      <c r="G189" s="520"/>
      <c r="Q189" s="530"/>
    </row>
    <row r="190" spans="1:17" ht="15.75">
      <c r="A190" s="148"/>
      <c r="C190" s="520"/>
      <c r="D190" s="520"/>
      <c r="E190" s="520"/>
      <c r="F190" s="520"/>
      <c r="G190" s="520"/>
      <c r="Q190" s="530"/>
    </row>
    <row r="191" spans="1:17" ht="15.75">
      <c r="A191" s="148"/>
      <c r="C191" s="520"/>
      <c r="D191" s="520"/>
      <c r="E191" s="520"/>
      <c r="F191" s="520"/>
      <c r="G191" s="520"/>
      <c r="Q191" s="530"/>
    </row>
    <row r="192" spans="1:17" ht="15.75">
      <c r="A192" s="148"/>
      <c r="C192" s="520"/>
      <c r="D192" s="520"/>
      <c r="E192" s="520"/>
      <c r="F192" s="520"/>
      <c r="G192" s="520"/>
      <c r="Q192" s="530"/>
    </row>
    <row r="193" spans="1:17" ht="15.75">
      <c r="A193" s="148"/>
      <c r="C193" s="520"/>
      <c r="D193" s="520"/>
      <c r="E193" s="520"/>
      <c r="F193" s="520"/>
      <c r="G193" s="520"/>
      <c r="Q193" s="530"/>
    </row>
    <row r="194" spans="1:17" ht="15.75">
      <c r="A194" s="148"/>
      <c r="C194" s="520"/>
      <c r="D194" s="520"/>
      <c r="E194" s="520"/>
      <c r="F194" s="520"/>
      <c r="G194" s="520"/>
      <c r="Q194" s="530"/>
    </row>
    <row r="195" spans="1:17" ht="15.75">
      <c r="A195" s="148"/>
      <c r="C195" s="520"/>
      <c r="D195" s="520"/>
      <c r="E195" s="520"/>
      <c r="F195" s="520"/>
      <c r="G195" s="520"/>
      <c r="Q195" s="530"/>
    </row>
    <row r="196" spans="1:17" ht="15.75">
      <c r="A196" s="148"/>
      <c r="C196" s="520"/>
      <c r="D196" s="520"/>
      <c r="E196" s="520"/>
      <c r="F196" s="520"/>
      <c r="G196" s="520"/>
      <c r="Q196" s="530"/>
    </row>
    <row r="197" spans="1:17" ht="15.75">
      <c r="A197" s="19"/>
      <c r="C197" s="520"/>
      <c r="D197" s="520"/>
      <c r="E197" s="520"/>
      <c r="F197" s="520"/>
      <c r="G197" s="520"/>
      <c r="Q197" s="530"/>
    </row>
    <row r="198" spans="1:17" ht="15.75">
      <c r="A198" s="19"/>
      <c r="C198" s="520"/>
      <c r="D198" s="520"/>
      <c r="E198" s="520"/>
      <c r="F198" s="520"/>
      <c r="G198" s="520"/>
      <c r="Q198" s="530"/>
    </row>
    <row r="199" spans="1:17" ht="15.75">
      <c r="A199" s="19"/>
      <c r="C199" s="520"/>
      <c r="D199" s="520"/>
      <c r="E199" s="520"/>
      <c r="F199" s="520"/>
      <c r="G199" s="520"/>
      <c r="Q199" s="530"/>
    </row>
    <row r="200" spans="1:17" ht="15.75">
      <c r="A200" s="19"/>
      <c r="C200" s="520"/>
      <c r="D200" s="520"/>
      <c r="E200" s="520"/>
      <c r="F200" s="520"/>
      <c r="G200" s="520"/>
    </row>
    <row r="201" spans="1:17" ht="15.75">
      <c r="A201" s="19"/>
      <c r="C201" s="520"/>
      <c r="D201" s="520"/>
      <c r="E201" s="520"/>
      <c r="F201" s="520"/>
      <c r="G201" s="520"/>
    </row>
    <row r="202" spans="1:17" ht="15.75">
      <c r="A202" s="19"/>
      <c r="C202" s="520"/>
      <c r="D202" s="520"/>
      <c r="E202" s="520"/>
      <c r="F202" s="520"/>
      <c r="G202" s="520"/>
    </row>
    <row r="203" spans="1:17" ht="15.75">
      <c r="A203" s="19"/>
      <c r="C203" s="520"/>
      <c r="D203" s="520"/>
      <c r="E203" s="520"/>
      <c r="F203" s="520"/>
      <c r="G203" s="520"/>
    </row>
    <row r="204" spans="1:17" ht="15.75">
      <c r="A204" s="19"/>
      <c r="C204" s="520"/>
      <c r="D204" s="520"/>
      <c r="E204" s="520"/>
      <c r="F204" s="520"/>
      <c r="G204" s="520"/>
    </row>
    <row r="205" spans="1:17" ht="15.75">
      <c r="A205" s="19"/>
      <c r="C205" s="520"/>
      <c r="D205" s="520"/>
      <c r="E205" s="520"/>
      <c r="F205" s="520"/>
      <c r="G205" s="520"/>
    </row>
    <row r="206" spans="1:17" ht="15.75">
      <c r="A206" s="19"/>
      <c r="C206" s="520"/>
      <c r="D206" s="520"/>
      <c r="E206" s="520"/>
      <c r="F206" s="520"/>
      <c r="G206" s="520"/>
    </row>
    <row r="207" spans="1:17" ht="15.75">
      <c r="A207" s="19"/>
      <c r="C207" s="520"/>
      <c r="D207" s="520"/>
      <c r="E207" s="520"/>
      <c r="F207" s="520"/>
      <c r="G207" s="520"/>
    </row>
    <row r="208" spans="1:17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>
      <selection activeCell="C12" sqref="C12"/>
    </sheetView>
  </sheetViews>
  <sheetFormatPr defaultRowHeight="15"/>
  <cols>
    <col min="1" max="1" width="118.42578125" style="20" customWidth="1"/>
    <col min="2" max="2" width="24" style="403" customWidth="1"/>
    <col min="3" max="3" width="23.7109375" style="403" customWidth="1"/>
    <col min="4" max="4" width="22.28515625" style="403" customWidth="1"/>
    <col min="5" max="10" width="25.5703125" style="403" customWidth="1"/>
    <col min="11" max="11" width="23.7109375" style="403" customWidth="1"/>
    <col min="12" max="13" width="24.7109375" style="403" customWidth="1"/>
    <col min="14" max="14" width="4.5703125" style="149" customWidth="1"/>
    <col min="15" max="256" width="9.140625" style="403"/>
    <col min="257" max="257" width="118.42578125" style="403" customWidth="1"/>
    <col min="258" max="258" width="24" style="403" customWidth="1"/>
    <col min="259" max="259" width="23.7109375" style="403" customWidth="1"/>
    <col min="260" max="260" width="22.28515625" style="403" customWidth="1"/>
    <col min="261" max="266" width="25.5703125" style="403" customWidth="1"/>
    <col min="267" max="267" width="23.7109375" style="403" customWidth="1"/>
    <col min="268" max="269" width="24.7109375" style="403" customWidth="1"/>
    <col min="270" max="270" width="4.5703125" style="403" customWidth="1"/>
    <col min="271" max="512" width="9.140625" style="403"/>
    <col min="513" max="513" width="118.42578125" style="403" customWidth="1"/>
    <col min="514" max="514" width="24" style="403" customWidth="1"/>
    <col min="515" max="515" width="23.7109375" style="403" customWidth="1"/>
    <col min="516" max="516" width="22.28515625" style="403" customWidth="1"/>
    <col min="517" max="522" width="25.5703125" style="403" customWidth="1"/>
    <col min="523" max="523" width="23.7109375" style="403" customWidth="1"/>
    <col min="524" max="525" width="24.7109375" style="403" customWidth="1"/>
    <col min="526" max="526" width="4.5703125" style="403" customWidth="1"/>
    <col min="527" max="768" width="9.140625" style="403"/>
    <col min="769" max="769" width="118.42578125" style="403" customWidth="1"/>
    <col min="770" max="770" width="24" style="403" customWidth="1"/>
    <col min="771" max="771" width="23.7109375" style="403" customWidth="1"/>
    <col min="772" max="772" width="22.28515625" style="403" customWidth="1"/>
    <col min="773" max="778" width="25.5703125" style="403" customWidth="1"/>
    <col min="779" max="779" width="23.7109375" style="403" customWidth="1"/>
    <col min="780" max="781" width="24.7109375" style="403" customWidth="1"/>
    <col min="782" max="782" width="4.5703125" style="403" customWidth="1"/>
    <col min="783" max="1024" width="9.140625" style="403"/>
    <col min="1025" max="1025" width="118.42578125" style="403" customWidth="1"/>
    <col min="1026" max="1026" width="24" style="403" customWidth="1"/>
    <col min="1027" max="1027" width="23.7109375" style="403" customWidth="1"/>
    <col min="1028" max="1028" width="22.28515625" style="403" customWidth="1"/>
    <col min="1029" max="1034" width="25.5703125" style="403" customWidth="1"/>
    <col min="1035" max="1035" width="23.7109375" style="403" customWidth="1"/>
    <col min="1036" max="1037" width="24.7109375" style="403" customWidth="1"/>
    <col min="1038" max="1038" width="4.5703125" style="403" customWidth="1"/>
    <col min="1039" max="1280" width="9.140625" style="403"/>
    <col min="1281" max="1281" width="118.42578125" style="403" customWidth="1"/>
    <col min="1282" max="1282" width="24" style="403" customWidth="1"/>
    <col min="1283" max="1283" width="23.7109375" style="403" customWidth="1"/>
    <col min="1284" max="1284" width="22.28515625" style="403" customWidth="1"/>
    <col min="1285" max="1290" width="25.5703125" style="403" customWidth="1"/>
    <col min="1291" max="1291" width="23.7109375" style="403" customWidth="1"/>
    <col min="1292" max="1293" width="24.7109375" style="403" customWidth="1"/>
    <col min="1294" max="1294" width="4.5703125" style="403" customWidth="1"/>
    <col min="1295" max="1536" width="9.140625" style="403"/>
    <col min="1537" max="1537" width="118.42578125" style="403" customWidth="1"/>
    <col min="1538" max="1538" width="24" style="403" customWidth="1"/>
    <col min="1539" max="1539" width="23.7109375" style="403" customWidth="1"/>
    <col min="1540" max="1540" width="22.28515625" style="403" customWidth="1"/>
    <col min="1541" max="1546" width="25.5703125" style="403" customWidth="1"/>
    <col min="1547" max="1547" width="23.7109375" style="403" customWidth="1"/>
    <col min="1548" max="1549" width="24.7109375" style="403" customWidth="1"/>
    <col min="1550" max="1550" width="4.5703125" style="403" customWidth="1"/>
    <col min="1551" max="1792" width="9.140625" style="403"/>
    <col min="1793" max="1793" width="118.42578125" style="403" customWidth="1"/>
    <col min="1794" max="1794" width="24" style="403" customWidth="1"/>
    <col min="1795" max="1795" width="23.7109375" style="403" customWidth="1"/>
    <col min="1796" max="1796" width="22.28515625" style="403" customWidth="1"/>
    <col min="1797" max="1802" width="25.5703125" style="403" customWidth="1"/>
    <col min="1803" max="1803" width="23.7109375" style="403" customWidth="1"/>
    <col min="1804" max="1805" width="24.7109375" style="403" customWidth="1"/>
    <col min="1806" max="1806" width="4.5703125" style="403" customWidth="1"/>
    <col min="1807" max="2048" width="9.140625" style="403"/>
    <col min="2049" max="2049" width="118.42578125" style="403" customWidth="1"/>
    <col min="2050" max="2050" width="24" style="403" customWidth="1"/>
    <col min="2051" max="2051" width="23.7109375" style="403" customWidth="1"/>
    <col min="2052" max="2052" width="22.28515625" style="403" customWidth="1"/>
    <col min="2053" max="2058" width="25.5703125" style="403" customWidth="1"/>
    <col min="2059" max="2059" width="23.7109375" style="403" customWidth="1"/>
    <col min="2060" max="2061" width="24.7109375" style="403" customWidth="1"/>
    <col min="2062" max="2062" width="4.5703125" style="403" customWidth="1"/>
    <col min="2063" max="2304" width="9.140625" style="403"/>
    <col min="2305" max="2305" width="118.42578125" style="403" customWidth="1"/>
    <col min="2306" max="2306" width="24" style="403" customWidth="1"/>
    <col min="2307" max="2307" width="23.7109375" style="403" customWidth="1"/>
    <col min="2308" max="2308" width="22.28515625" style="403" customWidth="1"/>
    <col min="2309" max="2314" width="25.5703125" style="403" customWidth="1"/>
    <col min="2315" max="2315" width="23.7109375" style="403" customWidth="1"/>
    <col min="2316" max="2317" width="24.7109375" style="403" customWidth="1"/>
    <col min="2318" max="2318" width="4.5703125" style="403" customWidth="1"/>
    <col min="2319" max="2560" width="9.140625" style="403"/>
    <col min="2561" max="2561" width="118.42578125" style="403" customWidth="1"/>
    <col min="2562" max="2562" width="24" style="403" customWidth="1"/>
    <col min="2563" max="2563" width="23.7109375" style="403" customWidth="1"/>
    <col min="2564" max="2564" width="22.28515625" style="403" customWidth="1"/>
    <col min="2565" max="2570" width="25.5703125" style="403" customWidth="1"/>
    <col min="2571" max="2571" width="23.7109375" style="403" customWidth="1"/>
    <col min="2572" max="2573" width="24.7109375" style="403" customWidth="1"/>
    <col min="2574" max="2574" width="4.5703125" style="403" customWidth="1"/>
    <col min="2575" max="2816" width="9.140625" style="403"/>
    <col min="2817" max="2817" width="118.42578125" style="403" customWidth="1"/>
    <col min="2818" max="2818" width="24" style="403" customWidth="1"/>
    <col min="2819" max="2819" width="23.7109375" style="403" customWidth="1"/>
    <col min="2820" max="2820" width="22.28515625" style="403" customWidth="1"/>
    <col min="2821" max="2826" width="25.5703125" style="403" customWidth="1"/>
    <col min="2827" max="2827" width="23.7109375" style="403" customWidth="1"/>
    <col min="2828" max="2829" width="24.7109375" style="403" customWidth="1"/>
    <col min="2830" max="2830" width="4.5703125" style="403" customWidth="1"/>
    <col min="2831" max="3072" width="9.140625" style="403"/>
    <col min="3073" max="3073" width="118.42578125" style="403" customWidth="1"/>
    <col min="3074" max="3074" width="24" style="403" customWidth="1"/>
    <col min="3075" max="3075" width="23.7109375" style="403" customWidth="1"/>
    <col min="3076" max="3076" width="22.28515625" style="403" customWidth="1"/>
    <col min="3077" max="3082" width="25.5703125" style="403" customWidth="1"/>
    <col min="3083" max="3083" width="23.7109375" style="403" customWidth="1"/>
    <col min="3084" max="3085" width="24.7109375" style="403" customWidth="1"/>
    <col min="3086" max="3086" width="4.5703125" style="403" customWidth="1"/>
    <col min="3087" max="3328" width="9.140625" style="403"/>
    <col min="3329" max="3329" width="118.42578125" style="403" customWidth="1"/>
    <col min="3330" max="3330" width="24" style="403" customWidth="1"/>
    <col min="3331" max="3331" width="23.7109375" style="403" customWidth="1"/>
    <col min="3332" max="3332" width="22.28515625" style="403" customWidth="1"/>
    <col min="3333" max="3338" width="25.5703125" style="403" customWidth="1"/>
    <col min="3339" max="3339" width="23.7109375" style="403" customWidth="1"/>
    <col min="3340" max="3341" width="24.7109375" style="403" customWidth="1"/>
    <col min="3342" max="3342" width="4.5703125" style="403" customWidth="1"/>
    <col min="3343" max="3584" width="9.140625" style="403"/>
    <col min="3585" max="3585" width="118.42578125" style="403" customWidth="1"/>
    <col min="3586" max="3586" width="24" style="403" customWidth="1"/>
    <col min="3587" max="3587" width="23.7109375" style="403" customWidth="1"/>
    <col min="3588" max="3588" width="22.28515625" style="403" customWidth="1"/>
    <col min="3589" max="3594" width="25.5703125" style="403" customWidth="1"/>
    <col min="3595" max="3595" width="23.7109375" style="403" customWidth="1"/>
    <col min="3596" max="3597" width="24.7109375" style="403" customWidth="1"/>
    <col min="3598" max="3598" width="4.5703125" style="403" customWidth="1"/>
    <col min="3599" max="3840" width="9.140625" style="403"/>
    <col min="3841" max="3841" width="118.42578125" style="403" customWidth="1"/>
    <col min="3842" max="3842" width="24" style="403" customWidth="1"/>
    <col min="3843" max="3843" width="23.7109375" style="403" customWidth="1"/>
    <col min="3844" max="3844" width="22.28515625" style="403" customWidth="1"/>
    <col min="3845" max="3850" width="25.5703125" style="403" customWidth="1"/>
    <col min="3851" max="3851" width="23.7109375" style="403" customWidth="1"/>
    <col min="3852" max="3853" width="24.7109375" style="403" customWidth="1"/>
    <col min="3854" max="3854" width="4.5703125" style="403" customWidth="1"/>
    <col min="3855" max="4096" width="9.140625" style="403"/>
    <col min="4097" max="4097" width="118.42578125" style="403" customWidth="1"/>
    <col min="4098" max="4098" width="24" style="403" customWidth="1"/>
    <col min="4099" max="4099" width="23.7109375" style="403" customWidth="1"/>
    <col min="4100" max="4100" width="22.28515625" style="403" customWidth="1"/>
    <col min="4101" max="4106" width="25.5703125" style="403" customWidth="1"/>
    <col min="4107" max="4107" width="23.7109375" style="403" customWidth="1"/>
    <col min="4108" max="4109" width="24.7109375" style="403" customWidth="1"/>
    <col min="4110" max="4110" width="4.5703125" style="403" customWidth="1"/>
    <col min="4111" max="4352" width="9.140625" style="403"/>
    <col min="4353" max="4353" width="118.42578125" style="403" customWidth="1"/>
    <col min="4354" max="4354" width="24" style="403" customWidth="1"/>
    <col min="4355" max="4355" width="23.7109375" style="403" customWidth="1"/>
    <col min="4356" max="4356" width="22.28515625" style="403" customWidth="1"/>
    <col min="4357" max="4362" width="25.5703125" style="403" customWidth="1"/>
    <col min="4363" max="4363" width="23.7109375" style="403" customWidth="1"/>
    <col min="4364" max="4365" width="24.7109375" style="403" customWidth="1"/>
    <col min="4366" max="4366" width="4.5703125" style="403" customWidth="1"/>
    <col min="4367" max="4608" width="9.140625" style="403"/>
    <col min="4609" max="4609" width="118.42578125" style="403" customWidth="1"/>
    <col min="4610" max="4610" width="24" style="403" customWidth="1"/>
    <col min="4611" max="4611" width="23.7109375" style="403" customWidth="1"/>
    <col min="4612" max="4612" width="22.28515625" style="403" customWidth="1"/>
    <col min="4613" max="4618" width="25.5703125" style="403" customWidth="1"/>
    <col min="4619" max="4619" width="23.7109375" style="403" customWidth="1"/>
    <col min="4620" max="4621" width="24.7109375" style="403" customWidth="1"/>
    <col min="4622" max="4622" width="4.5703125" style="403" customWidth="1"/>
    <col min="4623" max="4864" width="9.140625" style="403"/>
    <col min="4865" max="4865" width="118.42578125" style="403" customWidth="1"/>
    <col min="4866" max="4866" width="24" style="403" customWidth="1"/>
    <col min="4867" max="4867" width="23.7109375" style="403" customWidth="1"/>
    <col min="4868" max="4868" width="22.28515625" style="403" customWidth="1"/>
    <col min="4869" max="4874" width="25.5703125" style="403" customWidth="1"/>
    <col min="4875" max="4875" width="23.7109375" style="403" customWidth="1"/>
    <col min="4876" max="4877" width="24.7109375" style="403" customWidth="1"/>
    <col min="4878" max="4878" width="4.5703125" style="403" customWidth="1"/>
    <col min="4879" max="5120" width="9.140625" style="403"/>
    <col min="5121" max="5121" width="118.42578125" style="403" customWidth="1"/>
    <col min="5122" max="5122" width="24" style="403" customWidth="1"/>
    <col min="5123" max="5123" width="23.7109375" style="403" customWidth="1"/>
    <col min="5124" max="5124" width="22.28515625" style="403" customWidth="1"/>
    <col min="5125" max="5130" width="25.5703125" style="403" customWidth="1"/>
    <col min="5131" max="5131" width="23.7109375" style="403" customWidth="1"/>
    <col min="5132" max="5133" width="24.7109375" style="403" customWidth="1"/>
    <col min="5134" max="5134" width="4.5703125" style="403" customWidth="1"/>
    <col min="5135" max="5376" width="9.140625" style="403"/>
    <col min="5377" max="5377" width="118.42578125" style="403" customWidth="1"/>
    <col min="5378" max="5378" width="24" style="403" customWidth="1"/>
    <col min="5379" max="5379" width="23.7109375" style="403" customWidth="1"/>
    <col min="5380" max="5380" width="22.28515625" style="403" customWidth="1"/>
    <col min="5381" max="5386" width="25.5703125" style="403" customWidth="1"/>
    <col min="5387" max="5387" width="23.7109375" style="403" customWidth="1"/>
    <col min="5388" max="5389" width="24.7109375" style="403" customWidth="1"/>
    <col min="5390" max="5390" width="4.5703125" style="403" customWidth="1"/>
    <col min="5391" max="5632" width="9.140625" style="403"/>
    <col min="5633" max="5633" width="118.42578125" style="403" customWidth="1"/>
    <col min="5634" max="5634" width="24" style="403" customWidth="1"/>
    <col min="5635" max="5635" width="23.7109375" style="403" customWidth="1"/>
    <col min="5636" max="5636" width="22.28515625" style="403" customWidth="1"/>
    <col min="5637" max="5642" width="25.5703125" style="403" customWidth="1"/>
    <col min="5643" max="5643" width="23.7109375" style="403" customWidth="1"/>
    <col min="5644" max="5645" width="24.7109375" style="403" customWidth="1"/>
    <col min="5646" max="5646" width="4.5703125" style="403" customWidth="1"/>
    <col min="5647" max="5888" width="9.140625" style="403"/>
    <col min="5889" max="5889" width="118.42578125" style="403" customWidth="1"/>
    <col min="5890" max="5890" width="24" style="403" customWidth="1"/>
    <col min="5891" max="5891" width="23.7109375" style="403" customWidth="1"/>
    <col min="5892" max="5892" width="22.28515625" style="403" customWidth="1"/>
    <col min="5893" max="5898" width="25.5703125" style="403" customWidth="1"/>
    <col min="5899" max="5899" width="23.7109375" style="403" customWidth="1"/>
    <col min="5900" max="5901" width="24.7109375" style="403" customWidth="1"/>
    <col min="5902" max="5902" width="4.5703125" style="403" customWidth="1"/>
    <col min="5903" max="6144" width="9.140625" style="403"/>
    <col min="6145" max="6145" width="118.42578125" style="403" customWidth="1"/>
    <col min="6146" max="6146" width="24" style="403" customWidth="1"/>
    <col min="6147" max="6147" width="23.7109375" style="403" customWidth="1"/>
    <col min="6148" max="6148" width="22.28515625" style="403" customWidth="1"/>
    <col min="6149" max="6154" width="25.5703125" style="403" customWidth="1"/>
    <col min="6155" max="6155" width="23.7109375" style="403" customWidth="1"/>
    <col min="6156" max="6157" width="24.7109375" style="403" customWidth="1"/>
    <col min="6158" max="6158" width="4.5703125" style="403" customWidth="1"/>
    <col min="6159" max="6400" width="9.140625" style="403"/>
    <col min="6401" max="6401" width="118.42578125" style="403" customWidth="1"/>
    <col min="6402" max="6402" width="24" style="403" customWidth="1"/>
    <col min="6403" max="6403" width="23.7109375" style="403" customWidth="1"/>
    <col min="6404" max="6404" width="22.28515625" style="403" customWidth="1"/>
    <col min="6405" max="6410" width="25.5703125" style="403" customWidth="1"/>
    <col min="6411" max="6411" width="23.7109375" style="403" customWidth="1"/>
    <col min="6412" max="6413" width="24.7109375" style="403" customWidth="1"/>
    <col min="6414" max="6414" width="4.5703125" style="403" customWidth="1"/>
    <col min="6415" max="6656" width="9.140625" style="403"/>
    <col min="6657" max="6657" width="118.42578125" style="403" customWidth="1"/>
    <col min="6658" max="6658" width="24" style="403" customWidth="1"/>
    <col min="6659" max="6659" width="23.7109375" style="403" customWidth="1"/>
    <col min="6660" max="6660" width="22.28515625" style="403" customWidth="1"/>
    <col min="6661" max="6666" width="25.5703125" style="403" customWidth="1"/>
    <col min="6667" max="6667" width="23.7109375" style="403" customWidth="1"/>
    <col min="6668" max="6669" width="24.7109375" style="403" customWidth="1"/>
    <col min="6670" max="6670" width="4.5703125" style="403" customWidth="1"/>
    <col min="6671" max="6912" width="9.140625" style="403"/>
    <col min="6913" max="6913" width="118.42578125" style="403" customWidth="1"/>
    <col min="6914" max="6914" width="24" style="403" customWidth="1"/>
    <col min="6915" max="6915" width="23.7109375" style="403" customWidth="1"/>
    <col min="6916" max="6916" width="22.28515625" style="403" customWidth="1"/>
    <col min="6917" max="6922" width="25.5703125" style="403" customWidth="1"/>
    <col min="6923" max="6923" width="23.7109375" style="403" customWidth="1"/>
    <col min="6924" max="6925" width="24.7109375" style="403" customWidth="1"/>
    <col min="6926" max="6926" width="4.5703125" style="403" customWidth="1"/>
    <col min="6927" max="7168" width="9.140625" style="403"/>
    <col min="7169" max="7169" width="118.42578125" style="403" customWidth="1"/>
    <col min="7170" max="7170" width="24" style="403" customWidth="1"/>
    <col min="7171" max="7171" width="23.7109375" style="403" customWidth="1"/>
    <col min="7172" max="7172" width="22.28515625" style="403" customWidth="1"/>
    <col min="7173" max="7178" width="25.5703125" style="403" customWidth="1"/>
    <col min="7179" max="7179" width="23.7109375" style="403" customWidth="1"/>
    <col min="7180" max="7181" width="24.7109375" style="403" customWidth="1"/>
    <col min="7182" max="7182" width="4.5703125" style="403" customWidth="1"/>
    <col min="7183" max="7424" width="9.140625" style="403"/>
    <col min="7425" max="7425" width="118.42578125" style="403" customWidth="1"/>
    <col min="7426" max="7426" width="24" style="403" customWidth="1"/>
    <col min="7427" max="7427" width="23.7109375" style="403" customWidth="1"/>
    <col min="7428" max="7428" width="22.28515625" style="403" customWidth="1"/>
    <col min="7429" max="7434" width="25.5703125" style="403" customWidth="1"/>
    <col min="7435" max="7435" width="23.7109375" style="403" customWidth="1"/>
    <col min="7436" max="7437" width="24.7109375" style="403" customWidth="1"/>
    <col min="7438" max="7438" width="4.5703125" style="403" customWidth="1"/>
    <col min="7439" max="7680" width="9.140625" style="403"/>
    <col min="7681" max="7681" width="118.42578125" style="403" customWidth="1"/>
    <col min="7682" max="7682" width="24" style="403" customWidth="1"/>
    <col min="7683" max="7683" width="23.7109375" style="403" customWidth="1"/>
    <col min="7684" max="7684" width="22.28515625" style="403" customWidth="1"/>
    <col min="7685" max="7690" width="25.5703125" style="403" customWidth="1"/>
    <col min="7691" max="7691" width="23.7109375" style="403" customWidth="1"/>
    <col min="7692" max="7693" width="24.7109375" style="403" customWidth="1"/>
    <col min="7694" max="7694" width="4.5703125" style="403" customWidth="1"/>
    <col min="7695" max="7936" width="9.140625" style="403"/>
    <col min="7937" max="7937" width="118.42578125" style="403" customWidth="1"/>
    <col min="7938" max="7938" width="24" style="403" customWidth="1"/>
    <col min="7939" max="7939" width="23.7109375" style="403" customWidth="1"/>
    <col min="7940" max="7940" width="22.28515625" style="403" customWidth="1"/>
    <col min="7941" max="7946" width="25.5703125" style="403" customWidth="1"/>
    <col min="7947" max="7947" width="23.7109375" style="403" customWidth="1"/>
    <col min="7948" max="7949" width="24.7109375" style="403" customWidth="1"/>
    <col min="7950" max="7950" width="4.5703125" style="403" customWidth="1"/>
    <col min="7951" max="8192" width="9.140625" style="403"/>
    <col min="8193" max="8193" width="118.42578125" style="403" customWidth="1"/>
    <col min="8194" max="8194" width="24" style="403" customWidth="1"/>
    <col min="8195" max="8195" width="23.7109375" style="403" customWidth="1"/>
    <col min="8196" max="8196" width="22.28515625" style="403" customWidth="1"/>
    <col min="8197" max="8202" width="25.5703125" style="403" customWidth="1"/>
    <col min="8203" max="8203" width="23.7109375" style="403" customWidth="1"/>
    <col min="8204" max="8205" width="24.7109375" style="403" customWidth="1"/>
    <col min="8206" max="8206" width="4.5703125" style="403" customWidth="1"/>
    <col min="8207" max="8448" width="9.140625" style="403"/>
    <col min="8449" max="8449" width="118.42578125" style="403" customWidth="1"/>
    <col min="8450" max="8450" width="24" style="403" customWidth="1"/>
    <col min="8451" max="8451" width="23.7109375" style="403" customWidth="1"/>
    <col min="8452" max="8452" width="22.28515625" style="403" customWidth="1"/>
    <col min="8453" max="8458" width="25.5703125" style="403" customWidth="1"/>
    <col min="8459" max="8459" width="23.7109375" style="403" customWidth="1"/>
    <col min="8460" max="8461" width="24.7109375" style="403" customWidth="1"/>
    <col min="8462" max="8462" width="4.5703125" style="403" customWidth="1"/>
    <col min="8463" max="8704" width="9.140625" style="403"/>
    <col min="8705" max="8705" width="118.42578125" style="403" customWidth="1"/>
    <col min="8706" max="8706" width="24" style="403" customWidth="1"/>
    <col min="8707" max="8707" width="23.7109375" style="403" customWidth="1"/>
    <col min="8708" max="8708" width="22.28515625" style="403" customWidth="1"/>
    <col min="8709" max="8714" width="25.5703125" style="403" customWidth="1"/>
    <col min="8715" max="8715" width="23.7109375" style="403" customWidth="1"/>
    <col min="8716" max="8717" width="24.7109375" style="403" customWidth="1"/>
    <col min="8718" max="8718" width="4.5703125" style="403" customWidth="1"/>
    <col min="8719" max="8960" width="9.140625" style="403"/>
    <col min="8961" max="8961" width="118.42578125" style="403" customWidth="1"/>
    <col min="8962" max="8962" width="24" style="403" customWidth="1"/>
    <col min="8963" max="8963" width="23.7109375" style="403" customWidth="1"/>
    <col min="8964" max="8964" width="22.28515625" style="403" customWidth="1"/>
    <col min="8965" max="8970" width="25.5703125" style="403" customWidth="1"/>
    <col min="8971" max="8971" width="23.7109375" style="403" customWidth="1"/>
    <col min="8972" max="8973" width="24.7109375" style="403" customWidth="1"/>
    <col min="8974" max="8974" width="4.5703125" style="403" customWidth="1"/>
    <col min="8975" max="9216" width="9.140625" style="403"/>
    <col min="9217" max="9217" width="118.42578125" style="403" customWidth="1"/>
    <col min="9218" max="9218" width="24" style="403" customWidth="1"/>
    <col min="9219" max="9219" width="23.7109375" style="403" customWidth="1"/>
    <col min="9220" max="9220" width="22.28515625" style="403" customWidth="1"/>
    <col min="9221" max="9226" width="25.5703125" style="403" customWidth="1"/>
    <col min="9227" max="9227" width="23.7109375" style="403" customWidth="1"/>
    <col min="9228" max="9229" width="24.7109375" style="403" customWidth="1"/>
    <col min="9230" max="9230" width="4.5703125" style="403" customWidth="1"/>
    <col min="9231" max="9472" width="9.140625" style="403"/>
    <col min="9473" max="9473" width="118.42578125" style="403" customWidth="1"/>
    <col min="9474" max="9474" width="24" style="403" customWidth="1"/>
    <col min="9475" max="9475" width="23.7109375" style="403" customWidth="1"/>
    <col min="9476" max="9476" width="22.28515625" style="403" customWidth="1"/>
    <col min="9477" max="9482" width="25.5703125" style="403" customWidth="1"/>
    <col min="9483" max="9483" width="23.7109375" style="403" customWidth="1"/>
    <col min="9484" max="9485" width="24.7109375" style="403" customWidth="1"/>
    <col min="9486" max="9486" width="4.5703125" style="403" customWidth="1"/>
    <col min="9487" max="9728" width="9.140625" style="403"/>
    <col min="9729" max="9729" width="118.42578125" style="403" customWidth="1"/>
    <col min="9730" max="9730" width="24" style="403" customWidth="1"/>
    <col min="9731" max="9731" width="23.7109375" style="403" customWidth="1"/>
    <col min="9732" max="9732" width="22.28515625" style="403" customWidth="1"/>
    <col min="9733" max="9738" width="25.5703125" style="403" customWidth="1"/>
    <col min="9739" max="9739" width="23.7109375" style="403" customWidth="1"/>
    <col min="9740" max="9741" width="24.7109375" style="403" customWidth="1"/>
    <col min="9742" max="9742" width="4.5703125" style="403" customWidth="1"/>
    <col min="9743" max="9984" width="9.140625" style="403"/>
    <col min="9985" max="9985" width="118.42578125" style="403" customWidth="1"/>
    <col min="9986" max="9986" width="24" style="403" customWidth="1"/>
    <col min="9987" max="9987" width="23.7109375" style="403" customWidth="1"/>
    <col min="9988" max="9988" width="22.28515625" style="403" customWidth="1"/>
    <col min="9989" max="9994" width="25.5703125" style="403" customWidth="1"/>
    <col min="9995" max="9995" width="23.7109375" style="403" customWidth="1"/>
    <col min="9996" max="9997" width="24.7109375" style="403" customWidth="1"/>
    <col min="9998" max="9998" width="4.5703125" style="403" customWidth="1"/>
    <col min="9999" max="10240" width="9.140625" style="403"/>
    <col min="10241" max="10241" width="118.42578125" style="403" customWidth="1"/>
    <col min="10242" max="10242" width="24" style="403" customWidth="1"/>
    <col min="10243" max="10243" width="23.7109375" style="403" customWidth="1"/>
    <col min="10244" max="10244" width="22.28515625" style="403" customWidth="1"/>
    <col min="10245" max="10250" width="25.5703125" style="403" customWidth="1"/>
    <col min="10251" max="10251" width="23.7109375" style="403" customWidth="1"/>
    <col min="10252" max="10253" width="24.7109375" style="403" customWidth="1"/>
    <col min="10254" max="10254" width="4.5703125" style="403" customWidth="1"/>
    <col min="10255" max="10496" width="9.140625" style="403"/>
    <col min="10497" max="10497" width="118.42578125" style="403" customWidth="1"/>
    <col min="10498" max="10498" width="24" style="403" customWidth="1"/>
    <col min="10499" max="10499" width="23.7109375" style="403" customWidth="1"/>
    <col min="10500" max="10500" width="22.28515625" style="403" customWidth="1"/>
    <col min="10501" max="10506" width="25.5703125" style="403" customWidth="1"/>
    <col min="10507" max="10507" width="23.7109375" style="403" customWidth="1"/>
    <col min="10508" max="10509" width="24.7109375" style="403" customWidth="1"/>
    <col min="10510" max="10510" width="4.5703125" style="403" customWidth="1"/>
    <col min="10511" max="10752" width="9.140625" style="403"/>
    <col min="10753" max="10753" width="118.42578125" style="403" customWidth="1"/>
    <col min="10754" max="10754" width="24" style="403" customWidth="1"/>
    <col min="10755" max="10755" width="23.7109375" style="403" customWidth="1"/>
    <col min="10756" max="10756" width="22.28515625" style="403" customWidth="1"/>
    <col min="10757" max="10762" width="25.5703125" style="403" customWidth="1"/>
    <col min="10763" max="10763" width="23.7109375" style="403" customWidth="1"/>
    <col min="10764" max="10765" width="24.7109375" style="403" customWidth="1"/>
    <col min="10766" max="10766" width="4.5703125" style="403" customWidth="1"/>
    <col min="10767" max="11008" width="9.140625" style="403"/>
    <col min="11009" max="11009" width="118.42578125" style="403" customWidth="1"/>
    <col min="11010" max="11010" width="24" style="403" customWidth="1"/>
    <col min="11011" max="11011" width="23.7109375" style="403" customWidth="1"/>
    <col min="11012" max="11012" width="22.28515625" style="403" customWidth="1"/>
    <col min="11013" max="11018" width="25.5703125" style="403" customWidth="1"/>
    <col min="11019" max="11019" width="23.7109375" style="403" customWidth="1"/>
    <col min="11020" max="11021" width="24.7109375" style="403" customWidth="1"/>
    <col min="11022" max="11022" width="4.5703125" style="403" customWidth="1"/>
    <col min="11023" max="11264" width="9.140625" style="403"/>
    <col min="11265" max="11265" width="118.42578125" style="403" customWidth="1"/>
    <col min="11266" max="11266" width="24" style="403" customWidth="1"/>
    <col min="11267" max="11267" width="23.7109375" style="403" customWidth="1"/>
    <col min="11268" max="11268" width="22.28515625" style="403" customWidth="1"/>
    <col min="11269" max="11274" width="25.5703125" style="403" customWidth="1"/>
    <col min="11275" max="11275" width="23.7109375" style="403" customWidth="1"/>
    <col min="11276" max="11277" width="24.7109375" style="403" customWidth="1"/>
    <col min="11278" max="11278" width="4.5703125" style="403" customWidth="1"/>
    <col min="11279" max="11520" width="9.140625" style="403"/>
    <col min="11521" max="11521" width="118.42578125" style="403" customWidth="1"/>
    <col min="11522" max="11522" width="24" style="403" customWidth="1"/>
    <col min="11523" max="11523" width="23.7109375" style="403" customWidth="1"/>
    <col min="11524" max="11524" width="22.28515625" style="403" customWidth="1"/>
    <col min="11525" max="11530" width="25.5703125" style="403" customWidth="1"/>
    <col min="11531" max="11531" width="23.7109375" style="403" customWidth="1"/>
    <col min="11532" max="11533" width="24.7109375" style="403" customWidth="1"/>
    <col min="11534" max="11534" width="4.5703125" style="403" customWidth="1"/>
    <col min="11535" max="11776" width="9.140625" style="403"/>
    <col min="11777" max="11777" width="118.42578125" style="403" customWidth="1"/>
    <col min="11778" max="11778" width="24" style="403" customWidth="1"/>
    <col min="11779" max="11779" width="23.7109375" style="403" customWidth="1"/>
    <col min="11780" max="11780" width="22.28515625" style="403" customWidth="1"/>
    <col min="11781" max="11786" width="25.5703125" style="403" customWidth="1"/>
    <col min="11787" max="11787" width="23.7109375" style="403" customWidth="1"/>
    <col min="11788" max="11789" width="24.7109375" style="403" customWidth="1"/>
    <col min="11790" max="11790" width="4.5703125" style="403" customWidth="1"/>
    <col min="11791" max="12032" width="9.140625" style="403"/>
    <col min="12033" max="12033" width="118.42578125" style="403" customWidth="1"/>
    <col min="12034" max="12034" width="24" style="403" customWidth="1"/>
    <col min="12035" max="12035" width="23.7109375" style="403" customWidth="1"/>
    <col min="12036" max="12036" width="22.28515625" style="403" customWidth="1"/>
    <col min="12037" max="12042" width="25.5703125" style="403" customWidth="1"/>
    <col min="12043" max="12043" width="23.7109375" style="403" customWidth="1"/>
    <col min="12044" max="12045" width="24.7109375" style="403" customWidth="1"/>
    <col min="12046" max="12046" width="4.5703125" style="403" customWidth="1"/>
    <col min="12047" max="12288" width="9.140625" style="403"/>
    <col min="12289" max="12289" width="118.42578125" style="403" customWidth="1"/>
    <col min="12290" max="12290" width="24" style="403" customWidth="1"/>
    <col min="12291" max="12291" width="23.7109375" style="403" customWidth="1"/>
    <col min="12292" max="12292" width="22.28515625" style="403" customWidth="1"/>
    <col min="12293" max="12298" width="25.5703125" style="403" customWidth="1"/>
    <col min="12299" max="12299" width="23.7109375" style="403" customWidth="1"/>
    <col min="12300" max="12301" width="24.7109375" style="403" customWidth="1"/>
    <col min="12302" max="12302" width="4.5703125" style="403" customWidth="1"/>
    <col min="12303" max="12544" width="9.140625" style="403"/>
    <col min="12545" max="12545" width="118.42578125" style="403" customWidth="1"/>
    <col min="12546" max="12546" width="24" style="403" customWidth="1"/>
    <col min="12547" max="12547" width="23.7109375" style="403" customWidth="1"/>
    <col min="12548" max="12548" width="22.28515625" style="403" customWidth="1"/>
    <col min="12549" max="12554" width="25.5703125" style="403" customWidth="1"/>
    <col min="12555" max="12555" width="23.7109375" style="403" customWidth="1"/>
    <col min="12556" max="12557" width="24.7109375" style="403" customWidth="1"/>
    <col min="12558" max="12558" width="4.5703125" style="403" customWidth="1"/>
    <col min="12559" max="12800" width="9.140625" style="403"/>
    <col min="12801" max="12801" width="118.42578125" style="403" customWidth="1"/>
    <col min="12802" max="12802" width="24" style="403" customWidth="1"/>
    <col min="12803" max="12803" width="23.7109375" style="403" customWidth="1"/>
    <col min="12804" max="12804" width="22.28515625" style="403" customWidth="1"/>
    <col min="12805" max="12810" width="25.5703125" style="403" customWidth="1"/>
    <col min="12811" max="12811" width="23.7109375" style="403" customWidth="1"/>
    <col min="12812" max="12813" width="24.7109375" style="403" customWidth="1"/>
    <col min="12814" max="12814" width="4.5703125" style="403" customWidth="1"/>
    <col min="12815" max="13056" width="9.140625" style="403"/>
    <col min="13057" max="13057" width="118.42578125" style="403" customWidth="1"/>
    <col min="13058" max="13058" width="24" style="403" customWidth="1"/>
    <col min="13059" max="13059" width="23.7109375" style="403" customWidth="1"/>
    <col min="13060" max="13060" width="22.28515625" style="403" customWidth="1"/>
    <col min="13061" max="13066" width="25.5703125" style="403" customWidth="1"/>
    <col min="13067" max="13067" width="23.7109375" style="403" customWidth="1"/>
    <col min="13068" max="13069" width="24.7109375" style="403" customWidth="1"/>
    <col min="13070" max="13070" width="4.5703125" style="403" customWidth="1"/>
    <col min="13071" max="13312" width="9.140625" style="403"/>
    <col min="13313" max="13313" width="118.42578125" style="403" customWidth="1"/>
    <col min="13314" max="13314" width="24" style="403" customWidth="1"/>
    <col min="13315" max="13315" width="23.7109375" style="403" customWidth="1"/>
    <col min="13316" max="13316" width="22.28515625" style="403" customWidth="1"/>
    <col min="13317" max="13322" width="25.5703125" style="403" customWidth="1"/>
    <col min="13323" max="13323" width="23.7109375" style="403" customWidth="1"/>
    <col min="13324" max="13325" width="24.7109375" style="403" customWidth="1"/>
    <col min="13326" max="13326" width="4.5703125" style="403" customWidth="1"/>
    <col min="13327" max="13568" width="9.140625" style="403"/>
    <col min="13569" max="13569" width="118.42578125" style="403" customWidth="1"/>
    <col min="13570" max="13570" width="24" style="403" customWidth="1"/>
    <col min="13571" max="13571" width="23.7109375" style="403" customWidth="1"/>
    <col min="13572" max="13572" width="22.28515625" style="403" customWidth="1"/>
    <col min="13573" max="13578" width="25.5703125" style="403" customWidth="1"/>
    <col min="13579" max="13579" width="23.7109375" style="403" customWidth="1"/>
    <col min="13580" max="13581" width="24.7109375" style="403" customWidth="1"/>
    <col min="13582" max="13582" width="4.5703125" style="403" customWidth="1"/>
    <col min="13583" max="13824" width="9.140625" style="403"/>
    <col min="13825" max="13825" width="118.42578125" style="403" customWidth="1"/>
    <col min="13826" max="13826" width="24" style="403" customWidth="1"/>
    <col min="13827" max="13827" width="23.7109375" style="403" customWidth="1"/>
    <col min="13828" max="13828" width="22.28515625" style="403" customWidth="1"/>
    <col min="13829" max="13834" width="25.5703125" style="403" customWidth="1"/>
    <col min="13835" max="13835" width="23.7109375" style="403" customWidth="1"/>
    <col min="13836" max="13837" width="24.7109375" style="403" customWidth="1"/>
    <col min="13838" max="13838" width="4.5703125" style="403" customWidth="1"/>
    <col min="13839" max="14080" width="9.140625" style="403"/>
    <col min="14081" max="14081" width="118.42578125" style="403" customWidth="1"/>
    <col min="14082" max="14082" width="24" style="403" customWidth="1"/>
    <col min="14083" max="14083" width="23.7109375" style="403" customWidth="1"/>
    <col min="14084" max="14084" width="22.28515625" style="403" customWidth="1"/>
    <col min="14085" max="14090" width="25.5703125" style="403" customWidth="1"/>
    <col min="14091" max="14091" width="23.7109375" style="403" customWidth="1"/>
    <col min="14092" max="14093" width="24.7109375" style="403" customWidth="1"/>
    <col min="14094" max="14094" width="4.5703125" style="403" customWidth="1"/>
    <col min="14095" max="14336" width="9.140625" style="403"/>
    <col min="14337" max="14337" width="118.42578125" style="403" customWidth="1"/>
    <col min="14338" max="14338" width="24" style="403" customWidth="1"/>
    <col min="14339" max="14339" width="23.7109375" style="403" customWidth="1"/>
    <col min="14340" max="14340" width="22.28515625" style="403" customWidth="1"/>
    <col min="14341" max="14346" width="25.5703125" style="403" customWidth="1"/>
    <col min="14347" max="14347" width="23.7109375" style="403" customWidth="1"/>
    <col min="14348" max="14349" width="24.7109375" style="403" customWidth="1"/>
    <col min="14350" max="14350" width="4.5703125" style="403" customWidth="1"/>
    <col min="14351" max="14592" width="9.140625" style="403"/>
    <col min="14593" max="14593" width="118.42578125" style="403" customWidth="1"/>
    <col min="14594" max="14594" width="24" style="403" customWidth="1"/>
    <col min="14595" max="14595" width="23.7109375" style="403" customWidth="1"/>
    <col min="14596" max="14596" width="22.28515625" style="403" customWidth="1"/>
    <col min="14597" max="14602" width="25.5703125" style="403" customWidth="1"/>
    <col min="14603" max="14603" width="23.7109375" style="403" customWidth="1"/>
    <col min="14604" max="14605" width="24.7109375" style="403" customWidth="1"/>
    <col min="14606" max="14606" width="4.5703125" style="403" customWidth="1"/>
    <col min="14607" max="14848" width="9.140625" style="403"/>
    <col min="14849" max="14849" width="118.42578125" style="403" customWidth="1"/>
    <col min="14850" max="14850" width="24" style="403" customWidth="1"/>
    <col min="14851" max="14851" width="23.7109375" style="403" customWidth="1"/>
    <col min="14852" max="14852" width="22.28515625" style="403" customWidth="1"/>
    <col min="14853" max="14858" width="25.5703125" style="403" customWidth="1"/>
    <col min="14859" max="14859" width="23.7109375" style="403" customWidth="1"/>
    <col min="14860" max="14861" width="24.7109375" style="403" customWidth="1"/>
    <col min="14862" max="14862" width="4.5703125" style="403" customWidth="1"/>
    <col min="14863" max="15104" width="9.140625" style="403"/>
    <col min="15105" max="15105" width="118.42578125" style="403" customWidth="1"/>
    <col min="15106" max="15106" width="24" style="403" customWidth="1"/>
    <col min="15107" max="15107" width="23.7109375" style="403" customWidth="1"/>
    <col min="15108" max="15108" width="22.28515625" style="403" customWidth="1"/>
    <col min="15109" max="15114" width="25.5703125" style="403" customWidth="1"/>
    <col min="15115" max="15115" width="23.7109375" style="403" customWidth="1"/>
    <col min="15116" max="15117" width="24.7109375" style="403" customWidth="1"/>
    <col min="15118" max="15118" width="4.5703125" style="403" customWidth="1"/>
    <col min="15119" max="15360" width="9.140625" style="403"/>
    <col min="15361" max="15361" width="118.42578125" style="403" customWidth="1"/>
    <col min="15362" max="15362" width="24" style="403" customWidth="1"/>
    <col min="15363" max="15363" width="23.7109375" style="403" customWidth="1"/>
    <col min="15364" max="15364" width="22.28515625" style="403" customWidth="1"/>
    <col min="15365" max="15370" width="25.5703125" style="403" customWidth="1"/>
    <col min="15371" max="15371" width="23.7109375" style="403" customWidth="1"/>
    <col min="15372" max="15373" width="24.7109375" style="403" customWidth="1"/>
    <col min="15374" max="15374" width="4.5703125" style="403" customWidth="1"/>
    <col min="15375" max="15616" width="9.140625" style="403"/>
    <col min="15617" max="15617" width="118.42578125" style="403" customWidth="1"/>
    <col min="15618" max="15618" width="24" style="403" customWidth="1"/>
    <col min="15619" max="15619" width="23.7109375" style="403" customWidth="1"/>
    <col min="15620" max="15620" width="22.28515625" style="403" customWidth="1"/>
    <col min="15621" max="15626" width="25.5703125" style="403" customWidth="1"/>
    <col min="15627" max="15627" width="23.7109375" style="403" customWidth="1"/>
    <col min="15628" max="15629" width="24.7109375" style="403" customWidth="1"/>
    <col min="15630" max="15630" width="4.5703125" style="403" customWidth="1"/>
    <col min="15631" max="15872" width="9.140625" style="403"/>
    <col min="15873" max="15873" width="118.42578125" style="403" customWidth="1"/>
    <col min="15874" max="15874" width="24" style="403" customWidth="1"/>
    <col min="15875" max="15875" width="23.7109375" style="403" customWidth="1"/>
    <col min="15876" max="15876" width="22.28515625" style="403" customWidth="1"/>
    <col min="15877" max="15882" width="25.5703125" style="403" customWidth="1"/>
    <col min="15883" max="15883" width="23.7109375" style="403" customWidth="1"/>
    <col min="15884" max="15885" width="24.7109375" style="403" customWidth="1"/>
    <col min="15886" max="15886" width="4.5703125" style="403" customWidth="1"/>
    <col min="15887" max="16128" width="9.140625" style="403"/>
    <col min="16129" max="16129" width="118.42578125" style="403" customWidth="1"/>
    <col min="16130" max="16130" width="24" style="403" customWidth="1"/>
    <col min="16131" max="16131" width="23.7109375" style="403" customWidth="1"/>
    <col min="16132" max="16132" width="22.28515625" style="403" customWidth="1"/>
    <col min="16133" max="16138" width="25.5703125" style="403" customWidth="1"/>
    <col min="16139" max="16139" width="23.7109375" style="403" customWidth="1"/>
    <col min="16140" max="16141" width="24.7109375" style="403" customWidth="1"/>
    <col min="16142" max="16142" width="4.5703125" style="403" customWidth="1"/>
    <col min="16143" max="16384" width="9.140625" style="403"/>
  </cols>
  <sheetData>
    <row r="1" spans="1:26" s="1" customFormat="1" ht="5.2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69"/>
    </row>
    <row r="2" spans="1:26" s="2" customFormat="1" ht="78.75" customHeight="1">
      <c r="A2" s="822" t="s">
        <v>590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173"/>
    </row>
    <row r="3" spans="1:26" s="2" customFormat="1" ht="41.25" customHeight="1">
      <c r="A3" s="822" t="s">
        <v>182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173"/>
    </row>
    <row r="4" spans="1:26" s="2" customFormat="1" ht="48.7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173"/>
    </row>
    <row r="5" spans="1:26" s="3" customFormat="1" ht="73.5" customHeight="1">
      <c r="A5" s="823" t="s">
        <v>787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174"/>
    </row>
    <row r="6" spans="1:26" ht="6" customHeight="1"/>
    <row r="7" spans="1:26" ht="7.5" customHeight="1">
      <c r="A7" s="175"/>
      <c r="B7" s="176"/>
      <c r="C7" s="176"/>
      <c r="D7" s="177"/>
      <c r="E7" s="177"/>
      <c r="F7" s="176"/>
      <c r="G7" s="177"/>
      <c r="H7" s="176"/>
      <c r="I7" s="176"/>
      <c r="J7" s="177"/>
      <c r="K7" s="177"/>
      <c r="L7" s="176"/>
      <c r="M7" s="177"/>
      <c r="N7" s="178"/>
    </row>
    <row r="8" spans="1:26" s="181" customFormat="1" ht="45" customHeight="1">
      <c r="A8" s="179"/>
      <c r="B8" s="824" t="s">
        <v>46</v>
      </c>
      <c r="C8" s="824"/>
      <c r="D8" s="824"/>
      <c r="E8" s="824"/>
      <c r="F8" s="824" t="s">
        <v>52</v>
      </c>
      <c r="G8" s="824"/>
      <c r="H8" s="824"/>
      <c r="I8" s="824"/>
      <c r="J8" s="824" t="s">
        <v>175</v>
      </c>
      <c r="K8" s="824"/>
      <c r="L8" s="824"/>
      <c r="M8" s="824"/>
      <c r="N8" s="180"/>
      <c r="Y8" s="181">
        <v>1</v>
      </c>
      <c r="Z8" s="181">
        <v>1</v>
      </c>
    </row>
    <row r="9" spans="1:26" s="185" customFormat="1" ht="65.2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3" t="s">
        <v>183</v>
      </c>
      <c r="G9" s="182" t="s">
        <v>184</v>
      </c>
      <c r="H9" s="182" t="s">
        <v>185</v>
      </c>
      <c r="I9" s="183" t="s">
        <v>44</v>
      </c>
      <c r="J9" s="182" t="s">
        <v>183</v>
      </c>
      <c r="K9" s="182" t="s">
        <v>184</v>
      </c>
      <c r="L9" s="183" t="s">
        <v>185</v>
      </c>
      <c r="M9" s="182" t="s">
        <v>44</v>
      </c>
      <c r="N9" s="184"/>
      <c r="Y9" s="185">
        <v>1</v>
      </c>
      <c r="Z9" s="185">
        <v>1</v>
      </c>
    </row>
    <row r="10" spans="1:26" s="188" customFormat="1" ht="64.5" customHeight="1">
      <c r="A10" s="186" t="s">
        <v>156</v>
      </c>
      <c r="B10" s="187">
        <v>113126.87420620001</v>
      </c>
      <c r="C10" s="187">
        <v>135656.5021438</v>
      </c>
      <c r="D10" s="187">
        <v>580924.40951919998</v>
      </c>
      <c r="E10" s="187">
        <v>829707.78586920002</v>
      </c>
      <c r="F10" s="187">
        <v>106818.02928</v>
      </c>
      <c r="G10" s="187">
        <v>421663.10872259998</v>
      </c>
      <c r="H10" s="187">
        <v>491739.15715100005</v>
      </c>
      <c r="I10" s="187">
        <v>1020220.2951535999</v>
      </c>
      <c r="J10" s="187">
        <v>174292.98914620001</v>
      </c>
      <c r="K10" s="187">
        <v>190571.3114832</v>
      </c>
      <c r="L10" s="187">
        <v>601596.32148300007</v>
      </c>
      <c r="M10" s="187">
        <v>966460.62211240001</v>
      </c>
      <c r="N10" s="180"/>
    </row>
    <row r="11" spans="1:26" s="188" customFormat="1" ht="64.5" customHeight="1">
      <c r="A11" s="186" t="s">
        <v>157</v>
      </c>
      <c r="B11" s="189">
        <v>0</v>
      </c>
      <c r="C11" s="189">
        <v>311.39784999999995</v>
      </c>
      <c r="D11" s="189">
        <v>0</v>
      </c>
      <c r="E11" s="189">
        <v>311.39784999999995</v>
      </c>
      <c r="F11" s="189">
        <v>129.73464000000001</v>
      </c>
      <c r="G11" s="189">
        <v>4996.4661599999999</v>
      </c>
      <c r="H11" s="187">
        <v>4594.0727000000006</v>
      </c>
      <c r="I11" s="187">
        <v>9720.2734999999993</v>
      </c>
      <c r="J11" s="187">
        <v>5875.5079999999998</v>
      </c>
      <c r="K11" s="187">
        <v>7577.8342300000004</v>
      </c>
      <c r="L11" s="187">
        <v>4776.9289400000007</v>
      </c>
      <c r="M11" s="187">
        <v>18230.27117</v>
      </c>
      <c r="N11" s="180"/>
    </row>
    <row r="12" spans="1:26" s="188" customFormat="1" ht="64.5" customHeight="1">
      <c r="A12" s="186" t="s">
        <v>158</v>
      </c>
      <c r="B12" s="189">
        <v>17477.31164</v>
      </c>
      <c r="C12" s="189">
        <v>25311.818759599999</v>
      </c>
      <c r="D12" s="189">
        <v>89.52</v>
      </c>
      <c r="E12" s="189">
        <v>42878.650399599996</v>
      </c>
      <c r="F12" s="189">
        <v>48347.40092</v>
      </c>
      <c r="G12" s="189">
        <v>599.81111999999996</v>
      </c>
      <c r="H12" s="187">
        <v>0</v>
      </c>
      <c r="I12" s="187">
        <v>48947.212039999999</v>
      </c>
      <c r="J12" s="187">
        <v>77566.896498200003</v>
      </c>
      <c r="K12" s="187">
        <v>145626.09139419999</v>
      </c>
      <c r="L12" s="187">
        <v>3250.129027</v>
      </c>
      <c r="M12" s="187">
        <v>226443.1169194</v>
      </c>
      <c r="N12" s="180"/>
    </row>
    <row r="13" spans="1:26" s="188" customFormat="1" ht="64.5" customHeight="1">
      <c r="A13" s="186" t="s">
        <v>159</v>
      </c>
      <c r="B13" s="187">
        <v>39438.62311</v>
      </c>
      <c r="C13" s="187">
        <v>8149.7649900000006</v>
      </c>
      <c r="D13" s="187">
        <v>10207.279130000001</v>
      </c>
      <c r="E13" s="187">
        <v>57795.667229999999</v>
      </c>
      <c r="F13" s="187">
        <v>2116.6379999999999</v>
      </c>
      <c r="G13" s="187">
        <v>6907.2927013999997</v>
      </c>
      <c r="H13" s="187">
        <v>22669.919469999997</v>
      </c>
      <c r="I13" s="187">
        <v>31693.850171399998</v>
      </c>
      <c r="J13" s="187">
        <v>26707.95</v>
      </c>
      <c r="K13" s="187">
        <v>2817.62086</v>
      </c>
      <c r="L13" s="187">
        <v>42753.535716399994</v>
      </c>
      <c r="M13" s="187">
        <v>72279.106576399994</v>
      </c>
      <c r="N13" s="180"/>
    </row>
    <row r="14" spans="1:26" s="188" customFormat="1" ht="64.5" customHeight="1">
      <c r="A14" s="186" t="s">
        <v>160</v>
      </c>
      <c r="B14" s="187">
        <v>566731.01223720005</v>
      </c>
      <c r="C14" s="187">
        <v>507311.83214760001</v>
      </c>
      <c r="D14" s="187">
        <v>1532038.956371</v>
      </c>
      <c r="E14" s="187">
        <v>2606081.8007557997</v>
      </c>
      <c r="F14" s="187">
        <v>522933.2888106</v>
      </c>
      <c r="G14" s="187">
        <v>304460.28378559998</v>
      </c>
      <c r="H14" s="187">
        <v>1207654.0645971999</v>
      </c>
      <c r="I14" s="187">
        <v>2035047.6371933999</v>
      </c>
      <c r="J14" s="187">
        <v>297792.96736400004</v>
      </c>
      <c r="K14" s="187">
        <v>235346.4542568</v>
      </c>
      <c r="L14" s="187">
        <v>1636612.8844277998</v>
      </c>
      <c r="M14" s="187">
        <v>2169752.3060486</v>
      </c>
      <c r="N14" s="180"/>
    </row>
    <row r="15" spans="1:26" s="188" customFormat="1" ht="64.5" customHeight="1">
      <c r="A15" s="186" t="s">
        <v>161</v>
      </c>
      <c r="B15" s="187">
        <v>17157.765028000002</v>
      </c>
      <c r="C15" s="187">
        <v>181699.74792559998</v>
      </c>
      <c r="D15" s="187">
        <v>69107.727639999997</v>
      </c>
      <c r="E15" s="187">
        <v>267965.24059360003</v>
      </c>
      <c r="F15" s="187">
        <v>4433.8235279999999</v>
      </c>
      <c r="G15" s="187">
        <v>71885.733209999991</v>
      </c>
      <c r="H15" s="187">
        <v>429472.237494</v>
      </c>
      <c r="I15" s="187">
        <v>505791.79423200001</v>
      </c>
      <c r="J15" s="187">
        <v>26530.59361</v>
      </c>
      <c r="K15" s="187">
        <v>80660.91979</v>
      </c>
      <c r="L15" s="187">
        <v>68274.222439999998</v>
      </c>
      <c r="M15" s="187">
        <v>175465.73584000001</v>
      </c>
      <c r="N15" s="180"/>
    </row>
    <row r="16" spans="1:26" s="188" customFormat="1" ht="64.5" customHeight="1">
      <c r="A16" s="186" t="s">
        <v>102</v>
      </c>
      <c r="B16" s="187">
        <v>1031696.5785269999</v>
      </c>
      <c r="C16" s="187">
        <v>1381767.4670028</v>
      </c>
      <c r="D16" s="187">
        <v>1443205.1071584001</v>
      </c>
      <c r="E16" s="187">
        <v>3856669.1526882001</v>
      </c>
      <c r="F16" s="187">
        <v>841273.54318219994</v>
      </c>
      <c r="G16" s="187">
        <v>1772609.3418726001</v>
      </c>
      <c r="H16" s="187">
        <v>742257.96049319999</v>
      </c>
      <c r="I16" s="187">
        <v>3356140.8455479997</v>
      </c>
      <c r="J16" s="187">
        <v>261704.4715712</v>
      </c>
      <c r="K16" s="187">
        <v>653481.92994360009</v>
      </c>
      <c r="L16" s="187">
        <v>1819182.5923114</v>
      </c>
      <c r="M16" s="187">
        <v>2734368.9938261998</v>
      </c>
      <c r="N16" s="180"/>
    </row>
    <row r="17" spans="1:14" s="188" customFormat="1" ht="64.5" customHeight="1">
      <c r="A17" s="186" t="s">
        <v>162</v>
      </c>
      <c r="B17" s="187">
        <v>669634.90311279998</v>
      </c>
      <c r="C17" s="187">
        <v>530058.37627780007</v>
      </c>
      <c r="D17" s="187">
        <v>1158159.3487836001</v>
      </c>
      <c r="E17" s="187">
        <v>2357852.6281742002</v>
      </c>
      <c r="F17" s="187">
        <v>384896.20231720002</v>
      </c>
      <c r="G17" s="187">
        <v>448585.09636140004</v>
      </c>
      <c r="H17" s="187">
        <v>1070596.6548520001</v>
      </c>
      <c r="I17" s="187">
        <v>1904077.9535306001</v>
      </c>
      <c r="J17" s="187">
        <v>720917.49070879992</v>
      </c>
      <c r="K17" s="187">
        <v>540440.00841340004</v>
      </c>
      <c r="L17" s="187">
        <v>3053667.2411496001</v>
      </c>
      <c r="M17" s="187">
        <v>4315024.7402718002</v>
      </c>
      <c r="N17" s="180"/>
    </row>
    <row r="18" spans="1:14" s="188" customFormat="1" ht="64.5" customHeight="1">
      <c r="A18" s="186" t="s">
        <v>163</v>
      </c>
      <c r="B18" s="187">
        <v>12735.908684</v>
      </c>
      <c r="C18" s="187">
        <v>27728.767185199998</v>
      </c>
      <c r="D18" s="187">
        <v>89118.209179400001</v>
      </c>
      <c r="E18" s="187">
        <v>129582.8850486</v>
      </c>
      <c r="F18" s="187">
        <v>1480.53647</v>
      </c>
      <c r="G18" s="187">
        <v>10283.438759999999</v>
      </c>
      <c r="H18" s="187">
        <v>51601.433922600001</v>
      </c>
      <c r="I18" s="187">
        <v>63365.409152599997</v>
      </c>
      <c r="J18" s="187">
        <v>8250.6223439999994</v>
      </c>
      <c r="K18" s="187">
        <v>4385.9825953999998</v>
      </c>
      <c r="L18" s="187">
        <v>200742.1169194</v>
      </c>
      <c r="M18" s="187">
        <v>213378.72185879998</v>
      </c>
      <c r="N18" s="180"/>
    </row>
    <row r="19" spans="1:14" s="188" customFormat="1" ht="64.5" customHeight="1">
      <c r="A19" s="186" t="s">
        <v>164</v>
      </c>
      <c r="B19" s="187">
        <v>44335.323929999999</v>
      </c>
      <c r="C19" s="187">
        <v>94156.142697799994</v>
      </c>
      <c r="D19" s="187">
        <v>151797.31856479999</v>
      </c>
      <c r="E19" s="187">
        <v>290288.78519259999</v>
      </c>
      <c r="F19" s="187">
        <v>29333.976219600001</v>
      </c>
      <c r="G19" s="187">
        <v>65972.835991</v>
      </c>
      <c r="H19" s="187">
        <v>218041.20664680001</v>
      </c>
      <c r="I19" s="187">
        <v>313348.01885739999</v>
      </c>
      <c r="J19" s="187">
        <v>63180.812911399997</v>
      </c>
      <c r="K19" s="187">
        <v>171600.54472859998</v>
      </c>
      <c r="L19" s="187">
        <v>127525.8838906</v>
      </c>
      <c r="M19" s="187">
        <v>362307.2415306</v>
      </c>
      <c r="N19" s="180"/>
    </row>
    <row r="20" spans="1:14" s="188" customFormat="1" ht="64.5" customHeight="1">
      <c r="A20" s="186" t="s">
        <v>165</v>
      </c>
      <c r="B20" s="187">
        <v>791649.68201919994</v>
      </c>
      <c r="C20" s="187">
        <v>1484612.2330501999</v>
      </c>
      <c r="D20" s="187">
        <v>346918.76516700001</v>
      </c>
      <c r="E20" s="187">
        <v>2623180.6802364001</v>
      </c>
      <c r="F20" s="187">
        <v>16142.14005</v>
      </c>
      <c r="G20" s="187">
        <v>195184.09507939999</v>
      </c>
      <c r="H20" s="187">
        <v>16793.473451400001</v>
      </c>
      <c r="I20" s="187">
        <v>228119.70858079998</v>
      </c>
      <c r="J20" s="187">
        <v>498683.65901639999</v>
      </c>
      <c r="K20" s="187">
        <v>2466585.8690108</v>
      </c>
      <c r="L20" s="187">
        <v>138582.85254840003</v>
      </c>
      <c r="M20" s="187">
        <v>3103852.3805756001</v>
      </c>
      <c r="N20" s="180"/>
    </row>
    <row r="21" spans="1:14" s="188" customFormat="1" ht="64.5" customHeight="1">
      <c r="A21" s="186" t="s">
        <v>166</v>
      </c>
      <c r="B21" s="187">
        <v>85933.709615</v>
      </c>
      <c r="C21" s="187">
        <v>278325.17342940002</v>
      </c>
      <c r="D21" s="187">
        <v>3992631.9182316</v>
      </c>
      <c r="E21" s="187">
        <v>4356890.8012760002</v>
      </c>
      <c r="F21" s="187">
        <v>16362.5468492</v>
      </c>
      <c r="G21" s="187">
        <v>278569.81433319999</v>
      </c>
      <c r="H21" s="187">
        <v>3348952.1311954004</v>
      </c>
      <c r="I21" s="187">
        <v>3643884.4923777999</v>
      </c>
      <c r="J21" s="187">
        <v>36755.535737000006</v>
      </c>
      <c r="K21" s="187">
        <v>76866.965505999993</v>
      </c>
      <c r="L21" s="187">
        <v>10290193.5618522</v>
      </c>
      <c r="M21" s="187">
        <v>10403816.063095199</v>
      </c>
      <c r="N21" s="180"/>
    </row>
    <row r="22" spans="1:14" s="188" customFormat="1" ht="64.5" customHeight="1">
      <c r="A22" s="186" t="s">
        <v>167</v>
      </c>
      <c r="B22" s="187">
        <v>98.854669999999999</v>
      </c>
      <c r="C22" s="187">
        <v>171.19583</v>
      </c>
      <c r="D22" s="187">
        <v>668.88304000000005</v>
      </c>
      <c r="E22" s="187">
        <v>938.93353999999999</v>
      </c>
      <c r="F22" s="187">
        <v>559.24</v>
      </c>
      <c r="G22" s="187">
        <v>4485.5694899999999</v>
      </c>
      <c r="H22" s="187">
        <v>1269812.6131968</v>
      </c>
      <c r="I22" s="187">
        <v>1274857.4226867999</v>
      </c>
      <c r="J22" s="187">
        <v>42.525589999999994</v>
      </c>
      <c r="K22" s="187">
        <v>0</v>
      </c>
      <c r="L22" s="187">
        <v>1923.5103566</v>
      </c>
      <c r="M22" s="187">
        <v>1966.0359466</v>
      </c>
      <c r="N22" s="180"/>
    </row>
    <row r="23" spans="1:14" s="188" customFormat="1" ht="64.5" customHeight="1">
      <c r="A23" s="186" t="s">
        <v>168</v>
      </c>
      <c r="B23" s="187">
        <v>428.76024000000001</v>
      </c>
      <c r="C23" s="187">
        <v>5890.8356953999992</v>
      </c>
      <c r="D23" s="187">
        <v>41112.183870800007</v>
      </c>
      <c r="E23" s="187">
        <v>47431.7798062</v>
      </c>
      <c r="F23" s="187">
        <v>130.68233000000001</v>
      </c>
      <c r="G23" s="187">
        <v>89.567789999999988</v>
      </c>
      <c r="H23" s="187">
        <v>976.00306</v>
      </c>
      <c r="I23" s="187">
        <v>1196.2531799999999</v>
      </c>
      <c r="J23" s="187">
        <v>1443.3010508</v>
      </c>
      <c r="K23" s="187">
        <v>342.89584000000002</v>
      </c>
      <c r="L23" s="187">
        <v>28449.278888000001</v>
      </c>
      <c r="M23" s="187">
        <v>30235.475778799999</v>
      </c>
      <c r="N23" s="180"/>
    </row>
    <row r="24" spans="1:14" s="188" customFormat="1" ht="64.5" customHeight="1">
      <c r="A24" s="186" t="s">
        <v>169</v>
      </c>
      <c r="B24" s="187">
        <v>20159.4845068</v>
      </c>
      <c r="C24" s="187">
        <v>125066.11784960001</v>
      </c>
      <c r="D24" s="187">
        <v>534009.13290580001</v>
      </c>
      <c r="E24" s="187">
        <v>679234.7352622</v>
      </c>
      <c r="F24" s="187">
        <v>118945.72658</v>
      </c>
      <c r="G24" s="187">
        <v>7766.6712471999999</v>
      </c>
      <c r="H24" s="187">
        <v>45806.691051599999</v>
      </c>
      <c r="I24" s="187">
        <v>172519.08887880002</v>
      </c>
      <c r="J24" s="187">
        <v>9338.2316099999989</v>
      </c>
      <c r="K24" s="187">
        <v>10487.079424400001</v>
      </c>
      <c r="L24" s="187">
        <v>150496.97029199998</v>
      </c>
      <c r="M24" s="187">
        <v>170322.2813264</v>
      </c>
      <c r="N24" s="180"/>
    </row>
    <row r="25" spans="1:14" s="188" customFormat="1" ht="64.5" customHeight="1">
      <c r="A25" s="186" t="s">
        <v>170</v>
      </c>
      <c r="B25" s="187">
        <v>0</v>
      </c>
      <c r="C25" s="187">
        <v>108.51291000000001</v>
      </c>
      <c r="D25" s="187">
        <v>0</v>
      </c>
      <c r="E25" s="187">
        <v>108.51291000000001</v>
      </c>
      <c r="F25" s="187">
        <v>0</v>
      </c>
      <c r="G25" s="187">
        <v>2.7633100000000002</v>
      </c>
      <c r="H25" s="187">
        <v>19.029109999999999</v>
      </c>
      <c r="I25" s="187">
        <v>21.79242</v>
      </c>
      <c r="J25" s="187">
        <v>0</v>
      </c>
      <c r="K25" s="187">
        <v>0</v>
      </c>
      <c r="L25" s="187">
        <v>0</v>
      </c>
      <c r="M25" s="187">
        <v>0</v>
      </c>
      <c r="N25" s="180"/>
    </row>
    <row r="26" spans="1:14" s="188" customFormat="1" ht="64.5" customHeight="1">
      <c r="A26" s="186" t="s">
        <v>171</v>
      </c>
      <c r="B26" s="187">
        <v>0</v>
      </c>
      <c r="C26" s="187">
        <v>0</v>
      </c>
      <c r="D26" s="187">
        <v>0</v>
      </c>
      <c r="E26" s="187">
        <v>0</v>
      </c>
      <c r="F26" s="187">
        <v>0</v>
      </c>
      <c r="G26" s="187">
        <v>0</v>
      </c>
      <c r="H26" s="187">
        <v>0</v>
      </c>
      <c r="I26" s="187">
        <v>0</v>
      </c>
      <c r="J26" s="187">
        <v>0</v>
      </c>
      <c r="K26" s="187">
        <v>1087.9960000000001</v>
      </c>
      <c r="L26" s="187">
        <v>0</v>
      </c>
      <c r="M26" s="187">
        <v>1087.9960000000001</v>
      </c>
      <c r="N26" s="180"/>
    </row>
    <row r="27" spans="1:14" s="193" customFormat="1" ht="98.25" customHeight="1">
      <c r="A27" s="190" t="s">
        <v>172</v>
      </c>
      <c r="B27" s="191">
        <v>149.31</v>
      </c>
      <c r="C27" s="191">
        <v>21.972000000000001</v>
      </c>
      <c r="D27" s="191">
        <v>0</v>
      </c>
      <c r="E27" s="191">
        <v>171.28200000000001</v>
      </c>
      <c r="F27" s="191">
        <v>0</v>
      </c>
      <c r="G27" s="191">
        <v>0</v>
      </c>
      <c r="H27" s="191">
        <v>4.4329900000000002</v>
      </c>
      <c r="I27" s="191">
        <v>4.4329900000000002</v>
      </c>
      <c r="J27" s="191">
        <v>9.3938299999999995</v>
      </c>
      <c r="K27" s="191">
        <v>0</v>
      </c>
      <c r="L27" s="191">
        <v>0</v>
      </c>
      <c r="M27" s="191">
        <v>9.3938299999999995</v>
      </c>
      <c r="N27" s="192"/>
    </row>
    <row r="28" spans="1:14" s="193" customFormat="1" ht="38.25" customHeight="1">
      <c r="A28" s="194" t="s">
        <v>186</v>
      </c>
      <c r="B28" s="195">
        <f>SUM(B10:B27)</f>
        <v>3410754.1015261998</v>
      </c>
      <c r="C28" s="195">
        <f t="shared" ref="C28:M28" si="0">SUM(C10:C27)</f>
        <v>4786347.857744799</v>
      </c>
      <c r="D28" s="195">
        <f t="shared" si="0"/>
        <v>9949988.7595615983</v>
      </c>
      <c r="E28" s="195">
        <f t="shared" si="0"/>
        <v>18147090.718832605</v>
      </c>
      <c r="F28" s="195">
        <f t="shared" si="0"/>
        <v>2093903.5091768003</v>
      </c>
      <c r="G28" s="195">
        <f t="shared" si="0"/>
        <v>3594061.8899344001</v>
      </c>
      <c r="H28" s="195">
        <f t="shared" si="0"/>
        <v>8920991.081381999</v>
      </c>
      <c r="I28" s="195">
        <f t="shared" si="0"/>
        <v>14608956.480493199</v>
      </c>
      <c r="J28" s="195">
        <f t="shared" si="0"/>
        <v>2209092.9489879999</v>
      </c>
      <c r="K28" s="195">
        <f t="shared" si="0"/>
        <v>4587879.5034764009</v>
      </c>
      <c r="L28" s="195">
        <f t="shared" si="0"/>
        <v>18168028.030242398</v>
      </c>
      <c r="M28" s="195">
        <f t="shared" si="0"/>
        <v>24965000.482706796</v>
      </c>
      <c r="N28" s="192"/>
    </row>
    <row r="29" spans="1:14" ht="11.25" customHeight="1" thickBot="1">
      <c r="A29" s="196"/>
      <c r="B29" s="197"/>
      <c r="C29" s="198"/>
      <c r="D29" s="198"/>
      <c r="E29" s="198"/>
      <c r="F29" s="198"/>
      <c r="G29" s="198"/>
      <c r="H29" s="197"/>
      <c r="I29" s="197"/>
      <c r="J29" s="197"/>
      <c r="K29" s="197"/>
      <c r="L29" s="197"/>
      <c r="M29" s="197"/>
    </row>
    <row r="30" spans="1:14" s="202" customFormat="1" ht="27.75" customHeight="1" thickTop="1">
      <c r="A30" s="202" t="s">
        <v>788</v>
      </c>
      <c r="B30" s="200"/>
      <c r="C30" s="201"/>
      <c r="D30" s="201"/>
      <c r="E30" s="201"/>
      <c r="F30" s="201"/>
      <c r="G30" s="201"/>
      <c r="H30" s="200"/>
      <c r="I30" s="200"/>
      <c r="N30" s="203"/>
    </row>
    <row r="31" spans="1:14" ht="20.25">
      <c r="A31" s="659" t="s">
        <v>789</v>
      </c>
      <c r="B31" s="659"/>
      <c r="C31" s="659"/>
      <c r="D31" s="18"/>
      <c r="E31" s="18"/>
      <c r="F31" s="18"/>
      <c r="G31" s="18"/>
      <c r="H31" s="18"/>
      <c r="I31" s="121"/>
      <c r="J31" s="17"/>
      <c r="K31" s="17"/>
      <c r="L31" s="17"/>
      <c r="M31" s="17"/>
    </row>
    <row r="32" spans="1:14" ht="22.5" customHeight="1">
      <c r="A32" s="199"/>
      <c r="B32" s="40"/>
      <c r="C32" s="18"/>
      <c r="D32" s="18"/>
      <c r="E32" s="18"/>
      <c r="F32" s="18"/>
      <c r="G32" s="18"/>
      <c r="H32" s="18"/>
      <c r="I32" s="12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1"/>
      <c r="J36" s="17"/>
      <c r="K36" s="17"/>
      <c r="L36" s="17"/>
      <c r="M36" s="17"/>
    </row>
    <row r="37" spans="1:13" ht="13.5" customHeight="1">
      <c r="A37" s="146"/>
      <c r="B37" s="204"/>
      <c r="C37" s="18"/>
      <c r="D37" s="18"/>
      <c r="E37" s="18"/>
      <c r="F37" s="18"/>
      <c r="G37" s="18"/>
      <c r="H37" s="18"/>
      <c r="I37" s="121"/>
      <c r="J37" s="17"/>
      <c r="K37" s="17"/>
      <c r="L37" s="17"/>
      <c r="M37" s="17"/>
    </row>
    <row r="38" spans="1:13" ht="13.5" customHeight="1">
      <c r="A38" s="16"/>
      <c r="B38" s="204"/>
      <c r="C38" s="18"/>
      <c r="D38" s="18"/>
      <c r="E38" s="18"/>
      <c r="F38" s="18"/>
      <c r="G38" s="18"/>
      <c r="H38" s="18"/>
      <c r="I38" s="121"/>
      <c r="J38" s="17"/>
      <c r="K38" s="17"/>
      <c r="L38" s="17"/>
      <c r="M38" s="17"/>
    </row>
    <row r="39" spans="1:13" ht="13.5" customHeight="1">
      <c r="A39" s="16"/>
      <c r="B39" s="204"/>
      <c r="C39" s="18"/>
      <c r="D39" s="18"/>
      <c r="E39" s="18"/>
      <c r="F39" s="18"/>
      <c r="G39" s="18"/>
      <c r="H39" s="18"/>
      <c r="I39" s="121"/>
      <c r="J39" s="17"/>
      <c r="K39" s="17"/>
      <c r="L39" s="17"/>
      <c r="M39" s="17"/>
    </row>
    <row r="40" spans="1:13" ht="13.5" customHeight="1">
      <c r="A40" s="16"/>
      <c r="B40" s="204"/>
      <c r="C40" s="18"/>
      <c r="D40" s="18"/>
      <c r="E40" s="18"/>
      <c r="F40" s="18"/>
      <c r="G40" s="18"/>
      <c r="H40" s="18"/>
      <c r="I40" s="121"/>
      <c r="J40" s="17"/>
      <c r="K40" s="17"/>
      <c r="L40" s="17"/>
      <c r="M40" s="17"/>
    </row>
    <row r="41" spans="1:13" ht="13.5" customHeight="1">
      <c r="A41" s="16"/>
      <c r="B41" s="204"/>
      <c r="C41" s="18"/>
      <c r="D41" s="18"/>
      <c r="E41" s="18"/>
      <c r="F41" s="18"/>
      <c r="G41" s="18"/>
      <c r="H41" s="18"/>
      <c r="I41" s="121"/>
      <c r="J41" s="17"/>
      <c r="K41" s="17"/>
      <c r="L41" s="17"/>
      <c r="M41" s="17"/>
    </row>
    <row r="42" spans="1:13" ht="13.5" customHeight="1">
      <c r="A42" s="16"/>
      <c r="B42" s="204"/>
      <c r="C42" s="18"/>
      <c r="D42" s="18"/>
      <c r="E42" s="18"/>
      <c r="F42" s="18"/>
      <c r="G42" s="18"/>
      <c r="H42" s="18"/>
      <c r="I42" s="121"/>
      <c r="J42" s="17"/>
      <c r="K42" s="17"/>
      <c r="L42" s="17"/>
      <c r="M42" s="17"/>
    </row>
    <row r="43" spans="1:13" ht="13.5" customHeight="1">
      <c r="A43" s="146"/>
      <c r="B43" s="204"/>
      <c r="C43" s="18"/>
      <c r="D43" s="18"/>
      <c r="E43" s="18"/>
      <c r="F43" s="18"/>
      <c r="G43" s="18"/>
      <c r="H43" s="18"/>
      <c r="I43" s="12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1"/>
      <c r="J46" s="17"/>
      <c r="K46" s="17"/>
      <c r="L46" s="17"/>
      <c r="M46" s="17"/>
    </row>
    <row r="47" spans="1:13" ht="13.5" customHeight="1">
      <c r="A47" s="146"/>
      <c r="B47" s="40"/>
      <c r="C47" s="18"/>
      <c r="D47" s="18"/>
      <c r="E47" s="18"/>
      <c r="F47" s="18"/>
      <c r="G47" s="18"/>
      <c r="H47" s="18"/>
      <c r="I47" s="12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1"/>
      <c r="J51" s="17"/>
      <c r="K51" s="17"/>
      <c r="L51" s="17"/>
      <c r="M51" s="17"/>
    </row>
    <row r="52" spans="1:13" ht="13.5" customHeight="1">
      <c r="A52" s="146"/>
      <c r="B52" s="40"/>
      <c r="C52" s="18"/>
      <c r="D52" s="18"/>
      <c r="E52" s="18"/>
      <c r="F52" s="18"/>
      <c r="G52" s="18"/>
      <c r="H52" s="18"/>
      <c r="I52" s="12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1"/>
      <c r="J55" s="17"/>
      <c r="K55" s="17"/>
      <c r="L55" s="17"/>
      <c r="M55" s="17"/>
    </row>
    <row r="56" spans="1:13" ht="9" customHeight="1">
      <c r="A56" s="144"/>
      <c r="B56" s="40"/>
      <c r="C56" s="18"/>
      <c r="D56" s="18"/>
      <c r="E56" s="18"/>
      <c r="F56" s="18"/>
      <c r="G56" s="18"/>
      <c r="H56" s="18"/>
      <c r="I56" s="121"/>
      <c r="J56" s="17"/>
      <c r="K56" s="17"/>
      <c r="L56" s="17"/>
      <c r="M56" s="17"/>
    </row>
    <row r="57" spans="1:13" ht="9" customHeight="1">
      <c r="A57" s="144"/>
      <c r="B57" s="40"/>
      <c r="C57" s="18"/>
      <c r="D57" s="18"/>
      <c r="E57" s="18"/>
      <c r="F57" s="18"/>
      <c r="G57" s="18"/>
      <c r="H57" s="18"/>
      <c r="I57" s="121"/>
      <c r="J57" s="17"/>
      <c r="K57" s="17"/>
      <c r="L57" s="17"/>
      <c r="M57" s="17"/>
    </row>
    <row r="58" spans="1:13" ht="9" customHeight="1">
      <c r="A58" s="144"/>
      <c r="B58" s="40"/>
      <c r="C58" s="18"/>
      <c r="D58" s="18"/>
      <c r="E58" s="18"/>
      <c r="F58" s="18"/>
      <c r="G58" s="18"/>
      <c r="H58" s="18"/>
      <c r="I58" s="121"/>
      <c r="J58" s="17"/>
      <c r="K58" s="17"/>
      <c r="L58" s="17"/>
      <c r="M58" s="17"/>
    </row>
    <row r="59" spans="1:13" ht="9" customHeight="1">
      <c r="A59" s="144"/>
      <c r="B59" s="40"/>
      <c r="C59" s="18"/>
      <c r="D59" s="18"/>
      <c r="E59" s="18"/>
      <c r="F59" s="18"/>
      <c r="G59" s="18"/>
      <c r="H59" s="18"/>
      <c r="I59" s="121"/>
      <c r="J59" s="17"/>
      <c r="K59" s="17"/>
      <c r="L59" s="17"/>
      <c r="M59" s="17"/>
    </row>
    <row r="60" spans="1:13" ht="9" customHeight="1">
      <c r="A60" s="145"/>
      <c r="B60" s="40"/>
      <c r="C60" s="18"/>
      <c r="D60" s="18"/>
      <c r="E60" s="18"/>
      <c r="F60" s="18"/>
      <c r="G60" s="18"/>
      <c r="H60" s="18"/>
      <c r="I60" s="121"/>
      <c r="J60" s="17"/>
      <c r="K60" s="17"/>
      <c r="L60" s="17"/>
      <c r="M60" s="17"/>
    </row>
    <row r="61" spans="1:13" ht="9" customHeight="1">
      <c r="A61" s="14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44"/>
      <c r="C83" s="40"/>
      <c r="D83" s="40"/>
      <c r="E83" s="40"/>
      <c r="F83" s="40"/>
      <c r="G83" s="40"/>
      <c r="H83" s="40"/>
    </row>
    <row r="84" spans="1:8">
      <c r="A84" s="14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4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47"/>
      <c r="C98" s="40"/>
      <c r="D98" s="40"/>
      <c r="E98" s="40"/>
      <c r="F98" s="40"/>
      <c r="G98" s="40"/>
      <c r="H98" s="40"/>
    </row>
    <row r="99" spans="1:8">
      <c r="A99" s="147"/>
      <c r="C99" s="40"/>
      <c r="D99" s="40"/>
      <c r="E99" s="40"/>
      <c r="F99" s="40"/>
      <c r="G99" s="40"/>
      <c r="H99" s="40"/>
    </row>
    <row r="100" spans="1:8">
      <c r="A100" s="147"/>
      <c r="C100" s="40"/>
      <c r="D100" s="40"/>
      <c r="E100" s="40"/>
      <c r="F100" s="40"/>
      <c r="G100" s="40"/>
      <c r="H100" s="40"/>
    </row>
    <row r="101" spans="1:8">
      <c r="A101" s="147"/>
      <c r="C101" s="40"/>
      <c r="D101" s="40"/>
      <c r="E101" s="40"/>
      <c r="F101" s="40"/>
      <c r="G101" s="40"/>
      <c r="H101" s="40"/>
    </row>
    <row r="102" spans="1:8">
      <c r="A102" s="147"/>
      <c r="C102" s="40"/>
      <c r="D102" s="40"/>
      <c r="E102" s="40"/>
      <c r="F102" s="40"/>
      <c r="G102" s="40"/>
      <c r="H102" s="40"/>
    </row>
    <row r="103" spans="1:8">
      <c r="A103" s="147"/>
      <c r="C103" s="40"/>
      <c r="D103" s="40"/>
      <c r="E103" s="40"/>
      <c r="F103" s="40"/>
      <c r="G103" s="40"/>
      <c r="H103" s="40"/>
    </row>
    <row r="104" spans="1:8">
      <c r="A104" s="147"/>
      <c r="C104" s="40"/>
      <c r="D104" s="40"/>
      <c r="E104" s="40"/>
      <c r="F104" s="40"/>
      <c r="G104" s="40"/>
      <c r="H104" s="40"/>
    </row>
    <row r="105" spans="1:8">
      <c r="A105" s="147"/>
      <c r="C105" s="40"/>
      <c r="D105" s="40"/>
      <c r="E105" s="40"/>
      <c r="F105" s="40"/>
      <c r="G105" s="40"/>
      <c r="H105" s="40"/>
    </row>
    <row r="106" spans="1:8">
      <c r="A106" s="147"/>
      <c r="C106" s="40"/>
      <c r="D106" s="40"/>
      <c r="E106" s="40"/>
      <c r="F106" s="40"/>
      <c r="G106" s="40"/>
      <c r="H106" s="40"/>
    </row>
    <row r="107" spans="1:8" ht="15.75">
      <c r="A107" s="148"/>
      <c r="C107" s="40"/>
      <c r="D107" s="40"/>
      <c r="E107" s="40"/>
      <c r="F107" s="40"/>
      <c r="G107" s="40"/>
      <c r="H107" s="40"/>
    </row>
    <row r="108" spans="1:8" ht="15.75">
      <c r="A108" s="148"/>
      <c r="C108" s="40"/>
      <c r="D108" s="40"/>
      <c r="E108" s="40"/>
      <c r="F108" s="40"/>
      <c r="G108" s="40"/>
      <c r="H108" s="40"/>
    </row>
    <row r="109" spans="1:8" ht="15.75">
      <c r="A109" s="148"/>
      <c r="C109" s="40"/>
      <c r="D109" s="40"/>
      <c r="E109" s="40"/>
      <c r="F109" s="40"/>
      <c r="G109" s="40"/>
      <c r="H109" s="40"/>
    </row>
    <row r="110" spans="1:8" ht="15.75">
      <c r="A110" s="148"/>
      <c r="C110" s="40"/>
      <c r="D110" s="40"/>
      <c r="E110" s="40"/>
      <c r="F110" s="40"/>
      <c r="G110" s="40"/>
      <c r="H110" s="40"/>
    </row>
    <row r="111" spans="1:8" ht="15.75">
      <c r="A111" s="148"/>
      <c r="C111" s="40"/>
      <c r="D111" s="40"/>
      <c r="E111" s="40"/>
      <c r="F111" s="40"/>
      <c r="G111" s="40"/>
      <c r="H111" s="40"/>
    </row>
    <row r="112" spans="1:8" ht="15.75">
      <c r="A112" s="148"/>
      <c r="C112" s="40"/>
      <c r="D112" s="40"/>
      <c r="E112" s="40"/>
      <c r="F112" s="40"/>
      <c r="G112" s="40"/>
      <c r="H112" s="40"/>
    </row>
    <row r="113" spans="1:8" ht="15.75">
      <c r="A113" s="148"/>
      <c r="C113" s="40"/>
      <c r="D113" s="40"/>
      <c r="E113" s="40"/>
      <c r="F113" s="40"/>
      <c r="G113" s="40"/>
      <c r="H113" s="40"/>
    </row>
    <row r="114" spans="1:8" ht="15.75">
      <c r="A114" s="148"/>
      <c r="C114" s="40"/>
      <c r="D114" s="40"/>
      <c r="E114" s="40"/>
      <c r="F114" s="40"/>
      <c r="G114" s="40"/>
      <c r="H114" s="40"/>
    </row>
    <row r="115" spans="1:8" ht="15.75">
      <c r="A115" s="148"/>
      <c r="C115" s="40"/>
      <c r="D115" s="40"/>
      <c r="E115" s="40"/>
      <c r="F115" s="40"/>
      <c r="G115" s="40"/>
      <c r="H115" s="40"/>
    </row>
    <row r="116" spans="1:8" ht="15.75">
      <c r="A116" s="148"/>
      <c r="C116" s="40"/>
      <c r="D116" s="40"/>
      <c r="E116" s="40"/>
      <c r="F116" s="40"/>
      <c r="G116" s="40"/>
      <c r="H116" s="40"/>
    </row>
    <row r="117" spans="1:8" ht="15.75">
      <c r="A117" s="148"/>
      <c r="C117" s="40"/>
      <c r="D117" s="40"/>
      <c r="E117" s="40"/>
      <c r="F117" s="40"/>
      <c r="G117" s="40"/>
      <c r="H117" s="40"/>
    </row>
    <row r="118" spans="1:8" ht="15.75">
      <c r="A118" s="148"/>
      <c r="C118" s="40"/>
      <c r="D118" s="40"/>
      <c r="E118" s="40"/>
      <c r="F118" s="40"/>
      <c r="G118" s="40"/>
      <c r="H118" s="40"/>
    </row>
    <row r="119" spans="1:8" ht="15.75">
      <c r="A119" s="148"/>
      <c r="C119" s="40"/>
      <c r="D119" s="40"/>
      <c r="E119" s="40"/>
      <c r="F119" s="40"/>
      <c r="G119" s="40"/>
      <c r="H119" s="40"/>
    </row>
    <row r="120" spans="1:8" ht="15.75">
      <c r="A120" s="148"/>
    </row>
    <row r="121" spans="1:8" ht="15.75">
      <c r="A121" s="148"/>
    </row>
    <row r="122" spans="1:8" ht="15.75">
      <c r="A122" s="148"/>
    </row>
    <row r="123" spans="1:8" ht="15.75">
      <c r="A123" s="148"/>
    </row>
    <row r="124" spans="1:8" ht="15.75">
      <c r="A124" s="148"/>
    </row>
    <row r="125" spans="1:8" ht="15.75">
      <c r="A125" s="148"/>
    </row>
    <row r="126" spans="1:8" ht="15.75">
      <c r="A126" s="148"/>
    </row>
    <row r="127" spans="1:8" ht="15.75">
      <c r="A127" s="148"/>
    </row>
    <row r="128" spans="1:8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>
      <selection activeCell="A9" sqref="A9"/>
    </sheetView>
  </sheetViews>
  <sheetFormatPr defaultRowHeight="15"/>
  <cols>
    <col min="1" max="1" width="118.42578125" style="20" customWidth="1"/>
    <col min="2" max="2" width="21.85546875" style="403" customWidth="1"/>
    <col min="3" max="3" width="23.7109375" style="403" customWidth="1"/>
    <col min="4" max="4" width="22.28515625" style="403" customWidth="1"/>
    <col min="5" max="5" width="22" style="403" customWidth="1"/>
    <col min="6" max="6" width="20.140625" style="403" customWidth="1"/>
    <col min="7" max="7" width="23.5703125" style="403" customWidth="1"/>
    <col min="8" max="8" width="22.42578125" style="403" customWidth="1"/>
    <col min="9" max="9" width="21.7109375" style="403" customWidth="1"/>
    <col min="10" max="10" width="20.140625" style="403" customWidth="1"/>
    <col min="11" max="11" width="23.7109375" style="403" customWidth="1"/>
    <col min="12" max="12" width="22.28515625" style="403" customWidth="1"/>
    <col min="13" max="13" width="21.7109375" style="403" customWidth="1"/>
    <col min="14" max="14" width="4.5703125" style="149" customWidth="1"/>
    <col min="15" max="256" width="9.140625" style="403"/>
    <col min="257" max="257" width="118.42578125" style="403" customWidth="1"/>
    <col min="258" max="258" width="21.85546875" style="403" customWidth="1"/>
    <col min="259" max="259" width="23.7109375" style="403" customWidth="1"/>
    <col min="260" max="260" width="22.28515625" style="403" customWidth="1"/>
    <col min="261" max="261" width="22" style="403" customWidth="1"/>
    <col min="262" max="262" width="20.140625" style="403" customWidth="1"/>
    <col min="263" max="263" width="23.5703125" style="403" customWidth="1"/>
    <col min="264" max="264" width="22.42578125" style="403" customWidth="1"/>
    <col min="265" max="265" width="21.7109375" style="403" customWidth="1"/>
    <col min="266" max="266" width="20.140625" style="403" customWidth="1"/>
    <col min="267" max="267" width="23.7109375" style="403" customWidth="1"/>
    <col min="268" max="268" width="22.28515625" style="403" customWidth="1"/>
    <col min="269" max="269" width="21.7109375" style="403" customWidth="1"/>
    <col min="270" max="270" width="4.5703125" style="403" customWidth="1"/>
    <col min="271" max="512" width="9.140625" style="403"/>
    <col min="513" max="513" width="118.42578125" style="403" customWidth="1"/>
    <col min="514" max="514" width="21.85546875" style="403" customWidth="1"/>
    <col min="515" max="515" width="23.7109375" style="403" customWidth="1"/>
    <col min="516" max="516" width="22.28515625" style="403" customWidth="1"/>
    <col min="517" max="517" width="22" style="403" customWidth="1"/>
    <col min="518" max="518" width="20.140625" style="403" customWidth="1"/>
    <col min="519" max="519" width="23.5703125" style="403" customWidth="1"/>
    <col min="520" max="520" width="22.42578125" style="403" customWidth="1"/>
    <col min="521" max="521" width="21.7109375" style="403" customWidth="1"/>
    <col min="522" max="522" width="20.140625" style="403" customWidth="1"/>
    <col min="523" max="523" width="23.7109375" style="403" customWidth="1"/>
    <col min="524" max="524" width="22.28515625" style="403" customWidth="1"/>
    <col min="525" max="525" width="21.7109375" style="403" customWidth="1"/>
    <col min="526" max="526" width="4.5703125" style="403" customWidth="1"/>
    <col min="527" max="768" width="9.140625" style="403"/>
    <col min="769" max="769" width="118.42578125" style="403" customWidth="1"/>
    <col min="770" max="770" width="21.85546875" style="403" customWidth="1"/>
    <col min="771" max="771" width="23.7109375" style="403" customWidth="1"/>
    <col min="772" max="772" width="22.28515625" style="403" customWidth="1"/>
    <col min="773" max="773" width="22" style="403" customWidth="1"/>
    <col min="774" max="774" width="20.140625" style="403" customWidth="1"/>
    <col min="775" max="775" width="23.5703125" style="403" customWidth="1"/>
    <col min="776" max="776" width="22.42578125" style="403" customWidth="1"/>
    <col min="777" max="777" width="21.7109375" style="403" customWidth="1"/>
    <col min="778" max="778" width="20.140625" style="403" customWidth="1"/>
    <col min="779" max="779" width="23.7109375" style="403" customWidth="1"/>
    <col min="780" max="780" width="22.28515625" style="403" customWidth="1"/>
    <col min="781" max="781" width="21.7109375" style="403" customWidth="1"/>
    <col min="782" max="782" width="4.5703125" style="403" customWidth="1"/>
    <col min="783" max="1024" width="9.140625" style="403"/>
    <col min="1025" max="1025" width="118.42578125" style="403" customWidth="1"/>
    <col min="1026" max="1026" width="21.85546875" style="403" customWidth="1"/>
    <col min="1027" max="1027" width="23.7109375" style="403" customWidth="1"/>
    <col min="1028" max="1028" width="22.28515625" style="403" customWidth="1"/>
    <col min="1029" max="1029" width="22" style="403" customWidth="1"/>
    <col min="1030" max="1030" width="20.140625" style="403" customWidth="1"/>
    <col min="1031" max="1031" width="23.5703125" style="403" customWidth="1"/>
    <col min="1032" max="1032" width="22.42578125" style="403" customWidth="1"/>
    <col min="1033" max="1033" width="21.7109375" style="403" customWidth="1"/>
    <col min="1034" max="1034" width="20.140625" style="403" customWidth="1"/>
    <col min="1035" max="1035" width="23.7109375" style="403" customWidth="1"/>
    <col min="1036" max="1036" width="22.28515625" style="403" customWidth="1"/>
    <col min="1037" max="1037" width="21.7109375" style="403" customWidth="1"/>
    <col min="1038" max="1038" width="4.5703125" style="403" customWidth="1"/>
    <col min="1039" max="1280" width="9.140625" style="403"/>
    <col min="1281" max="1281" width="118.42578125" style="403" customWidth="1"/>
    <col min="1282" max="1282" width="21.85546875" style="403" customWidth="1"/>
    <col min="1283" max="1283" width="23.7109375" style="403" customWidth="1"/>
    <col min="1284" max="1284" width="22.28515625" style="403" customWidth="1"/>
    <col min="1285" max="1285" width="22" style="403" customWidth="1"/>
    <col min="1286" max="1286" width="20.140625" style="403" customWidth="1"/>
    <col min="1287" max="1287" width="23.5703125" style="403" customWidth="1"/>
    <col min="1288" max="1288" width="22.42578125" style="403" customWidth="1"/>
    <col min="1289" max="1289" width="21.7109375" style="403" customWidth="1"/>
    <col min="1290" max="1290" width="20.140625" style="403" customWidth="1"/>
    <col min="1291" max="1291" width="23.7109375" style="403" customWidth="1"/>
    <col min="1292" max="1292" width="22.28515625" style="403" customWidth="1"/>
    <col min="1293" max="1293" width="21.7109375" style="403" customWidth="1"/>
    <col min="1294" max="1294" width="4.5703125" style="403" customWidth="1"/>
    <col min="1295" max="1536" width="9.140625" style="403"/>
    <col min="1537" max="1537" width="118.42578125" style="403" customWidth="1"/>
    <col min="1538" max="1538" width="21.85546875" style="403" customWidth="1"/>
    <col min="1539" max="1539" width="23.7109375" style="403" customWidth="1"/>
    <col min="1540" max="1540" width="22.28515625" style="403" customWidth="1"/>
    <col min="1541" max="1541" width="22" style="403" customWidth="1"/>
    <col min="1542" max="1542" width="20.140625" style="403" customWidth="1"/>
    <col min="1543" max="1543" width="23.5703125" style="403" customWidth="1"/>
    <col min="1544" max="1544" width="22.42578125" style="403" customWidth="1"/>
    <col min="1545" max="1545" width="21.7109375" style="403" customWidth="1"/>
    <col min="1546" max="1546" width="20.140625" style="403" customWidth="1"/>
    <col min="1547" max="1547" width="23.7109375" style="403" customWidth="1"/>
    <col min="1548" max="1548" width="22.28515625" style="403" customWidth="1"/>
    <col min="1549" max="1549" width="21.7109375" style="403" customWidth="1"/>
    <col min="1550" max="1550" width="4.5703125" style="403" customWidth="1"/>
    <col min="1551" max="1792" width="9.140625" style="403"/>
    <col min="1793" max="1793" width="118.42578125" style="403" customWidth="1"/>
    <col min="1794" max="1794" width="21.85546875" style="403" customWidth="1"/>
    <col min="1795" max="1795" width="23.7109375" style="403" customWidth="1"/>
    <col min="1796" max="1796" width="22.28515625" style="403" customWidth="1"/>
    <col min="1797" max="1797" width="22" style="403" customWidth="1"/>
    <col min="1798" max="1798" width="20.140625" style="403" customWidth="1"/>
    <col min="1799" max="1799" width="23.5703125" style="403" customWidth="1"/>
    <col min="1800" max="1800" width="22.42578125" style="403" customWidth="1"/>
    <col min="1801" max="1801" width="21.7109375" style="403" customWidth="1"/>
    <col min="1802" max="1802" width="20.140625" style="403" customWidth="1"/>
    <col min="1803" max="1803" width="23.7109375" style="403" customWidth="1"/>
    <col min="1804" max="1804" width="22.28515625" style="403" customWidth="1"/>
    <col min="1805" max="1805" width="21.7109375" style="403" customWidth="1"/>
    <col min="1806" max="1806" width="4.5703125" style="403" customWidth="1"/>
    <col min="1807" max="2048" width="9.140625" style="403"/>
    <col min="2049" max="2049" width="118.42578125" style="403" customWidth="1"/>
    <col min="2050" max="2050" width="21.85546875" style="403" customWidth="1"/>
    <col min="2051" max="2051" width="23.7109375" style="403" customWidth="1"/>
    <col min="2052" max="2052" width="22.28515625" style="403" customWidth="1"/>
    <col min="2053" max="2053" width="22" style="403" customWidth="1"/>
    <col min="2054" max="2054" width="20.140625" style="403" customWidth="1"/>
    <col min="2055" max="2055" width="23.5703125" style="403" customWidth="1"/>
    <col min="2056" max="2056" width="22.42578125" style="403" customWidth="1"/>
    <col min="2057" max="2057" width="21.7109375" style="403" customWidth="1"/>
    <col min="2058" max="2058" width="20.140625" style="403" customWidth="1"/>
    <col min="2059" max="2059" width="23.7109375" style="403" customWidth="1"/>
    <col min="2060" max="2060" width="22.28515625" style="403" customWidth="1"/>
    <col min="2061" max="2061" width="21.7109375" style="403" customWidth="1"/>
    <col min="2062" max="2062" width="4.5703125" style="403" customWidth="1"/>
    <col min="2063" max="2304" width="9.140625" style="403"/>
    <col min="2305" max="2305" width="118.42578125" style="403" customWidth="1"/>
    <col min="2306" max="2306" width="21.85546875" style="403" customWidth="1"/>
    <col min="2307" max="2307" width="23.7109375" style="403" customWidth="1"/>
    <col min="2308" max="2308" width="22.28515625" style="403" customWidth="1"/>
    <col min="2309" max="2309" width="22" style="403" customWidth="1"/>
    <col min="2310" max="2310" width="20.140625" style="403" customWidth="1"/>
    <col min="2311" max="2311" width="23.5703125" style="403" customWidth="1"/>
    <col min="2312" max="2312" width="22.42578125" style="403" customWidth="1"/>
    <col min="2313" max="2313" width="21.7109375" style="403" customWidth="1"/>
    <col min="2314" max="2314" width="20.140625" style="403" customWidth="1"/>
    <col min="2315" max="2315" width="23.7109375" style="403" customWidth="1"/>
    <col min="2316" max="2316" width="22.28515625" style="403" customWidth="1"/>
    <col min="2317" max="2317" width="21.7109375" style="403" customWidth="1"/>
    <col min="2318" max="2318" width="4.5703125" style="403" customWidth="1"/>
    <col min="2319" max="2560" width="9.140625" style="403"/>
    <col min="2561" max="2561" width="118.42578125" style="403" customWidth="1"/>
    <col min="2562" max="2562" width="21.85546875" style="403" customWidth="1"/>
    <col min="2563" max="2563" width="23.7109375" style="403" customWidth="1"/>
    <col min="2564" max="2564" width="22.28515625" style="403" customWidth="1"/>
    <col min="2565" max="2565" width="22" style="403" customWidth="1"/>
    <col min="2566" max="2566" width="20.140625" style="403" customWidth="1"/>
    <col min="2567" max="2567" width="23.5703125" style="403" customWidth="1"/>
    <col min="2568" max="2568" width="22.42578125" style="403" customWidth="1"/>
    <col min="2569" max="2569" width="21.7109375" style="403" customWidth="1"/>
    <col min="2570" max="2570" width="20.140625" style="403" customWidth="1"/>
    <col min="2571" max="2571" width="23.7109375" style="403" customWidth="1"/>
    <col min="2572" max="2572" width="22.28515625" style="403" customWidth="1"/>
    <col min="2573" max="2573" width="21.7109375" style="403" customWidth="1"/>
    <col min="2574" max="2574" width="4.5703125" style="403" customWidth="1"/>
    <col min="2575" max="2816" width="9.140625" style="403"/>
    <col min="2817" max="2817" width="118.42578125" style="403" customWidth="1"/>
    <col min="2818" max="2818" width="21.85546875" style="403" customWidth="1"/>
    <col min="2819" max="2819" width="23.7109375" style="403" customWidth="1"/>
    <col min="2820" max="2820" width="22.28515625" style="403" customWidth="1"/>
    <col min="2821" max="2821" width="22" style="403" customWidth="1"/>
    <col min="2822" max="2822" width="20.140625" style="403" customWidth="1"/>
    <col min="2823" max="2823" width="23.5703125" style="403" customWidth="1"/>
    <col min="2824" max="2824" width="22.42578125" style="403" customWidth="1"/>
    <col min="2825" max="2825" width="21.7109375" style="403" customWidth="1"/>
    <col min="2826" max="2826" width="20.140625" style="403" customWidth="1"/>
    <col min="2827" max="2827" width="23.7109375" style="403" customWidth="1"/>
    <col min="2828" max="2828" width="22.28515625" style="403" customWidth="1"/>
    <col min="2829" max="2829" width="21.7109375" style="403" customWidth="1"/>
    <col min="2830" max="2830" width="4.5703125" style="403" customWidth="1"/>
    <col min="2831" max="3072" width="9.140625" style="403"/>
    <col min="3073" max="3073" width="118.42578125" style="403" customWidth="1"/>
    <col min="3074" max="3074" width="21.85546875" style="403" customWidth="1"/>
    <col min="3075" max="3075" width="23.7109375" style="403" customWidth="1"/>
    <col min="3076" max="3076" width="22.28515625" style="403" customWidth="1"/>
    <col min="3077" max="3077" width="22" style="403" customWidth="1"/>
    <col min="3078" max="3078" width="20.140625" style="403" customWidth="1"/>
    <col min="3079" max="3079" width="23.5703125" style="403" customWidth="1"/>
    <col min="3080" max="3080" width="22.42578125" style="403" customWidth="1"/>
    <col min="3081" max="3081" width="21.7109375" style="403" customWidth="1"/>
    <col min="3082" max="3082" width="20.140625" style="403" customWidth="1"/>
    <col min="3083" max="3083" width="23.7109375" style="403" customWidth="1"/>
    <col min="3084" max="3084" width="22.28515625" style="403" customWidth="1"/>
    <col min="3085" max="3085" width="21.7109375" style="403" customWidth="1"/>
    <col min="3086" max="3086" width="4.5703125" style="403" customWidth="1"/>
    <col min="3087" max="3328" width="9.140625" style="403"/>
    <col min="3329" max="3329" width="118.42578125" style="403" customWidth="1"/>
    <col min="3330" max="3330" width="21.85546875" style="403" customWidth="1"/>
    <col min="3331" max="3331" width="23.7109375" style="403" customWidth="1"/>
    <col min="3332" max="3332" width="22.28515625" style="403" customWidth="1"/>
    <col min="3333" max="3333" width="22" style="403" customWidth="1"/>
    <col min="3334" max="3334" width="20.140625" style="403" customWidth="1"/>
    <col min="3335" max="3335" width="23.5703125" style="403" customWidth="1"/>
    <col min="3336" max="3336" width="22.42578125" style="403" customWidth="1"/>
    <col min="3337" max="3337" width="21.7109375" style="403" customWidth="1"/>
    <col min="3338" max="3338" width="20.140625" style="403" customWidth="1"/>
    <col min="3339" max="3339" width="23.7109375" style="403" customWidth="1"/>
    <col min="3340" max="3340" width="22.28515625" style="403" customWidth="1"/>
    <col min="3341" max="3341" width="21.7109375" style="403" customWidth="1"/>
    <col min="3342" max="3342" width="4.5703125" style="403" customWidth="1"/>
    <col min="3343" max="3584" width="9.140625" style="403"/>
    <col min="3585" max="3585" width="118.42578125" style="403" customWidth="1"/>
    <col min="3586" max="3586" width="21.85546875" style="403" customWidth="1"/>
    <col min="3587" max="3587" width="23.7109375" style="403" customWidth="1"/>
    <col min="3588" max="3588" width="22.28515625" style="403" customWidth="1"/>
    <col min="3589" max="3589" width="22" style="403" customWidth="1"/>
    <col min="3590" max="3590" width="20.140625" style="403" customWidth="1"/>
    <col min="3591" max="3591" width="23.5703125" style="403" customWidth="1"/>
    <col min="3592" max="3592" width="22.42578125" style="403" customWidth="1"/>
    <col min="3593" max="3593" width="21.7109375" style="403" customWidth="1"/>
    <col min="3594" max="3594" width="20.140625" style="403" customWidth="1"/>
    <col min="3595" max="3595" width="23.7109375" style="403" customWidth="1"/>
    <col min="3596" max="3596" width="22.28515625" style="403" customWidth="1"/>
    <col min="3597" max="3597" width="21.7109375" style="403" customWidth="1"/>
    <col min="3598" max="3598" width="4.5703125" style="403" customWidth="1"/>
    <col min="3599" max="3840" width="9.140625" style="403"/>
    <col min="3841" max="3841" width="118.42578125" style="403" customWidth="1"/>
    <col min="3842" max="3842" width="21.85546875" style="403" customWidth="1"/>
    <col min="3843" max="3843" width="23.7109375" style="403" customWidth="1"/>
    <col min="3844" max="3844" width="22.28515625" style="403" customWidth="1"/>
    <col min="3845" max="3845" width="22" style="403" customWidth="1"/>
    <col min="3846" max="3846" width="20.140625" style="403" customWidth="1"/>
    <col min="3847" max="3847" width="23.5703125" style="403" customWidth="1"/>
    <col min="3848" max="3848" width="22.42578125" style="403" customWidth="1"/>
    <col min="3849" max="3849" width="21.7109375" style="403" customWidth="1"/>
    <col min="3850" max="3850" width="20.140625" style="403" customWidth="1"/>
    <col min="3851" max="3851" width="23.7109375" style="403" customWidth="1"/>
    <col min="3852" max="3852" width="22.28515625" style="403" customWidth="1"/>
    <col min="3853" max="3853" width="21.7109375" style="403" customWidth="1"/>
    <col min="3854" max="3854" width="4.5703125" style="403" customWidth="1"/>
    <col min="3855" max="4096" width="9.140625" style="403"/>
    <col min="4097" max="4097" width="118.42578125" style="403" customWidth="1"/>
    <col min="4098" max="4098" width="21.85546875" style="403" customWidth="1"/>
    <col min="4099" max="4099" width="23.7109375" style="403" customWidth="1"/>
    <col min="4100" max="4100" width="22.28515625" style="403" customWidth="1"/>
    <col min="4101" max="4101" width="22" style="403" customWidth="1"/>
    <col min="4102" max="4102" width="20.140625" style="403" customWidth="1"/>
    <col min="4103" max="4103" width="23.5703125" style="403" customWidth="1"/>
    <col min="4104" max="4104" width="22.42578125" style="403" customWidth="1"/>
    <col min="4105" max="4105" width="21.7109375" style="403" customWidth="1"/>
    <col min="4106" max="4106" width="20.140625" style="403" customWidth="1"/>
    <col min="4107" max="4107" width="23.7109375" style="403" customWidth="1"/>
    <col min="4108" max="4108" width="22.28515625" style="403" customWidth="1"/>
    <col min="4109" max="4109" width="21.7109375" style="403" customWidth="1"/>
    <col min="4110" max="4110" width="4.5703125" style="403" customWidth="1"/>
    <col min="4111" max="4352" width="9.140625" style="403"/>
    <col min="4353" max="4353" width="118.42578125" style="403" customWidth="1"/>
    <col min="4354" max="4354" width="21.85546875" style="403" customWidth="1"/>
    <col min="4355" max="4355" width="23.7109375" style="403" customWidth="1"/>
    <col min="4356" max="4356" width="22.28515625" style="403" customWidth="1"/>
    <col min="4357" max="4357" width="22" style="403" customWidth="1"/>
    <col min="4358" max="4358" width="20.140625" style="403" customWidth="1"/>
    <col min="4359" max="4359" width="23.5703125" style="403" customWidth="1"/>
    <col min="4360" max="4360" width="22.42578125" style="403" customWidth="1"/>
    <col min="4361" max="4361" width="21.7109375" style="403" customWidth="1"/>
    <col min="4362" max="4362" width="20.140625" style="403" customWidth="1"/>
    <col min="4363" max="4363" width="23.7109375" style="403" customWidth="1"/>
    <col min="4364" max="4364" width="22.28515625" style="403" customWidth="1"/>
    <col min="4365" max="4365" width="21.7109375" style="403" customWidth="1"/>
    <col min="4366" max="4366" width="4.5703125" style="403" customWidth="1"/>
    <col min="4367" max="4608" width="9.140625" style="403"/>
    <col min="4609" max="4609" width="118.42578125" style="403" customWidth="1"/>
    <col min="4610" max="4610" width="21.85546875" style="403" customWidth="1"/>
    <col min="4611" max="4611" width="23.7109375" style="403" customWidth="1"/>
    <col min="4612" max="4612" width="22.28515625" style="403" customWidth="1"/>
    <col min="4613" max="4613" width="22" style="403" customWidth="1"/>
    <col min="4614" max="4614" width="20.140625" style="403" customWidth="1"/>
    <col min="4615" max="4615" width="23.5703125" style="403" customWidth="1"/>
    <col min="4616" max="4616" width="22.42578125" style="403" customWidth="1"/>
    <col min="4617" max="4617" width="21.7109375" style="403" customWidth="1"/>
    <col min="4618" max="4618" width="20.140625" style="403" customWidth="1"/>
    <col min="4619" max="4619" width="23.7109375" style="403" customWidth="1"/>
    <col min="4620" max="4620" width="22.28515625" style="403" customWidth="1"/>
    <col min="4621" max="4621" width="21.7109375" style="403" customWidth="1"/>
    <col min="4622" max="4622" width="4.5703125" style="403" customWidth="1"/>
    <col min="4623" max="4864" width="9.140625" style="403"/>
    <col min="4865" max="4865" width="118.42578125" style="403" customWidth="1"/>
    <col min="4866" max="4866" width="21.85546875" style="403" customWidth="1"/>
    <col min="4867" max="4867" width="23.7109375" style="403" customWidth="1"/>
    <col min="4868" max="4868" width="22.28515625" style="403" customWidth="1"/>
    <col min="4869" max="4869" width="22" style="403" customWidth="1"/>
    <col min="4870" max="4870" width="20.140625" style="403" customWidth="1"/>
    <col min="4871" max="4871" width="23.5703125" style="403" customWidth="1"/>
    <col min="4872" max="4872" width="22.42578125" style="403" customWidth="1"/>
    <col min="4873" max="4873" width="21.7109375" style="403" customWidth="1"/>
    <col min="4874" max="4874" width="20.140625" style="403" customWidth="1"/>
    <col min="4875" max="4875" width="23.7109375" style="403" customWidth="1"/>
    <col min="4876" max="4876" width="22.28515625" style="403" customWidth="1"/>
    <col min="4877" max="4877" width="21.7109375" style="403" customWidth="1"/>
    <col min="4878" max="4878" width="4.5703125" style="403" customWidth="1"/>
    <col min="4879" max="5120" width="9.140625" style="403"/>
    <col min="5121" max="5121" width="118.42578125" style="403" customWidth="1"/>
    <col min="5122" max="5122" width="21.85546875" style="403" customWidth="1"/>
    <col min="5123" max="5123" width="23.7109375" style="403" customWidth="1"/>
    <col min="5124" max="5124" width="22.28515625" style="403" customWidth="1"/>
    <col min="5125" max="5125" width="22" style="403" customWidth="1"/>
    <col min="5126" max="5126" width="20.140625" style="403" customWidth="1"/>
    <col min="5127" max="5127" width="23.5703125" style="403" customWidth="1"/>
    <col min="5128" max="5128" width="22.42578125" style="403" customWidth="1"/>
    <col min="5129" max="5129" width="21.7109375" style="403" customWidth="1"/>
    <col min="5130" max="5130" width="20.140625" style="403" customWidth="1"/>
    <col min="5131" max="5131" width="23.7109375" style="403" customWidth="1"/>
    <col min="5132" max="5132" width="22.28515625" style="403" customWidth="1"/>
    <col min="5133" max="5133" width="21.7109375" style="403" customWidth="1"/>
    <col min="5134" max="5134" width="4.5703125" style="403" customWidth="1"/>
    <col min="5135" max="5376" width="9.140625" style="403"/>
    <col min="5377" max="5377" width="118.42578125" style="403" customWidth="1"/>
    <col min="5378" max="5378" width="21.85546875" style="403" customWidth="1"/>
    <col min="5379" max="5379" width="23.7109375" style="403" customWidth="1"/>
    <col min="5380" max="5380" width="22.28515625" style="403" customWidth="1"/>
    <col min="5381" max="5381" width="22" style="403" customWidth="1"/>
    <col min="5382" max="5382" width="20.140625" style="403" customWidth="1"/>
    <col min="5383" max="5383" width="23.5703125" style="403" customWidth="1"/>
    <col min="5384" max="5384" width="22.42578125" style="403" customWidth="1"/>
    <col min="5385" max="5385" width="21.7109375" style="403" customWidth="1"/>
    <col min="5386" max="5386" width="20.140625" style="403" customWidth="1"/>
    <col min="5387" max="5387" width="23.7109375" style="403" customWidth="1"/>
    <col min="5388" max="5388" width="22.28515625" style="403" customWidth="1"/>
    <col min="5389" max="5389" width="21.7109375" style="403" customWidth="1"/>
    <col min="5390" max="5390" width="4.5703125" style="403" customWidth="1"/>
    <col min="5391" max="5632" width="9.140625" style="403"/>
    <col min="5633" max="5633" width="118.42578125" style="403" customWidth="1"/>
    <col min="5634" max="5634" width="21.85546875" style="403" customWidth="1"/>
    <col min="5635" max="5635" width="23.7109375" style="403" customWidth="1"/>
    <col min="5636" max="5636" width="22.28515625" style="403" customWidth="1"/>
    <col min="5637" max="5637" width="22" style="403" customWidth="1"/>
    <col min="5638" max="5638" width="20.140625" style="403" customWidth="1"/>
    <col min="5639" max="5639" width="23.5703125" style="403" customWidth="1"/>
    <col min="5640" max="5640" width="22.42578125" style="403" customWidth="1"/>
    <col min="5641" max="5641" width="21.7109375" style="403" customWidth="1"/>
    <col min="5642" max="5642" width="20.140625" style="403" customWidth="1"/>
    <col min="5643" max="5643" width="23.7109375" style="403" customWidth="1"/>
    <col min="5644" max="5644" width="22.28515625" style="403" customWidth="1"/>
    <col min="5645" max="5645" width="21.7109375" style="403" customWidth="1"/>
    <col min="5646" max="5646" width="4.5703125" style="403" customWidth="1"/>
    <col min="5647" max="5888" width="9.140625" style="403"/>
    <col min="5889" max="5889" width="118.42578125" style="403" customWidth="1"/>
    <col min="5890" max="5890" width="21.85546875" style="403" customWidth="1"/>
    <col min="5891" max="5891" width="23.7109375" style="403" customWidth="1"/>
    <col min="5892" max="5892" width="22.28515625" style="403" customWidth="1"/>
    <col min="5893" max="5893" width="22" style="403" customWidth="1"/>
    <col min="5894" max="5894" width="20.140625" style="403" customWidth="1"/>
    <col min="5895" max="5895" width="23.5703125" style="403" customWidth="1"/>
    <col min="5896" max="5896" width="22.42578125" style="403" customWidth="1"/>
    <col min="5897" max="5897" width="21.7109375" style="403" customWidth="1"/>
    <col min="5898" max="5898" width="20.140625" style="403" customWidth="1"/>
    <col min="5899" max="5899" width="23.7109375" style="403" customWidth="1"/>
    <col min="5900" max="5900" width="22.28515625" style="403" customWidth="1"/>
    <col min="5901" max="5901" width="21.7109375" style="403" customWidth="1"/>
    <col min="5902" max="5902" width="4.5703125" style="403" customWidth="1"/>
    <col min="5903" max="6144" width="9.140625" style="403"/>
    <col min="6145" max="6145" width="118.42578125" style="403" customWidth="1"/>
    <col min="6146" max="6146" width="21.85546875" style="403" customWidth="1"/>
    <col min="6147" max="6147" width="23.7109375" style="403" customWidth="1"/>
    <col min="6148" max="6148" width="22.28515625" style="403" customWidth="1"/>
    <col min="6149" max="6149" width="22" style="403" customWidth="1"/>
    <col min="6150" max="6150" width="20.140625" style="403" customWidth="1"/>
    <col min="6151" max="6151" width="23.5703125" style="403" customWidth="1"/>
    <col min="6152" max="6152" width="22.42578125" style="403" customWidth="1"/>
    <col min="6153" max="6153" width="21.7109375" style="403" customWidth="1"/>
    <col min="6154" max="6154" width="20.140625" style="403" customWidth="1"/>
    <col min="6155" max="6155" width="23.7109375" style="403" customWidth="1"/>
    <col min="6156" max="6156" width="22.28515625" style="403" customWidth="1"/>
    <col min="6157" max="6157" width="21.7109375" style="403" customWidth="1"/>
    <col min="6158" max="6158" width="4.5703125" style="403" customWidth="1"/>
    <col min="6159" max="6400" width="9.140625" style="403"/>
    <col min="6401" max="6401" width="118.42578125" style="403" customWidth="1"/>
    <col min="6402" max="6402" width="21.85546875" style="403" customWidth="1"/>
    <col min="6403" max="6403" width="23.7109375" style="403" customWidth="1"/>
    <col min="6404" max="6404" width="22.28515625" style="403" customWidth="1"/>
    <col min="6405" max="6405" width="22" style="403" customWidth="1"/>
    <col min="6406" max="6406" width="20.140625" style="403" customWidth="1"/>
    <col min="6407" max="6407" width="23.5703125" style="403" customWidth="1"/>
    <col min="6408" max="6408" width="22.42578125" style="403" customWidth="1"/>
    <col min="6409" max="6409" width="21.7109375" style="403" customWidth="1"/>
    <col min="6410" max="6410" width="20.140625" style="403" customWidth="1"/>
    <col min="6411" max="6411" width="23.7109375" style="403" customWidth="1"/>
    <col min="6412" max="6412" width="22.28515625" style="403" customWidth="1"/>
    <col min="6413" max="6413" width="21.7109375" style="403" customWidth="1"/>
    <col min="6414" max="6414" width="4.5703125" style="403" customWidth="1"/>
    <col min="6415" max="6656" width="9.140625" style="403"/>
    <col min="6657" max="6657" width="118.42578125" style="403" customWidth="1"/>
    <col min="6658" max="6658" width="21.85546875" style="403" customWidth="1"/>
    <col min="6659" max="6659" width="23.7109375" style="403" customWidth="1"/>
    <col min="6660" max="6660" width="22.28515625" style="403" customWidth="1"/>
    <col min="6661" max="6661" width="22" style="403" customWidth="1"/>
    <col min="6662" max="6662" width="20.140625" style="403" customWidth="1"/>
    <col min="6663" max="6663" width="23.5703125" style="403" customWidth="1"/>
    <col min="6664" max="6664" width="22.42578125" style="403" customWidth="1"/>
    <col min="6665" max="6665" width="21.7109375" style="403" customWidth="1"/>
    <col min="6666" max="6666" width="20.140625" style="403" customWidth="1"/>
    <col min="6667" max="6667" width="23.7109375" style="403" customWidth="1"/>
    <col min="6668" max="6668" width="22.28515625" style="403" customWidth="1"/>
    <col min="6669" max="6669" width="21.7109375" style="403" customWidth="1"/>
    <col min="6670" max="6670" width="4.5703125" style="403" customWidth="1"/>
    <col min="6671" max="6912" width="9.140625" style="403"/>
    <col min="6913" max="6913" width="118.42578125" style="403" customWidth="1"/>
    <col min="6914" max="6914" width="21.85546875" style="403" customWidth="1"/>
    <col min="6915" max="6915" width="23.7109375" style="403" customWidth="1"/>
    <col min="6916" max="6916" width="22.28515625" style="403" customWidth="1"/>
    <col min="6917" max="6917" width="22" style="403" customWidth="1"/>
    <col min="6918" max="6918" width="20.140625" style="403" customWidth="1"/>
    <col min="6919" max="6919" width="23.5703125" style="403" customWidth="1"/>
    <col min="6920" max="6920" width="22.42578125" style="403" customWidth="1"/>
    <col min="6921" max="6921" width="21.7109375" style="403" customWidth="1"/>
    <col min="6922" max="6922" width="20.140625" style="403" customWidth="1"/>
    <col min="6923" max="6923" width="23.7109375" style="403" customWidth="1"/>
    <col min="6924" max="6924" width="22.28515625" style="403" customWidth="1"/>
    <col min="6925" max="6925" width="21.7109375" style="403" customWidth="1"/>
    <col min="6926" max="6926" width="4.5703125" style="403" customWidth="1"/>
    <col min="6927" max="7168" width="9.140625" style="403"/>
    <col min="7169" max="7169" width="118.42578125" style="403" customWidth="1"/>
    <col min="7170" max="7170" width="21.85546875" style="403" customWidth="1"/>
    <col min="7171" max="7171" width="23.7109375" style="403" customWidth="1"/>
    <col min="7172" max="7172" width="22.28515625" style="403" customWidth="1"/>
    <col min="7173" max="7173" width="22" style="403" customWidth="1"/>
    <col min="7174" max="7174" width="20.140625" style="403" customWidth="1"/>
    <col min="7175" max="7175" width="23.5703125" style="403" customWidth="1"/>
    <col min="7176" max="7176" width="22.42578125" style="403" customWidth="1"/>
    <col min="7177" max="7177" width="21.7109375" style="403" customWidth="1"/>
    <col min="7178" max="7178" width="20.140625" style="403" customWidth="1"/>
    <col min="7179" max="7179" width="23.7109375" style="403" customWidth="1"/>
    <col min="7180" max="7180" width="22.28515625" style="403" customWidth="1"/>
    <col min="7181" max="7181" width="21.7109375" style="403" customWidth="1"/>
    <col min="7182" max="7182" width="4.5703125" style="403" customWidth="1"/>
    <col min="7183" max="7424" width="9.140625" style="403"/>
    <col min="7425" max="7425" width="118.42578125" style="403" customWidth="1"/>
    <col min="7426" max="7426" width="21.85546875" style="403" customWidth="1"/>
    <col min="7427" max="7427" width="23.7109375" style="403" customWidth="1"/>
    <col min="7428" max="7428" width="22.28515625" style="403" customWidth="1"/>
    <col min="7429" max="7429" width="22" style="403" customWidth="1"/>
    <col min="7430" max="7430" width="20.140625" style="403" customWidth="1"/>
    <col min="7431" max="7431" width="23.5703125" style="403" customWidth="1"/>
    <col min="7432" max="7432" width="22.42578125" style="403" customWidth="1"/>
    <col min="7433" max="7433" width="21.7109375" style="403" customWidth="1"/>
    <col min="7434" max="7434" width="20.140625" style="403" customWidth="1"/>
    <col min="7435" max="7435" width="23.7109375" style="403" customWidth="1"/>
    <col min="7436" max="7436" width="22.28515625" style="403" customWidth="1"/>
    <col min="7437" max="7437" width="21.7109375" style="403" customWidth="1"/>
    <col min="7438" max="7438" width="4.5703125" style="403" customWidth="1"/>
    <col min="7439" max="7680" width="9.140625" style="403"/>
    <col min="7681" max="7681" width="118.42578125" style="403" customWidth="1"/>
    <col min="7682" max="7682" width="21.85546875" style="403" customWidth="1"/>
    <col min="7683" max="7683" width="23.7109375" style="403" customWidth="1"/>
    <col min="7684" max="7684" width="22.28515625" style="403" customWidth="1"/>
    <col min="7685" max="7685" width="22" style="403" customWidth="1"/>
    <col min="7686" max="7686" width="20.140625" style="403" customWidth="1"/>
    <col min="7687" max="7687" width="23.5703125" style="403" customWidth="1"/>
    <col min="7688" max="7688" width="22.42578125" style="403" customWidth="1"/>
    <col min="7689" max="7689" width="21.7109375" style="403" customWidth="1"/>
    <col min="7690" max="7690" width="20.140625" style="403" customWidth="1"/>
    <col min="7691" max="7691" width="23.7109375" style="403" customWidth="1"/>
    <col min="7692" max="7692" width="22.28515625" style="403" customWidth="1"/>
    <col min="7693" max="7693" width="21.7109375" style="403" customWidth="1"/>
    <col min="7694" max="7694" width="4.5703125" style="403" customWidth="1"/>
    <col min="7695" max="7936" width="9.140625" style="403"/>
    <col min="7937" max="7937" width="118.42578125" style="403" customWidth="1"/>
    <col min="7938" max="7938" width="21.85546875" style="403" customWidth="1"/>
    <col min="7939" max="7939" width="23.7109375" style="403" customWidth="1"/>
    <col min="7940" max="7940" width="22.28515625" style="403" customWidth="1"/>
    <col min="7941" max="7941" width="22" style="403" customWidth="1"/>
    <col min="7942" max="7942" width="20.140625" style="403" customWidth="1"/>
    <col min="7943" max="7943" width="23.5703125" style="403" customWidth="1"/>
    <col min="7944" max="7944" width="22.42578125" style="403" customWidth="1"/>
    <col min="7945" max="7945" width="21.7109375" style="403" customWidth="1"/>
    <col min="7946" max="7946" width="20.140625" style="403" customWidth="1"/>
    <col min="7947" max="7947" width="23.7109375" style="403" customWidth="1"/>
    <col min="7948" max="7948" width="22.28515625" style="403" customWidth="1"/>
    <col min="7949" max="7949" width="21.7109375" style="403" customWidth="1"/>
    <col min="7950" max="7950" width="4.5703125" style="403" customWidth="1"/>
    <col min="7951" max="8192" width="9.140625" style="403"/>
    <col min="8193" max="8193" width="118.42578125" style="403" customWidth="1"/>
    <col min="8194" max="8194" width="21.85546875" style="403" customWidth="1"/>
    <col min="8195" max="8195" width="23.7109375" style="403" customWidth="1"/>
    <col min="8196" max="8196" width="22.28515625" style="403" customWidth="1"/>
    <col min="8197" max="8197" width="22" style="403" customWidth="1"/>
    <col min="8198" max="8198" width="20.140625" style="403" customWidth="1"/>
    <col min="8199" max="8199" width="23.5703125" style="403" customWidth="1"/>
    <col min="8200" max="8200" width="22.42578125" style="403" customWidth="1"/>
    <col min="8201" max="8201" width="21.7109375" style="403" customWidth="1"/>
    <col min="8202" max="8202" width="20.140625" style="403" customWidth="1"/>
    <col min="8203" max="8203" width="23.7109375" style="403" customWidth="1"/>
    <col min="8204" max="8204" width="22.28515625" style="403" customWidth="1"/>
    <col min="8205" max="8205" width="21.7109375" style="403" customWidth="1"/>
    <col min="8206" max="8206" width="4.5703125" style="403" customWidth="1"/>
    <col min="8207" max="8448" width="9.140625" style="403"/>
    <col min="8449" max="8449" width="118.42578125" style="403" customWidth="1"/>
    <col min="8450" max="8450" width="21.85546875" style="403" customWidth="1"/>
    <col min="8451" max="8451" width="23.7109375" style="403" customWidth="1"/>
    <col min="8452" max="8452" width="22.28515625" style="403" customWidth="1"/>
    <col min="8453" max="8453" width="22" style="403" customWidth="1"/>
    <col min="8454" max="8454" width="20.140625" style="403" customWidth="1"/>
    <col min="8455" max="8455" width="23.5703125" style="403" customWidth="1"/>
    <col min="8456" max="8456" width="22.42578125" style="403" customWidth="1"/>
    <col min="8457" max="8457" width="21.7109375" style="403" customWidth="1"/>
    <col min="8458" max="8458" width="20.140625" style="403" customWidth="1"/>
    <col min="8459" max="8459" width="23.7109375" style="403" customWidth="1"/>
    <col min="8460" max="8460" width="22.28515625" style="403" customWidth="1"/>
    <col min="8461" max="8461" width="21.7109375" style="403" customWidth="1"/>
    <col min="8462" max="8462" width="4.5703125" style="403" customWidth="1"/>
    <col min="8463" max="8704" width="9.140625" style="403"/>
    <col min="8705" max="8705" width="118.42578125" style="403" customWidth="1"/>
    <col min="8706" max="8706" width="21.85546875" style="403" customWidth="1"/>
    <col min="8707" max="8707" width="23.7109375" style="403" customWidth="1"/>
    <col min="8708" max="8708" width="22.28515625" style="403" customWidth="1"/>
    <col min="8709" max="8709" width="22" style="403" customWidth="1"/>
    <col min="8710" max="8710" width="20.140625" style="403" customWidth="1"/>
    <col min="8711" max="8711" width="23.5703125" style="403" customWidth="1"/>
    <col min="8712" max="8712" width="22.42578125" style="403" customWidth="1"/>
    <col min="8713" max="8713" width="21.7109375" style="403" customWidth="1"/>
    <col min="8714" max="8714" width="20.140625" style="403" customWidth="1"/>
    <col min="8715" max="8715" width="23.7109375" style="403" customWidth="1"/>
    <col min="8716" max="8716" width="22.28515625" style="403" customWidth="1"/>
    <col min="8717" max="8717" width="21.7109375" style="403" customWidth="1"/>
    <col min="8718" max="8718" width="4.5703125" style="403" customWidth="1"/>
    <col min="8719" max="8960" width="9.140625" style="403"/>
    <col min="8961" max="8961" width="118.42578125" style="403" customWidth="1"/>
    <col min="8962" max="8962" width="21.85546875" style="403" customWidth="1"/>
    <col min="8963" max="8963" width="23.7109375" style="403" customWidth="1"/>
    <col min="8964" max="8964" width="22.28515625" style="403" customWidth="1"/>
    <col min="8965" max="8965" width="22" style="403" customWidth="1"/>
    <col min="8966" max="8966" width="20.140625" style="403" customWidth="1"/>
    <col min="8967" max="8967" width="23.5703125" style="403" customWidth="1"/>
    <col min="8968" max="8968" width="22.42578125" style="403" customWidth="1"/>
    <col min="8969" max="8969" width="21.7109375" style="403" customWidth="1"/>
    <col min="8970" max="8970" width="20.140625" style="403" customWidth="1"/>
    <col min="8971" max="8971" width="23.7109375" style="403" customWidth="1"/>
    <col min="8972" max="8972" width="22.28515625" style="403" customWidth="1"/>
    <col min="8973" max="8973" width="21.7109375" style="403" customWidth="1"/>
    <col min="8974" max="8974" width="4.5703125" style="403" customWidth="1"/>
    <col min="8975" max="9216" width="9.140625" style="403"/>
    <col min="9217" max="9217" width="118.42578125" style="403" customWidth="1"/>
    <col min="9218" max="9218" width="21.85546875" style="403" customWidth="1"/>
    <col min="9219" max="9219" width="23.7109375" style="403" customWidth="1"/>
    <col min="9220" max="9220" width="22.28515625" style="403" customWidth="1"/>
    <col min="9221" max="9221" width="22" style="403" customWidth="1"/>
    <col min="9222" max="9222" width="20.140625" style="403" customWidth="1"/>
    <col min="9223" max="9223" width="23.5703125" style="403" customWidth="1"/>
    <col min="9224" max="9224" width="22.42578125" style="403" customWidth="1"/>
    <col min="9225" max="9225" width="21.7109375" style="403" customWidth="1"/>
    <col min="9226" max="9226" width="20.140625" style="403" customWidth="1"/>
    <col min="9227" max="9227" width="23.7109375" style="403" customWidth="1"/>
    <col min="9228" max="9228" width="22.28515625" style="403" customWidth="1"/>
    <col min="9229" max="9229" width="21.7109375" style="403" customWidth="1"/>
    <col min="9230" max="9230" width="4.5703125" style="403" customWidth="1"/>
    <col min="9231" max="9472" width="9.140625" style="403"/>
    <col min="9473" max="9473" width="118.42578125" style="403" customWidth="1"/>
    <col min="9474" max="9474" width="21.85546875" style="403" customWidth="1"/>
    <col min="9475" max="9475" width="23.7109375" style="403" customWidth="1"/>
    <col min="9476" max="9476" width="22.28515625" style="403" customWidth="1"/>
    <col min="9477" max="9477" width="22" style="403" customWidth="1"/>
    <col min="9478" max="9478" width="20.140625" style="403" customWidth="1"/>
    <col min="9479" max="9479" width="23.5703125" style="403" customWidth="1"/>
    <col min="9480" max="9480" width="22.42578125" style="403" customWidth="1"/>
    <col min="9481" max="9481" width="21.7109375" style="403" customWidth="1"/>
    <col min="9482" max="9482" width="20.140625" style="403" customWidth="1"/>
    <col min="9483" max="9483" width="23.7109375" style="403" customWidth="1"/>
    <col min="9484" max="9484" width="22.28515625" style="403" customWidth="1"/>
    <col min="9485" max="9485" width="21.7109375" style="403" customWidth="1"/>
    <col min="9486" max="9486" width="4.5703125" style="403" customWidth="1"/>
    <col min="9487" max="9728" width="9.140625" style="403"/>
    <col min="9729" max="9729" width="118.42578125" style="403" customWidth="1"/>
    <col min="9730" max="9730" width="21.85546875" style="403" customWidth="1"/>
    <col min="9731" max="9731" width="23.7109375" style="403" customWidth="1"/>
    <col min="9732" max="9732" width="22.28515625" style="403" customWidth="1"/>
    <col min="9733" max="9733" width="22" style="403" customWidth="1"/>
    <col min="9734" max="9734" width="20.140625" style="403" customWidth="1"/>
    <col min="9735" max="9735" width="23.5703125" style="403" customWidth="1"/>
    <col min="9736" max="9736" width="22.42578125" style="403" customWidth="1"/>
    <col min="9737" max="9737" width="21.7109375" style="403" customWidth="1"/>
    <col min="9738" max="9738" width="20.140625" style="403" customWidth="1"/>
    <col min="9739" max="9739" width="23.7109375" style="403" customWidth="1"/>
    <col min="9740" max="9740" width="22.28515625" style="403" customWidth="1"/>
    <col min="9741" max="9741" width="21.7109375" style="403" customWidth="1"/>
    <col min="9742" max="9742" width="4.5703125" style="403" customWidth="1"/>
    <col min="9743" max="9984" width="9.140625" style="403"/>
    <col min="9985" max="9985" width="118.42578125" style="403" customWidth="1"/>
    <col min="9986" max="9986" width="21.85546875" style="403" customWidth="1"/>
    <col min="9987" max="9987" width="23.7109375" style="403" customWidth="1"/>
    <col min="9988" max="9988" width="22.28515625" style="403" customWidth="1"/>
    <col min="9989" max="9989" width="22" style="403" customWidth="1"/>
    <col min="9990" max="9990" width="20.140625" style="403" customWidth="1"/>
    <col min="9991" max="9991" width="23.5703125" style="403" customWidth="1"/>
    <col min="9992" max="9992" width="22.42578125" style="403" customWidth="1"/>
    <col min="9993" max="9993" width="21.7109375" style="403" customWidth="1"/>
    <col min="9994" max="9994" width="20.140625" style="403" customWidth="1"/>
    <col min="9995" max="9995" width="23.7109375" style="403" customWidth="1"/>
    <col min="9996" max="9996" width="22.28515625" style="403" customWidth="1"/>
    <col min="9997" max="9997" width="21.7109375" style="403" customWidth="1"/>
    <col min="9998" max="9998" width="4.5703125" style="403" customWidth="1"/>
    <col min="9999" max="10240" width="9.140625" style="403"/>
    <col min="10241" max="10241" width="118.42578125" style="403" customWidth="1"/>
    <col min="10242" max="10242" width="21.85546875" style="403" customWidth="1"/>
    <col min="10243" max="10243" width="23.7109375" style="403" customWidth="1"/>
    <col min="10244" max="10244" width="22.28515625" style="403" customWidth="1"/>
    <col min="10245" max="10245" width="22" style="403" customWidth="1"/>
    <col min="10246" max="10246" width="20.140625" style="403" customWidth="1"/>
    <col min="10247" max="10247" width="23.5703125" style="403" customWidth="1"/>
    <col min="10248" max="10248" width="22.42578125" style="403" customWidth="1"/>
    <col min="10249" max="10249" width="21.7109375" style="403" customWidth="1"/>
    <col min="10250" max="10250" width="20.140625" style="403" customWidth="1"/>
    <col min="10251" max="10251" width="23.7109375" style="403" customWidth="1"/>
    <col min="10252" max="10252" width="22.28515625" style="403" customWidth="1"/>
    <col min="10253" max="10253" width="21.7109375" style="403" customWidth="1"/>
    <col min="10254" max="10254" width="4.5703125" style="403" customWidth="1"/>
    <col min="10255" max="10496" width="9.140625" style="403"/>
    <col min="10497" max="10497" width="118.42578125" style="403" customWidth="1"/>
    <col min="10498" max="10498" width="21.85546875" style="403" customWidth="1"/>
    <col min="10499" max="10499" width="23.7109375" style="403" customWidth="1"/>
    <col min="10500" max="10500" width="22.28515625" style="403" customWidth="1"/>
    <col min="10501" max="10501" width="22" style="403" customWidth="1"/>
    <col min="10502" max="10502" width="20.140625" style="403" customWidth="1"/>
    <col min="10503" max="10503" width="23.5703125" style="403" customWidth="1"/>
    <col min="10504" max="10504" width="22.42578125" style="403" customWidth="1"/>
    <col min="10505" max="10505" width="21.7109375" style="403" customWidth="1"/>
    <col min="10506" max="10506" width="20.140625" style="403" customWidth="1"/>
    <col min="10507" max="10507" width="23.7109375" style="403" customWidth="1"/>
    <col min="10508" max="10508" width="22.28515625" style="403" customWidth="1"/>
    <col min="10509" max="10509" width="21.7109375" style="403" customWidth="1"/>
    <col min="10510" max="10510" width="4.5703125" style="403" customWidth="1"/>
    <col min="10511" max="10752" width="9.140625" style="403"/>
    <col min="10753" max="10753" width="118.42578125" style="403" customWidth="1"/>
    <col min="10754" max="10754" width="21.85546875" style="403" customWidth="1"/>
    <col min="10755" max="10755" width="23.7109375" style="403" customWidth="1"/>
    <col min="10756" max="10756" width="22.28515625" style="403" customWidth="1"/>
    <col min="10757" max="10757" width="22" style="403" customWidth="1"/>
    <col min="10758" max="10758" width="20.140625" style="403" customWidth="1"/>
    <col min="10759" max="10759" width="23.5703125" style="403" customWidth="1"/>
    <col min="10760" max="10760" width="22.42578125" style="403" customWidth="1"/>
    <col min="10761" max="10761" width="21.7109375" style="403" customWidth="1"/>
    <col min="10762" max="10762" width="20.140625" style="403" customWidth="1"/>
    <col min="10763" max="10763" width="23.7109375" style="403" customWidth="1"/>
    <col min="10764" max="10764" width="22.28515625" style="403" customWidth="1"/>
    <col min="10765" max="10765" width="21.7109375" style="403" customWidth="1"/>
    <col min="10766" max="10766" width="4.5703125" style="403" customWidth="1"/>
    <col min="10767" max="11008" width="9.140625" style="403"/>
    <col min="11009" max="11009" width="118.42578125" style="403" customWidth="1"/>
    <col min="11010" max="11010" width="21.85546875" style="403" customWidth="1"/>
    <col min="11011" max="11011" width="23.7109375" style="403" customWidth="1"/>
    <col min="11012" max="11012" width="22.28515625" style="403" customWidth="1"/>
    <col min="11013" max="11013" width="22" style="403" customWidth="1"/>
    <col min="11014" max="11014" width="20.140625" style="403" customWidth="1"/>
    <col min="11015" max="11015" width="23.5703125" style="403" customWidth="1"/>
    <col min="11016" max="11016" width="22.42578125" style="403" customWidth="1"/>
    <col min="11017" max="11017" width="21.7109375" style="403" customWidth="1"/>
    <col min="11018" max="11018" width="20.140625" style="403" customWidth="1"/>
    <col min="11019" max="11019" width="23.7109375" style="403" customWidth="1"/>
    <col min="11020" max="11020" width="22.28515625" style="403" customWidth="1"/>
    <col min="11021" max="11021" width="21.7109375" style="403" customWidth="1"/>
    <col min="11022" max="11022" width="4.5703125" style="403" customWidth="1"/>
    <col min="11023" max="11264" width="9.140625" style="403"/>
    <col min="11265" max="11265" width="118.42578125" style="403" customWidth="1"/>
    <col min="11266" max="11266" width="21.85546875" style="403" customWidth="1"/>
    <col min="11267" max="11267" width="23.7109375" style="403" customWidth="1"/>
    <col min="11268" max="11268" width="22.28515625" style="403" customWidth="1"/>
    <col min="11269" max="11269" width="22" style="403" customWidth="1"/>
    <col min="11270" max="11270" width="20.140625" style="403" customWidth="1"/>
    <col min="11271" max="11271" width="23.5703125" style="403" customWidth="1"/>
    <col min="11272" max="11272" width="22.42578125" style="403" customWidth="1"/>
    <col min="11273" max="11273" width="21.7109375" style="403" customWidth="1"/>
    <col min="11274" max="11274" width="20.140625" style="403" customWidth="1"/>
    <col min="11275" max="11275" width="23.7109375" style="403" customWidth="1"/>
    <col min="11276" max="11276" width="22.28515625" style="403" customWidth="1"/>
    <col min="11277" max="11277" width="21.7109375" style="403" customWidth="1"/>
    <col min="11278" max="11278" width="4.5703125" style="403" customWidth="1"/>
    <col min="11279" max="11520" width="9.140625" style="403"/>
    <col min="11521" max="11521" width="118.42578125" style="403" customWidth="1"/>
    <col min="11522" max="11522" width="21.85546875" style="403" customWidth="1"/>
    <col min="11523" max="11523" width="23.7109375" style="403" customWidth="1"/>
    <col min="11524" max="11524" width="22.28515625" style="403" customWidth="1"/>
    <col min="11525" max="11525" width="22" style="403" customWidth="1"/>
    <col min="11526" max="11526" width="20.140625" style="403" customWidth="1"/>
    <col min="11527" max="11527" width="23.5703125" style="403" customWidth="1"/>
    <col min="11528" max="11528" width="22.42578125" style="403" customWidth="1"/>
    <col min="11529" max="11529" width="21.7109375" style="403" customWidth="1"/>
    <col min="11530" max="11530" width="20.140625" style="403" customWidth="1"/>
    <col min="11531" max="11531" width="23.7109375" style="403" customWidth="1"/>
    <col min="11532" max="11532" width="22.28515625" style="403" customWidth="1"/>
    <col min="11533" max="11533" width="21.7109375" style="403" customWidth="1"/>
    <col min="11534" max="11534" width="4.5703125" style="403" customWidth="1"/>
    <col min="11535" max="11776" width="9.140625" style="403"/>
    <col min="11777" max="11777" width="118.42578125" style="403" customWidth="1"/>
    <col min="11778" max="11778" width="21.85546875" style="403" customWidth="1"/>
    <col min="11779" max="11779" width="23.7109375" style="403" customWidth="1"/>
    <col min="11780" max="11780" width="22.28515625" style="403" customWidth="1"/>
    <col min="11781" max="11781" width="22" style="403" customWidth="1"/>
    <col min="11782" max="11782" width="20.140625" style="403" customWidth="1"/>
    <col min="11783" max="11783" width="23.5703125" style="403" customWidth="1"/>
    <col min="11784" max="11784" width="22.42578125" style="403" customWidth="1"/>
    <col min="11785" max="11785" width="21.7109375" style="403" customWidth="1"/>
    <col min="11786" max="11786" width="20.140625" style="403" customWidth="1"/>
    <col min="11787" max="11787" width="23.7109375" style="403" customWidth="1"/>
    <col min="11788" max="11788" width="22.28515625" style="403" customWidth="1"/>
    <col min="11789" max="11789" width="21.7109375" style="403" customWidth="1"/>
    <col min="11790" max="11790" width="4.5703125" style="403" customWidth="1"/>
    <col min="11791" max="12032" width="9.140625" style="403"/>
    <col min="12033" max="12033" width="118.42578125" style="403" customWidth="1"/>
    <col min="12034" max="12034" width="21.85546875" style="403" customWidth="1"/>
    <col min="12035" max="12035" width="23.7109375" style="403" customWidth="1"/>
    <col min="12036" max="12036" width="22.28515625" style="403" customWidth="1"/>
    <col min="12037" max="12037" width="22" style="403" customWidth="1"/>
    <col min="12038" max="12038" width="20.140625" style="403" customWidth="1"/>
    <col min="12039" max="12039" width="23.5703125" style="403" customWidth="1"/>
    <col min="12040" max="12040" width="22.42578125" style="403" customWidth="1"/>
    <col min="12041" max="12041" width="21.7109375" style="403" customWidth="1"/>
    <col min="12042" max="12042" width="20.140625" style="403" customWidth="1"/>
    <col min="12043" max="12043" width="23.7109375" style="403" customWidth="1"/>
    <col min="12044" max="12044" width="22.28515625" style="403" customWidth="1"/>
    <col min="12045" max="12045" width="21.7109375" style="403" customWidth="1"/>
    <col min="12046" max="12046" width="4.5703125" style="403" customWidth="1"/>
    <col min="12047" max="12288" width="9.140625" style="403"/>
    <col min="12289" max="12289" width="118.42578125" style="403" customWidth="1"/>
    <col min="12290" max="12290" width="21.85546875" style="403" customWidth="1"/>
    <col min="12291" max="12291" width="23.7109375" style="403" customWidth="1"/>
    <col min="12292" max="12292" width="22.28515625" style="403" customWidth="1"/>
    <col min="12293" max="12293" width="22" style="403" customWidth="1"/>
    <col min="12294" max="12294" width="20.140625" style="403" customWidth="1"/>
    <col min="12295" max="12295" width="23.5703125" style="403" customWidth="1"/>
    <col min="12296" max="12296" width="22.42578125" style="403" customWidth="1"/>
    <col min="12297" max="12297" width="21.7109375" style="403" customWidth="1"/>
    <col min="12298" max="12298" width="20.140625" style="403" customWidth="1"/>
    <col min="12299" max="12299" width="23.7109375" style="403" customWidth="1"/>
    <col min="12300" max="12300" width="22.28515625" style="403" customWidth="1"/>
    <col min="12301" max="12301" width="21.7109375" style="403" customWidth="1"/>
    <col min="12302" max="12302" width="4.5703125" style="403" customWidth="1"/>
    <col min="12303" max="12544" width="9.140625" style="403"/>
    <col min="12545" max="12545" width="118.42578125" style="403" customWidth="1"/>
    <col min="12546" max="12546" width="21.85546875" style="403" customWidth="1"/>
    <col min="12547" max="12547" width="23.7109375" style="403" customWidth="1"/>
    <col min="12548" max="12548" width="22.28515625" style="403" customWidth="1"/>
    <col min="12549" max="12549" width="22" style="403" customWidth="1"/>
    <col min="12550" max="12550" width="20.140625" style="403" customWidth="1"/>
    <col min="12551" max="12551" width="23.5703125" style="403" customWidth="1"/>
    <col min="12552" max="12552" width="22.42578125" style="403" customWidth="1"/>
    <col min="12553" max="12553" width="21.7109375" style="403" customWidth="1"/>
    <col min="12554" max="12554" width="20.140625" style="403" customWidth="1"/>
    <col min="12555" max="12555" width="23.7109375" style="403" customWidth="1"/>
    <col min="12556" max="12556" width="22.28515625" style="403" customWidth="1"/>
    <col min="12557" max="12557" width="21.7109375" style="403" customWidth="1"/>
    <col min="12558" max="12558" width="4.5703125" style="403" customWidth="1"/>
    <col min="12559" max="12800" width="9.140625" style="403"/>
    <col min="12801" max="12801" width="118.42578125" style="403" customWidth="1"/>
    <col min="12802" max="12802" width="21.85546875" style="403" customWidth="1"/>
    <col min="12803" max="12803" width="23.7109375" style="403" customWidth="1"/>
    <col min="12804" max="12804" width="22.28515625" style="403" customWidth="1"/>
    <col min="12805" max="12805" width="22" style="403" customWidth="1"/>
    <col min="12806" max="12806" width="20.140625" style="403" customWidth="1"/>
    <col min="12807" max="12807" width="23.5703125" style="403" customWidth="1"/>
    <col min="12808" max="12808" width="22.42578125" style="403" customWidth="1"/>
    <col min="12809" max="12809" width="21.7109375" style="403" customWidth="1"/>
    <col min="12810" max="12810" width="20.140625" style="403" customWidth="1"/>
    <col min="12811" max="12811" width="23.7109375" style="403" customWidth="1"/>
    <col min="12812" max="12812" width="22.28515625" style="403" customWidth="1"/>
    <col min="12813" max="12813" width="21.7109375" style="403" customWidth="1"/>
    <col min="12814" max="12814" width="4.5703125" style="403" customWidth="1"/>
    <col min="12815" max="13056" width="9.140625" style="403"/>
    <col min="13057" max="13057" width="118.42578125" style="403" customWidth="1"/>
    <col min="13058" max="13058" width="21.85546875" style="403" customWidth="1"/>
    <col min="13059" max="13059" width="23.7109375" style="403" customWidth="1"/>
    <col min="13060" max="13060" width="22.28515625" style="403" customWidth="1"/>
    <col min="13061" max="13061" width="22" style="403" customWidth="1"/>
    <col min="13062" max="13062" width="20.140625" style="403" customWidth="1"/>
    <col min="13063" max="13063" width="23.5703125" style="403" customWidth="1"/>
    <col min="13064" max="13064" width="22.42578125" style="403" customWidth="1"/>
    <col min="13065" max="13065" width="21.7109375" style="403" customWidth="1"/>
    <col min="13066" max="13066" width="20.140625" style="403" customWidth="1"/>
    <col min="13067" max="13067" width="23.7109375" style="403" customWidth="1"/>
    <col min="13068" max="13068" width="22.28515625" style="403" customWidth="1"/>
    <col min="13069" max="13069" width="21.7109375" style="403" customWidth="1"/>
    <col min="13070" max="13070" width="4.5703125" style="403" customWidth="1"/>
    <col min="13071" max="13312" width="9.140625" style="403"/>
    <col min="13313" max="13313" width="118.42578125" style="403" customWidth="1"/>
    <col min="13314" max="13314" width="21.85546875" style="403" customWidth="1"/>
    <col min="13315" max="13315" width="23.7109375" style="403" customWidth="1"/>
    <col min="13316" max="13316" width="22.28515625" style="403" customWidth="1"/>
    <col min="13317" max="13317" width="22" style="403" customWidth="1"/>
    <col min="13318" max="13318" width="20.140625" style="403" customWidth="1"/>
    <col min="13319" max="13319" width="23.5703125" style="403" customWidth="1"/>
    <col min="13320" max="13320" width="22.42578125" style="403" customWidth="1"/>
    <col min="13321" max="13321" width="21.7109375" style="403" customWidth="1"/>
    <col min="13322" max="13322" width="20.140625" style="403" customWidth="1"/>
    <col min="13323" max="13323" width="23.7109375" style="403" customWidth="1"/>
    <col min="13324" max="13324" width="22.28515625" style="403" customWidth="1"/>
    <col min="13325" max="13325" width="21.7109375" style="403" customWidth="1"/>
    <col min="13326" max="13326" width="4.5703125" style="403" customWidth="1"/>
    <col min="13327" max="13568" width="9.140625" style="403"/>
    <col min="13569" max="13569" width="118.42578125" style="403" customWidth="1"/>
    <col min="13570" max="13570" width="21.85546875" style="403" customWidth="1"/>
    <col min="13571" max="13571" width="23.7109375" style="403" customWidth="1"/>
    <col min="13572" max="13572" width="22.28515625" style="403" customWidth="1"/>
    <col min="13573" max="13573" width="22" style="403" customWidth="1"/>
    <col min="13574" max="13574" width="20.140625" style="403" customWidth="1"/>
    <col min="13575" max="13575" width="23.5703125" style="403" customWidth="1"/>
    <col min="13576" max="13576" width="22.42578125" style="403" customWidth="1"/>
    <col min="13577" max="13577" width="21.7109375" style="403" customWidth="1"/>
    <col min="13578" max="13578" width="20.140625" style="403" customWidth="1"/>
    <col min="13579" max="13579" width="23.7109375" style="403" customWidth="1"/>
    <col min="13580" max="13580" width="22.28515625" style="403" customWidth="1"/>
    <col min="13581" max="13581" width="21.7109375" style="403" customWidth="1"/>
    <col min="13582" max="13582" width="4.5703125" style="403" customWidth="1"/>
    <col min="13583" max="13824" width="9.140625" style="403"/>
    <col min="13825" max="13825" width="118.42578125" style="403" customWidth="1"/>
    <col min="13826" max="13826" width="21.85546875" style="403" customWidth="1"/>
    <col min="13827" max="13827" width="23.7109375" style="403" customWidth="1"/>
    <col min="13828" max="13828" width="22.28515625" style="403" customWidth="1"/>
    <col min="13829" max="13829" width="22" style="403" customWidth="1"/>
    <col min="13830" max="13830" width="20.140625" style="403" customWidth="1"/>
    <col min="13831" max="13831" width="23.5703125" style="403" customWidth="1"/>
    <col min="13832" max="13832" width="22.42578125" style="403" customWidth="1"/>
    <col min="13833" max="13833" width="21.7109375" style="403" customWidth="1"/>
    <col min="13834" max="13834" width="20.140625" style="403" customWidth="1"/>
    <col min="13835" max="13835" width="23.7109375" style="403" customWidth="1"/>
    <col min="13836" max="13836" width="22.28515625" style="403" customWidth="1"/>
    <col min="13837" max="13837" width="21.7109375" style="403" customWidth="1"/>
    <col min="13838" max="13838" width="4.5703125" style="403" customWidth="1"/>
    <col min="13839" max="14080" width="9.140625" style="403"/>
    <col min="14081" max="14081" width="118.42578125" style="403" customWidth="1"/>
    <col min="14082" max="14082" width="21.85546875" style="403" customWidth="1"/>
    <col min="14083" max="14083" width="23.7109375" style="403" customWidth="1"/>
    <col min="14084" max="14084" width="22.28515625" style="403" customWidth="1"/>
    <col min="14085" max="14085" width="22" style="403" customWidth="1"/>
    <col min="14086" max="14086" width="20.140625" style="403" customWidth="1"/>
    <col min="14087" max="14087" width="23.5703125" style="403" customWidth="1"/>
    <col min="14088" max="14088" width="22.42578125" style="403" customWidth="1"/>
    <col min="14089" max="14089" width="21.7109375" style="403" customWidth="1"/>
    <col min="14090" max="14090" width="20.140625" style="403" customWidth="1"/>
    <col min="14091" max="14091" width="23.7109375" style="403" customWidth="1"/>
    <col min="14092" max="14092" width="22.28515625" style="403" customWidth="1"/>
    <col min="14093" max="14093" width="21.7109375" style="403" customWidth="1"/>
    <col min="14094" max="14094" width="4.5703125" style="403" customWidth="1"/>
    <col min="14095" max="14336" width="9.140625" style="403"/>
    <col min="14337" max="14337" width="118.42578125" style="403" customWidth="1"/>
    <col min="14338" max="14338" width="21.85546875" style="403" customWidth="1"/>
    <col min="14339" max="14339" width="23.7109375" style="403" customWidth="1"/>
    <col min="14340" max="14340" width="22.28515625" style="403" customWidth="1"/>
    <col min="14341" max="14341" width="22" style="403" customWidth="1"/>
    <col min="14342" max="14342" width="20.140625" style="403" customWidth="1"/>
    <col min="14343" max="14343" width="23.5703125" style="403" customWidth="1"/>
    <col min="14344" max="14344" width="22.42578125" style="403" customWidth="1"/>
    <col min="14345" max="14345" width="21.7109375" style="403" customWidth="1"/>
    <col min="14346" max="14346" width="20.140625" style="403" customWidth="1"/>
    <col min="14347" max="14347" width="23.7109375" style="403" customWidth="1"/>
    <col min="14348" max="14348" width="22.28515625" style="403" customWidth="1"/>
    <col min="14349" max="14349" width="21.7109375" style="403" customWidth="1"/>
    <col min="14350" max="14350" width="4.5703125" style="403" customWidth="1"/>
    <col min="14351" max="14592" width="9.140625" style="403"/>
    <col min="14593" max="14593" width="118.42578125" style="403" customWidth="1"/>
    <col min="14594" max="14594" width="21.85546875" style="403" customWidth="1"/>
    <col min="14595" max="14595" width="23.7109375" style="403" customWidth="1"/>
    <col min="14596" max="14596" width="22.28515625" style="403" customWidth="1"/>
    <col min="14597" max="14597" width="22" style="403" customWidth="1"/>
    <col min="14598" max="14598" width="20.140625" style="403" customWidth="1"/>
    <col min="14599" max="14599" width="23.5703125" style="403" customWidth="1"/>
    <col min="14600" max="14600" width="22.42578125" style="403" customWidth="1"/>
    <col min="14601" max="14601" width="21.7109375" style="403" customWidth="1"/>
    <col min="14602" max="14602" width="20.140625" style="403" customWidth="1"/>
    <col min="14603" max="14603" width="23.7109375" style="403" customWidth="1"/>
    <col min="14604" max="14604" width="22.28515625" style="403" customWidth="1"/>
    <col min="14605" max="14605" width="21.7109375" style="403" customWidth="1"/>
    <col min="14606" max="14606" width="4.5703125" style="403" customWidth="1"/>
    <col min="14607" max="14848" width="9.140625" style="403"/>
    <col min="14849" max="14849" width="118.42578125" style="403" customWidth="1"/>
    <col min="14850" max="14850" width="21.85546875" style="403" customWidth="1"/>
    <col min="14851" max="14851" width="23.7109375" style="403" customWidth="1"/>
    <col min="14852" max="14852" width="22.28515625" style="403" customWidth="1"/>
    <col min="14853" max="14853" width="22" style="403" customWidth="1"/>
    <col min="14854" max="14854" width="20.140625" style="403" customWidth="1"/>
    <col min="14855" max="14855" width="23.5703125" style="403" customWidth="1"/>
    <col min="14856" max="14856" width="22.42578125" style="403" customWidth="1"/>
    <col min="14857" max="14857" width="21.7109375" style="403" customWidth="1"/>
    <col min="14858" max="14858" width="20.140625" style="403" customWidth="1"/>
    <col min="14859" max="14859" width="23.7109375" style="403" customWidth="1"/>
    <col min="14860" max="14860" width="22.28515625" style="403" customWidth="1"/>
    <col min="14861" max="14861" width="21.7109375" style="403" customWidth="1"/>
    <col min="14862" max="14862" width="4.5703125" style="403" customWidth="1"/>
    <col min="14863" max="15104" width="9.140625" style="403"/>
    <col min="15105" max="15105" width="118.42578125" style="403" customWidth="1"/>
    <col min="15106" max="15106" width="21.85546875" style="403" customWidth="1"/>
    <col min="15107" max="15107" width="23.7109375" style="403" customWidth="1"/>
    <col min="15108" max="15108" width="22.28515625" style="403" customWidth="1"/>
    <col min="15109" max="15109" width="22" style="403" customWidth="1"/>
    <col min="15110" max="15110" width="20.140625" style="403" customWidth="1"/>
    <col min="15111" max="15111" width="23.5703125" style="403" customWidth="1"/>
    <col min="15112" max="15112" width="22.42578125" style="403" customWidth="1"/>
    <col min="15113" max="15113" width="21.7109375" style="403" customWidth="1"/>
    <col min="15114" max="15114" width="20.140625" style="403" customWidth="1"/>
    <col min="15115" max="15115" width="23.7109375" style="403" customWidth="1"/>
    <col min="15116" max="15116" width="22.28515625" style="403" customWidth="1"/>
    <col min="15117" max="15117" width="21.7109375" style="403" customWidth="1"/>
    <col min="15118" max="15118" width="4.5703125" style="403" customWidth="1"/>
    <col min="15119" max="15360" width="9.140625" style="403"/>
    <col min="15361" max="15361" width="118.42578125" style="403" customWidth="1"/>
    <col min="15362" max="15362" width="21.85546875" style="403" customWidth="1"/>
    <col min="15363" max="15363" width="23.7109375" style="403" customWidth="1"/>
    <col min="15364" max="15364" width="22.28515625" style="403" customWidth="1"/>
    <col min="15365" max="15365" width="22" style="403" customWidth="1"/>
    <col min="15366" max="15366" width="20.140625" style="403" customWidth="1"/>
    <col min="15367" max="15367" width="23.5703125" style="403" customWidth="1"/>
    <col min="15368" max="15368" width="22.42578125" style="403" customWidth="1"/>
    <col min="15369" max="15369" width="21.7109375" style="403" customWidth="1"/>
    <col min="15370" max="15370" width="20.140625" style="403" customWidth="1"/>
    <col min="15371" max="15371" width="23.7109375" style="403" customWidth="1"/>
    <col min="15372" max="15372" width="22.28515625" style="403" customWidth="1"/>
    <col min="15373" max="15373" width="21.7109375" style="403" customWidth="1"/>
    <col min="15374" max="15374" width="4.5703125" style="403" customWidth="1"/>
    <col min="15375" max="15616" width="9.140625" style="403"/>
    <col min="15617" max="15617" width="118.42578125" style="403" customWidth="1"/>
    <col min="15618" max="15618" width="21.85546875" style="403" customWidth="1"/>
    <col min="15619" max="15619" width="23.7109375" style="403" customWidth="1"/>
    <col min="15620" max="15620" width="22.28515625" style="403" customWidth="1"/>
    <col min="15621" max="15621" width="22" style="403" customWidth="1"/>
    <col min="15622" max="15622" width="20.140625" style="403" customWidth="1"/>
    <col min="15623" max="15623" width="23.5703125" style="403" customWidth="1"/>
    <col min="15624" max="15624" width="22.42578125" style="403" customWidth="1"/>
    <col min="15625" max="15625" width="21.7109375" style="403" customWidth="1"/>
    <col min="15626" max="15626" width="20.140625" style="403" customWidth="1"/>
    <col min="15627" max="15627" width="23.7109375" style="403" customWidth="1"/>
    <col min="15628" max="15628" width="22.28515625" style="403" customWidth="1"/>
    <col min="15629" max="15629" width="21.7109375" style="403" customWidth="1"/>
    <col min="15630" max="15630" width="4.5703125" style="403" customWidth="1"/>
    <col min="15631" max="15872" width="9.140625" style="403"/>
    <col min="15873" max="15873" width="118.42578125" style="403" customWidth="1"/>
    <col min="15874" max="15874" width="21.85546875" style="403" customWidth="1"/>
    <col min="15875" max="15875" width="23.7109375" style="403" customWidth="1"/>
    <col min="15876" max="15876" width="22.28515625" style="403" customWidth="1"/>
    <col min="15877" max="15877" width="22" style="403" customWidth="1"/>
    <col min="15878" max="15878" width="20.140625" style="403" customWidth="1"/>
    <col min="15879" max="15879" width="23.5703125" style="403" customWidth="1"/>
    <col min="15880" max="15880" width="22.42578125" style="403" customWidth="1"/>
    <col min="15881" max="15881" width="21.7109375" style="403" customWidth="1"/>
    <col min="15882" max="15882" width="20.140625" style="403" customWidth="1"/>
    <col min="15883" max="15883" width="23.7109375" style="403" customWidth="1"/>
    <col min="15884" max="15884" width="22.28515625" style="403" customWidth="1"/>
    <col min="15885" max="15885" width="21.7109375" style="403" customWidth="1"/>
    <col min="15886" max="15886" width="4.5703125" style="403" customWidth="1"/>
    <col min="15887" max="16128" width="9.140625" style="403"/>
    <col min="16129" max="16129" width="118.42578125" style="403" customWidth="1"/>
    <col min="16130" max="16130" width="21.85546875" style="403" customWidth="1"/>
    <col min="16131" max="16131" width="23.7109375" style="403" customWidth="1"/>
    <col min="16132" max="16132" width="22.28515625" style="403" customWidth="1"/>
    <col min="16133" max="16133" width="22" style="403" customWidth="1"/>
    <col min="16134" max="16134" width="20.140625" style="403" customWidth="1"/>
    <col min="16135" max="16135" width="23.5703125" style="403" customWidth="1"/>
    <col min="16136" max="16136" width="22.42578125" style="403" customWidth="1"/>
    <col min="16137" max="16137" width="21.7109375" style="403" customWidth="1"/>
    <col min="16138" max="16138" width="20.140625" style="403" customWidth="1"/>
    <col min="16139" max="16139" width="23.7109375" style="403" customWidth="1"/>
    <col min="16140" max="16140" width="22.28515625" style="403" customWidth="1"/>
    <col min="16141" max="16141" width="21.7109375" style="403" customWidth="1"/>
    <col min="16142" max="16142" width="4.5703125" style="403" customWidth="1"/>
    <col min="16143" max="16384" width="9.140625" style="403"/>
  </cols>
  <sheetData>
    <row r="1" spans="1:26" s="1" customFormat="1" ht="5.2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69"/>
    </row>
    <row r="2" spans="1:26" s="2" customFormat="1" ht="78.75" customHeight="1">
      <c r="A2" s="822" t="s">
        <v>590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173"/>
    </row>
    <row r="3" spans="1:26" s="2" customFormat="1" ht="41.25" customHeight="1">
      <c r="A3" s="822" t="s">
        <v>182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173"/>
    </row>
    <row r="4" spans="1:26" s="2" customFormat="1" ht="48.7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173"/>
    </row>
    <row r="5" spans="1:26" s="3" customFormat="1" ht="73.5" customHeight="1">
      <c r="A5" s="823" t="s">
        <v>787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174"/>
    </row>
    <row r="6" spans="1:26" ht="6" customHeight="1"/>
    <row r="7" spans="1:26" ht="7.5" customHeight="1">
      <c r="A7" s="175"/>
      <c r="B7" s="176"/>
      <c r="C7" s="176"/>
      <c r="D7" s="177"/>
      <c r="E7" s="177"/>
      <c r="F7" s="176"/>
      <c r="G7" s="177"/>
      <c r="H7" s="176"/>
      <c r="I7" s="176"/>
      <c r="J7" s="177"/>
      <c r="K7" s="177"/>
      <c r="L7" s="176"/>
      <c r="M7" s="177"/>
      <c r="N7" s="178"/>
    </row>
    <row r="8" spans="1:26" s="181" customFormat="1" ht="45" customHeight="1">
      <c r="A8" s="179"/>
      <c r="B8" s="824" t="s">
        <v>176</v>
      </c>
      <c r="C8" s="824"/>
      <c r="D8" s="824"/>
      <c r="E8" s="824"/>
      <c r="F8" s="824" t="s">
        <v>177</v>
      </c>
      <c r="G8" s="824"/>
      <c r="H8" s="824"/>
      <c r="I8" s="824"/>
      <c r="J8" s="824" t="s">
        <v>55</v>
      </c>
      <c r="K8" s="824"/>
      <c r="L8" s="824"/>
      <c r="M8" s="824"/>
      <c r="N8" s="180"/>
      <c r="Y8" s="181">
        <v>1</v>
      </c>
      <c r="Z8" s="181">
        <v>1</v>
      </c>
    </row>
    <row r="9" spans="1:26" s="185" customFormat="1" ht="65.2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3" t="s">
        <v>183</v>
      </c>
      <c r="G9" s="182" t="s">
        <v>184</v>
      </c>
      <c r="H9" s="182" t="s">
        <v>185</v>
      </c>
      <c r="I9" s="183" t="s">
        <v>44</v>
      </c>
      <c r="J9" s="182" t="s">
        <v>183</v>
      </c>
      <c r="K9" s="182" t="s">
        <v>184</v>
      </c>
      <c r="L9" s="183" t="s">
        <v>185</v>
      </c>
      <c r="M9" s="182" t="s">
        <v>44</v>
      </c>
      <c r="N9" s="184"/>
      <c r="Y9" s="185">
        <v>1</v>
      </c>
      <c r="Z9" s="185">
        <v>1</v>
      </c>
    </row>
    <row r="10" spans="1:26" s="188" customFormat="1" ht="64.5" customHeight="1">
      <c r="A10" s="186" t="s">
        <v>156</v>
      </c>
      <c r="B10" s="187">
        <v>154878.780646</v>
      </c>
      <c r="C10" s="187">
        <v>148941.12938999999</v>
      </c>
      <c r="D10" s="187">
        <v>615059.17637999996</v>
      </c>
      <c r="E10" s="187">
        <v>918879.08641600003</v>
      </c>
      <c r="F10" s="187">
        <v>92066.484980000008</v>
      </c>
      <c r="G10" s="187">
        <v>124834.39012000001</v>
      </c>
      <c r="H10" s="187">
        <v>398477.66077700001</v>
      </c>
      <c r="I10" s="187">
        <v>615378.53587699996</v>
      </c>
      <c r="J10" s="187">
        <v>205184.991778</v>
      </c>
      <c r="K10" s="187">
        <v>295743.45126140001</v>
      </c>
      <c r="L10" s="187">
        <v>544659.08260800003</v>
      </c>
      <c r="M10" s="187">
        <v>1045587.5256474001</v>
      </c>
      <c r="N10" s="180"/>
    </row>
    <row r="11" spans="1:26" s="188" customFormat="1" ht="64.5" customHeight="1">
      <c r="A11" s="186" t="s">
        <v>157</v>
      </c>
      <c r="B11" s="189">
        <v>10562.14651</v>
      </c>
      <c r="C11" s="189">
        <v>11903.23236</v>
      </c>
      <c r="D11" s="189">
        <v>379.16669999999999</v>
      </c>
      <c r="E11" s="189">
        <v>22844.545570000002</v>
      </c>
      <c r="F11" s="189">
        <v>0</v>
      </c>
      <c r="G11" s="189">
        <v>23.232650000000003</v>
      </c>
      <c r="H11" s="187">
        <v>297.27732000000003</v>
      </c>
      <c r="I11" s="187">
        <v>320.50996999999995</v>
      </c>
      <c r="J11" s="187">
        <v>68091.529120000007</v>
      </c>
      <c r="K11" s="187">
        <v>15176.41382</v>
      </c>
      <c r="L11" s="187">
        <v>254.18998000000002</v>
      </c>
      <c r="M11" s="187">
        <v>83522.132920000004</v>
      </c>
      <c r="N11" s="180"/>
    </row>
    <row r="12" spans="1:26" s="188" customFormat="1" ht="64.5" customHeight="1">
      <c r="A12" s="186" t="s">
        <v>158</v>
      </c>
      <c r="B12" s="189">
        <v>31601.943623399999</v>
      </c>
      <c r="C12" s="189">
        <v>38836.946325199999</v>
      </c>
      <c r="D12" s="189">
        <v>814.01022999999998</v>
      </c>
      <c r="E12" s="189">
        <v>71252.900178600001</v>
      </c>
      <c r="F12" s="189">
        <v>16798.429248</v>
      </c>
      <c r="G12" s="189">
        <v>239494.43300400002</v>
      </c>
      <c r="H12" s="187">
        <v>1529.4780700000001</v>
      </c>
      <c r="I12" s="187">
        <v>257822.340322</v>
      </c>
      <c r="J12" s="187">
        <v>9267.1594912</v>
      </c>
      <c r="K12" s="187">
        <v>15394.5306898</v>
      </c>
      <c r="L12" s="187">
        <v>57236.639799999997</v>
      </c>
      <c r="M12" s="187">
        <v>81898.329981000003</v>
      </c>
      <c r="N12" s="180"/>
    </row>
    <row r="13" spans="1:26" s="188" customFormat="1" ht="64.5" customHeight="1">
      <c r="A13" s="186" t="s">
        <v>159</v>
      </c>
      <c r="B13" s="187">
        <v>85776.792860000001</v>
      </c>
      <c r="C13" s="187">
        <v>65923.415581599998</v>
      </c>
      <c r="D13" s="187">
        <v>105960.57150000001</v>
      </c>
      <c r="E13" s="187">
        <v>257660.77994159999</v>
      </c>
      <c r="F13" s="187">
        <v>190674.20671</v>
      </c>
      <c r="G13" s="187">
        <v>32159.878230000002</v>
      </c>
      <c r="H13" s="187">
        <v>220909.19665999999</v>
      </c>
      <c r="I13" s="187">
        <v>443743.28160000005</v>
      </c>
      <c r="J13" s="187">
        <v>553.572</v>
      </c>
      <c r="K13" s="187">
        <v>363.95585</v>
      </c>
      <c r="L13" s="187">
        <v>1482.5310066</v>
      </c>
      <c r="M13" s="187">
        <v>2400.0588566000001</v>
      </c>
      <c r="N13" s="180"/>
    </row>
    <row r="14" spans="1:26" s="188" customFormat="1" ht="64.5" customHeight="1">
      <c r="A14" s="186" t="s">
        <v>160</v>
      </c>
      <c r="B14" s="187">
        <v>910698.08268139989</v>
      </c>
      <c r="C14" s="187">
        <v>431035.41298919998</v>
      </c>
      <c r="D14" s="187">
        <v>1695639.0338380001</v>
      </c>
      <c r="E14" s="187">
        <v>3037372.5295086</v>
      </c>
      <c r="F14" s="187">
        <v>272910.0126438</v>
      </c>
      <c r="G14" s="187">
        <v>552407.6570444</v>
      </c>
      <c r="H14" s="187">
        <v>1874256.8720988</v>
      </c>
      <c r="I14" s="187">
        <v>2699574.5417870004</v>
      </c>
      <c r="J14" s="187">
        <v>274265.28510919999</v>
      </c>
      <c r="K14" s="187">
        <v>165871.38421039999</v>
      </c>
      <c r="L14" s="187">
        <v>566299.24657840002</v>
      </c>
      <c r="M14" s="187">
        <v>1006435.915898</v>
      </c>
      <c r="N14" s="180"/>
    </row>
    <row r="15" spans="1:26" s="188" customFormat="1" ht="64.5" customHeight="1">
      <c r="A15" s="186" t="s">
        <v>161</v>
      </c>
      <c r="B15" s="187">
        <v>5969.0241799999994</v>
      </c>
      <c r="C15" s="187">
        <v>5020.3451999999997</v>
      </c>
      <c r="D15" s="187">
        <v>65249.117772200007</v>
      </c>
      <c r="E15" s="187">
        <v>76238.487152200003</v>
      </c>
      <c r="F15" s="187">
        <v>41334.479986799997</v>
      </c>
      <c r="G15" s="187">
        <v>94660.716098800011</v>
      </c>
      <c r="H15" s="187">
        <v>425442.72502999997</v>
      </c>
      <c r="I15" s="187">
        <v>561437.92111560004</v>
      </c>
      <c r="J15" s="187">
        <v>25348.765504399998</v>
      </c>
      <c r="K15" s="187">
        <v>23330.6127308</v>
      </c>
      <c r="L15" s="187">
        <v>54797.163369999995</v>
      </c>
      <c r="M15" s="187">
        <v>103476.54160519999</v>
      </c>
      <c r="N15" s="180"/>
    </row>
    <row r="16" spans="1:26" s="188" customFormat="1" ht="64.5" customHeight="1">
      <c r="A16" s="186" t="s">
        <v>102</v>
      </c>
      <c r="B16" s="187">
        <v>1515654.0122725999</v>
      </c>
      <c r="C16" s="187">
        <v>1303729.4573977999</v>
      </c>
      <c r="D16" s="187">
        <v>795182.43620519992</v>
      </c>
      <c r="E16" s="187">
        <v>3614565.9058755999</v>
      </c>
      <c r="F16" s="187">
        <v>100090.224936</v>
      </c>
      <c r="G16" s="187">
        <v>309426.45135540003</v>
      </c>
      <c r="H16" s="187">
        <v>242441.37458880001</v>
      </c>
      <c r="I16" s="187">
        <v>651958.0508802</v>
      </c>
      <c r="J16" s="187">
        <v>222588.05101499998</v>
      </c>
      <c r="K16" s="187">
        <v>152829.49109740002</v>
      </c>
      <c r="L16" s="187">
        <v>489201.95735139999</v>
      </c>
      <c r="M16" s="187">
        <v>864619.49946379999</v>
      </c>
      <c r="N16" s="180"/>
    </row>
    <row r="17" spans="1:14" s="188" customFormat="1" ht="64.5" customHeight="1">
      <c r="A17" s="186" t="s">
        <v>162</v>
      </c>
      <c r="B17" s="187">
        <v>1350136.2953452</v>
      </c>
      <c r="C17" s="187">
        <v>1191543.8306928</v>
      </c>
      <c r="D17" s="187">
        <v>796520.8714658001</v>
      </c>
      <c r="E17" s="187">
        <v>3338200.9975037999</v>
      </c>
      <c r="F17" s="187">
        <v>580838.79751339997</v>
      </c>
      <c r="G17" s="187">
        <v>958233.76968879998</v>
      </c>
      <c r="H17" s="187">
        <v>706244.84063859994</v>
      </c>
      <c r="I17" s="187">
        <v>2245317.4078408</v>
      </c>
      <c r="J17" s="187">
        <v>591604.48940079997</v>
      </c>
      <c r="K17" s="187">
        <v>296184.19652579998</v>
      </c>
      <c r="L17" s="187">
        <v>1040503.0483556</v>
      </c>
      <c r="M17" s="187">
        <v>1928291.7342822</v>
      </c>
      <c r="N17" s="180"/>
    </row>
    <row r="18" spans="1:14" s="188" customFormat="1" ht="64.5" customHeight="1">
      <c r="A18" s="186" t="s">
        <v>163</v>
      </c>
      <c r="B18" s="187">
        <v>13908.745929999999</v>
      </c>
      <c r="C18" s="187">
        <v>13918.3767202</v>
      </c>
      <c r="D18" s="187">
        <v>368989.2203172</v>
      </c>
      <c r="E18" s="187">
        <v>396816.34296740004</v>
      </c>
      <c r="F18" s="187">
        <v>959.13496999999995</v>
      </c>
      <c r="G18" s="187">
        <v>15128.36933</v>
      </c>
      <c r="H18" s="187">
        <v>79242.146047199989</v>
      </c>
      <c r="I18" s="187">
        <v>95329.650347200004</v>
      </c>
      <c r="J18" s="187">
        <v>288.40947</v>
      </c>
      <c r="K18" s="187">
        <v>4370.4285927999999</v>
      </c>
      <c r="L18" s="187">
        <v>41249.999776600001</v>
      </c>
      <c r="M18" s="187">
        <v>45908.837839400003</v>
      </c>
      <c r="N18" s="180"/>
    </row>
    <row r="19" spans="1:14" s="188" customFormat="1" ht="64.5" customHeight="1">
      <c r="A19" s="186" t="s">
        <v>164</v>
      </c>
      <c r="B19" s="187">
        <v>72644.661378599994</v>
      </c>
      <c r="C19" s="187">
        <v>214946.89459439999</v>
      </c>
      <c r="D19" s="187">
        <v>263135.38163459999</v>
      </c>
      <c r="E19" s="187">
        <v>550726.9376076</v>
      </c>
      <c r="F19" s="187">
        <v>6604.1604400000006</v>
      </c>
      <c r="G19" s="187">
        <v>143637.74055300001</v>
      </c>
      <c r="H19" s="187">
        <v>312803.20221679995</v>
      </c>
      <c r="I19" s="187">
        <v>463045.10320980003</v>
      </c>
      <c r="J19" s="187">
        <v>1367.6966599999998</v>
      </c>
      <c r="K19" s="187">
        <v>49420.300687399998</v>
      </c>
      <c r="L19" s="187">
        <v>196005.97818000001</v>
      </c>
      <c r="M19" s="187">
        <v>246793.97552739998</v>
      </c>
      <c r="N19" s="180"/>
    </row>
    <row r="20" spans="1:14" s="188" customFormat="1" ht="64.5" customHeight="1">
      <c r="A20" s="186" t="s">
        <v>165</v>
      </c>
      <c r="B20" s="187">
        <v>141471.22800440001</v>
      </c>
      <c r="C20" s="187">
        <v>379311.55046980001</v>
      </c>
      <c r="D20" s="187">
        <v>13782.824100400001</v>
      </c>
      <c r="E20" s="187">
        <v>534565.60257460002</v>
      </c>
      <c r="F20" s="187">
        <v>83547.505726200005</v>
      </c>
      <c r="G20" s="187">
        <v>104166.46399600001</v>
      </c>
      <c r="H20" s="187">
        <v>2573.364986</v>
      </c>
      <c r="I20" s="187">
        <v>190287.33470820001</v>
      </c>
      <c r="J20" s="187">
        <v>52074.825598800002</v>
      </c>
      <c r="K20" s="187">
        <v>31280.729954999999</v>
      </c>
      <c r="L20" s="187">
        <v>9010.7033499999998</v>
      </c>
      <c r="M20" s="187">
        <v>92366.258903800001</v>
      </c>
      <c r="N20" s="180"/>
    </row>
    <row r="21" spans="1:14" s="188" customFormat="1" ht="64.5" customHeight="1">
      <c r="A21" s="186" t="s">
        <v>166</v>
      </c>
      <c r="B21" s="187">
        <v>843850.0469212</v>
      </c>
      <c r="C21" s="187">
        <v>1715514.5885450002</v>
      </c>
      <c r="D21" s="187">
        <v>1564350.1858268001</v>
      </c>
      <c r="E21" s="187">
        <v>4123714.8212930001</v>
      </c>
      <c r="F21" s="187">
        <v>343653.78656779998</v>
      </c>
      <c r="G21" s="187">
        <v>1164140.9487065999</v>
      </c>
      <c r="H21" s="187">
        <v>3492813.6605562</v>
      </c>
      <c r="I21" s="187">
        <v>5000608.3958305996</v>
      </c>
      <c r="J21" s="187">
        <v>25021.993899999998</v>
      </c>
      <c r="K21" s="187">
        <v>90581.140319999991</v>
      </c>
      <c r="L21" s="187">
        <v>1731248.0092294</v>
      </c>
      <c r="M21" s="187">
        <v>1846851.1434493999</v>
      </c>
      <c r="N21" s="180"/>
    </row>
    <row r="22" spans="1:14" s="188" customFormat="1" ht="64.5" customHeight="1">
      <c r="A22" s="186" t="s">
        <v>167</v>
      </c>
      <c r="B22" s="187">
        <v>402.19103999999999</v>
      </c>
      <c r="C22" s="187">
        <v>177.09317999999999</v>
      </c>
      <c r="D22" s="187">
        <v>394.37465000000003</v>
      </c>
      <c r="E22" s="187">
        <v>973.65886999999998</v>
      </c>
      <c r="F22" s="187">
        <v>755.04855000000009</v>
      </c>
      <c r="G22" s="187">
        <v>563.28674000000001</v>
      </c>
      <c r="H22" s="187">
        <v>413.38471000000004</v>
      </c>
      <c r="I22" s="187">
        <v>1731.72</v>
      </c>
      <c r="J22" s="187">
        <v>138.70639000000003</v>
      </c>
      <c r="K22" s="187">
        <v>127.547</v>
      </c>
      <c r="L22" s="187">
        <v>1688.0220426000001</v>
      </c>
      <c r="M22" s="187">
        <v>1954.2754325999999</v>
      </c>
      <c r="N22" s="180"/>
    </row>
    <row r="23" spans="1:14" s="188" customFormat="1" ht="64.5" customHeight="1">
      <c r="A23" s="186" t="s">
        <v>168</v>
      </c>
      <c r="B23" s="187">
        <v>366.05864000000003</v>
      </c>
      <c r="C23" s="187">
        <v>766.11918999999989</v>
      </c>
      <c r="D23" s="187">
        <v>9992.4163120000012</v>
      </c>
      <c r="E23" s="187">
        <v>11124.594142000002</v>
      </c>
      <c r="F23" s="187">
        <v>803.30081000000007</v>
      </c>
      <c r="G23" s="187">
        <v>408.57465999999999</v>
      </c>
      <c r="H23" s="187">
        <v>8636.438266000001</v>
      </c>
      <c r="I23" s="187">
        <v>9848.3137360000001</v>
      </c>
      <c r="J23" s="187">
        <v>0</v>
      </c>
      <c r="K23" s="187">
        <v>715.21761000000004</v>
      </c>
      <c r="L23" s="187">
        <v>59708.603442</v>
      </c>
      <c r="M23" s="187">
        <v>60423.821051999999</v>
      </c>
      <c r="N23" s="180"/>
    </row>
    <row r="24" spans="1:14" s="188" customFormat="1" ht="64.5" customHeight="1">
      <c r="A24" s="186" t="s">
        <v>169</v>
      </c>
      <c r="B24" s="187">
        <v>55057.882411399994</v>
      </c>
      <c r="C24" s="187">
        <v>61199.814003799998</v>
      </c>
      <c r="D24" s="187">
        <v>256763.8278076</v>
      </c>
      <c r="E24" s="187">
        <v>373021.52422280004</v>
      </c>
      <c r="F24" s="187">
        <v>13091.336659000001</v>
      </c>
      <c r="G24" s="187">
        <v>350035.6539336</v>
      </c>
      <c r="H24" s="187">
        <v>1158704.7194172002</v>
      </c>
      <c r="I24" s="187">
        <v>1521831.7100098</v>
      </c>
      <c r="J24" s="187">
        <v>2084.0160597999998</v>
      </c>
      <c r="K24" s="187">
        <v>33942.674340000005</v>
      </c>
      <c r="L24" s="187">
        <v>84095.419785400009</v>
      </c>
      <c r="M24" s="187">
        <v>120122.1101852</v>
      </c>
      <c r="N24" s="180"/>
    </row>
    <row r="25" spans="1:14" s="188" customFormat="1" ht="64.5" customHeight="1">
      <c r="A25" s="186" t="s">
        <v>170</v>
      </c>
      <c r="B25" s="187">
        <v>0</v>
      </c>
      <c r="C25" s="187">
        <v>0.7</v>
      </c>
      <c r="D25" s="187">
        <v>0</v>
      </c>
      <c r="E25" s="187">
        <v>0.7</v>
      </c>
      <c r="F25" s="187">
        <v>0</v>
      </c>
      <c r="G25" s="187">
        <v>0</v>
      </c>
      <c r="H25" s="187">
        <v>0</v>
      </c>
      <c r="I25" s="187">
        <v>0</v>
      </c>
      <c r="J25" s="187">
        <v>0</v>
      </c>
      <c r="K25" s="187">
        <v>0</v>
      </c>
      <c r="L25" s="187">
        <v>27.089509999999997</v>
      </c>
      <c r="M25" s="187">
        <v>27.089509999999997</v>
      </c>
      <c r="N25" s="180"/>
    </row>
    <row r="26" spans="1:14" s="188" customFormat="1" ht="64.5" customHeight="1">
      <c r="A26" s="186" t="s">
        <v>171</v>
      </c>
      <c r="B26" s="187">
        <v>28.038</v>
      </c>
      <c r="C26" s="187">
        <v>13.3</v>
      </c>
      <c r="D26" s="187">
        <v>0</v>
      </c>
      <c r="E26" s="187">
        <v>41.338000000000001</v>
      </c>
      <c r="F26" s="187">
        <v>4.8440000000000003</v>
      </c>
      <c r="G26" s="187">
        <v>6.8239999999999998</v>
      </c>
      <c r="H26" s="187">
        <v>0</v>
      </c>
      <c r="I26" s="187">
        <v>11.667999999999999</v>
      </c>
      <c r="J26" s="187">
        <v>0</v>
      </c>
      <c r="K26" s="187">
        <v>0</v>
      </c>
      <c r="L26" s="187">
        <v>0</v>
      </c>
      <c r="M26" s="187">
        <v>0</v>
      </c>
      <c r="N26" s="180"/>
    </row>
    <row r="27" spans="1:14" s="193" customFormat="1" ht="98.25" customHeight="1">
      <c r="A27" s="190" t="s">
        <v>172</v>
      </c>
      <c r="B27" s="191">
        <v>270.56700000000001</v>
      </c>
      <c r="C27" s="191">
        <v>0</v>
      </c>
      <c r="D27" s="191">
        <v>0</v>
      </c>
      <c r="E27" s="191">
        <v>270.56700000000001</v>
      </c>
      <c r="F27" s="191">
        <v>4106.1333500000001</v>
      </c>
      <c r="G27" s="191">
        <v>3551.2435599999999</v>
      </c>
      <c r="H27" s="191">
        <v>1630.9670785999999</v>
      </c>
      <c r="I27" s="191">
        <v>9288.3439886000015</v>
      </c>
      <c r="J27" s="191">
        <v>0</v>
      </c>
      <c r="K27" s="191">
        <v>13.72</v>
      </c>
      <c r="L27" s="191">
        <v>0</v>
      </c>
      <c r="M27" s="191">
        <v>13.72</v>
      </c>
      <c r="N27" s="192"/>
    </row>
    <row r="28" spans="1:14" s="193" customFormat="1" ht="38.25" customHeight="1">
      <c r="A28" s="194" t="s">
        <v>186</v>
      </c>
      <c r="B28" s="195">
        <f>SUM(B10:B27)</f>
        <v>5193276.4974442003</v>
      </c>
      <c r="C28" s="195">
        <f t="shared" ref="C28:M28" si="0">SUM(C10:C27)</f>
        <v>5582782.2066398002</v>
      </c>
      <c r="D28" s="195">
        <f t="shared" si="0"/>
        <v>6552212.6147397999</v>
      </c>
      <c r="E28" s="195">
        <f t="shared" si="0"/>
        <v>17328271.318823799</v>
      </c>
      <c r="F28" s="195">
        <f t="shared" si="0"/>
        <v>1748237.8870910001</v>
      </c>
      <c r="G28" s="195">
        <f t="shared" si="0"/>
        <v>4092879.6336705997</v>
      </c>
      <c r="H28" s="195">
        <f t="shared" si="0"/>
        <v>8926417.3084611986</v>
      </c>
      <c r="I28" s="195">
        <f t="shared" si="0"/>
        <v>14767534.829222798</v>
      </c>
      <c r="J28" s="195">
        <f t="shared" si="0"/>
        <v>1477879.4914972</v>
      </c>
      <c r="K28" s="195">
        <f t="shared" si="0"/>
        <v>1175345.7946908001</v>
      </c>
      <c r="L28" s="195">
        <f t="shared" si="0"/>
        <v>4877467.6843660008</v>
      </c>
      <c r="M28" s="195">
        <f t="shared" si="0"/>
        <v>7530692.9705539998</v>
      </c>
      <c r="N28" s="192"/>
    </row>
    <row r="29" spans="1:14" ht="11.25" customHeight="1" thickBot="1">
      <c r="A29" s="196"/>
      <c r="B29" s="197"/>
      <c r="C29" s="198"/>
      <c r="D29" s="198"/>
      <c r="E29" s="198"/>
      <c r="F29" s="198"/>
      <c r="G29" s="198"/>
      <c r="H29" s="197"/>
      <c r="I29" s="197"/>
      <c r="J29" s="197"/>
      <c r="K29" s="197"/>
      <c r="L29" s="197"/>
      <c r="M29" s="197"/>
    </row>
    <row r="30" spans="1:14" s="202" customFormat="1" ht="27.75" customHeight="1" thickTop="1">
      <c r="A30" s="202" t="s">
        <v>788</v>
      </c>
      <c r="B30" s="200"/>
      <c r="C30" s="201"/>
      <c r="D30" s="201"/>
      <c r="E30" s="201"/>
      <c r="F30" s="201"/>
      <c r="G30" s="201"/>
      <c r="H30" s="200"/>
      <c r="I30" s="200"/>
      <c r="N30" s="203"/>
    </row>
    <row r="31" spans="1:14" ht="20.25">
      <c r="A31" s="659" t="s">
        <v>789</v>
      </c>
      <c r="B31" s="659"/>
      <c r="C31" s="659"/>
      <c r="D31" s="18"/>
      <c r="E31" s="18"/>
      <c r="F31" s="18"/>
      <c r="G31" s="18"/>
      <c r="H31" s="18"/>
      <c r="I31" s="121"/>
      <c r="J31" s="17"/>
      <c r="K31" s="17"/>
      <c r="L31" s="17"/>
      <c r="M31" s="17"/>
    </row>
    <row r="32" spans="1:14" ht="22.5" customHeight="1">
      <c r="A32" s="199"/>
      <c r="B32" s="40"/>
      <c r="C32" s="18"/>
      <c r="D32" s="18"/>
      <c r="E32" s="18"/>
      <c r="F32" s="18"/>
      <c r="G32" s="18"/>
      <c r="H32" s="18"/>
      <c r="I32" s="12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1"/>
      <c r="J36" s="17"/>
      <c r="K36" s="17"/>
      <c r="L36" s="17"/>
      <c r="M36" s="17"/>
    </row>
    <row r="37" spans="1:13" ht="13.5" customHeight="1">
      <c r="A37" s="146"/>
      <c r="B37" s="204"/>
      <c r="C37" s="18"/>
      <c r="D37" s="18"/>
      <c r="E37" s="18"/>
      <c r="F37" s="18"/>
      <c r="G37" s="18"/>
      <c r="H37" s="18"/>
      <c r="I37" s="121"/>
      <c r="J37" s="17"/>
      <c r="K37" s="17"/>
      <c r="L37" s="17"/>
      <c r="M37" s="17"/>
    </row>
    <row r="38" spans="1:13" ht="13.5" customHeight="1">
      <c r="A38" s="16"/>
      <c r="B38" s="204"/>
      <c r="C38" s="18"/>
      <c r="D38" s="18"/>
      <c r="E38" s="18"/>
      <c r="F38" s="18"/>
      <c r="G38" s="18"/>
      <c r="H38" s="18"/>
      <c r="I38" s="121"/>
      <c r="J38" s="17"/>
      <c r="K38" s="17"/>
      <c r="L38" s="17"/>
      <c r="M38" s="17"/>
    </row>
    <row r="39" spans="1:13" ht="13.5" customHeight="1">
      <c r="A39" s="16"/>
      <c r="B39" s="204"/>
      <c r="C39" s="18"/>
      <c r="D39" s="18"/>
      <c r="E39" s="18"/>
      <c r="F39" s="18"/>
      <c r="G39" s="18"/>
      <c r="H39" s="18"/>
      <c r="I39" s="121"/>
      <c r="J39" s="17"/>
      <c r="K39" s="17"/>
      <c r="L39" s="17"/>
      <c r="M39" s="17"/>
    </row>
    <row r="40" spans="1:13" ht="13.5" customHeight="1">
      <c r="A40" s="16"/>
      <c r="B40" s="204"/>
      <c r="C40" s="18"/>
      <c r="D40" s="18"/>
      <c r="E40" s="18"/>
      <c r="F40" s="18"/>
      <c r="G40" s="18"/>
      <c r="H40" s="18"/>
      <c r="I40" s="121"/>
      <c r="J40" s="17"/>
      <c r="K40" s="17"/>
      <c r="L40" s="17"/>
      <c r="M40" s="17"/>
    </row>
    <row r="41" spans="1:13" ht="13.5" customHeight="1">
      <c r="A41" s="16"/>
      <c r="B41" s="204"/>
      <c r="C41" s="18"/>
      <c r="D41" s="18"/>
      <c r="E41" s="18"/>
      <c r="F41" s="18"/>
      <c r="G41" s="18"/>
      <c r="H41" s="18"/>
      <c r="I41" s="121"/>
      <c r="J41" s="17"/>
      <c r="K41" s="17"/>
      <c r="L41" s="17"/>
      <c r="M41" s="17"/>
    </row>
    <row r="42" spans="1:13" ht="13.5" customHeight="1">
      <c r="A42" s="16"/>
      <c r="B42" s="204"/>
      <c r="C42" s="18"/>
      <c r="D42" s="18"/>
      <c r="E42" s="18"/>
      <c r="F42" s="18"/>
      <c r="G42" s="18"/>
      <c r="H42" s="18"/>
      <c r="I42" s="121"/>
      <c r="J42" s="17"/>
      <c r="K42" s="17"/>
      <c r="L42" s="17"/>
      <c r="M42" s="17"/>
    </row>
    <row r="43" spans="1:13" ht="13.5" customHeight="1">
      <c r="A43" s="146"/>
      <c r="B43" s="204"/>
      <c r="C43" s="18"/>
      <c r="D43" s="18"/>
      <c r="E43" s="18"/>
      <c r="F43" s="18"/>
      <c r="G43" s="18"/>
      <c r="H43" s="18"/>
      <c r="I43" s="12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1"/>
      <c r="J46" s="17"/>
      <c r="K46" s="17"/>
      <c r="L46" s="17"/>
      <c r="M46" s="17"/>
    </row>
    <row r="47" spans="1:13" ht="13.5" customHeight="1">
      <c r="A47" s="146"/>
      <c r="B47" s="40"/>
      <c r="C47" s="18"/>
      <c r="D47" s="18"/>
      <c r="E47" s="18"/>
      <c r="F47" s="18"/>
      <c r="G47" s="18"/>
      <c r="H47" s="18"/>
      <c r="I47" s="12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1"/>
      <c r="J51" s="17"/>
      <c r="K51" s="17"/>
      <c r="L51" s="17"/>
      <c r="M51" s="17"/>
    </row>
    <row r="52" spans="1:13" ht="13.5" customHeight="1">
      <c r="A52" s="146"/>
      <c r="B52" s="40"/>
      <c r="C52" s="18"/>
      <c r="D52" s="18"/>
      <c r="E52" s="18"/>
      <c r="F52" s="18"/>
      <c r="G52" s="18"/>
      <c r="H52" s="18"/>
      <c r="I52" s="12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1"/>
      <c r="J55" s="17"/>
      <c r="K55" s="17"/>
      <c r="L55" s="17"/>
      <c r="M55" s="17"/>
    </row>
    <row r="56" spans="1:13" ht="9" customHeight="1">
      <c r="A56" s="144"/>
      <c r="B56" s="40"/>
      <c r="C56" s="18"/>
      <c r="D56" s="18"/>
      <c r="E56" s="18"/>
      <c r="F56" s="18"/>
      <c r="G56" s="18"/>
      <c r="H56" s="18"/>
      <c r="I56" s="121"/>
      <c r="J56" s="17"/>
      <c r="K56" s="17"/>
      <c r="L56" s="17"/>
      <c r="M56" s="17"/>
    </row>
    <row r="57" spans="1:13" ht="9" customHeight="1">
      <c r="A57" s="144"/>
      <c r="B57" s="40"/>
      <c r="C57" s="18"/>
      <c r="D57" s="18"/>
      <c r="E57" s="18"/>
      <c r="F57" s="18"/>
      <c r="G57" s="18"/>
      <c r="H57" s="18"/>
      <c r="I57" s="121"/>
      <c r="J57" s="17"/>
      <c r="K57" s="17"/>
      <c r="L57" s="17"/>
      <c r="M57" s="17"/>
    </row>
    <row r="58" spans="1:13" ht="9" customHeight="1">
      <c r="A58" s="144"/>
      <c r="B58" s="40"/>
      <c r="C58" s="18"/>
      <c r="D58" s="18"/>
      <c r="E58" s="18"/>
      <c r="F58" s="18"/>
      <c r="G58" s="18"/>
      <c r="H58" s="18"/>
      <c r="I58" s="121"/>
      <c r="J58" s="17"/>
      <c r="K58" s="17"/>
      <c r="L58" s="17"/>
      <c r="M58" s="17"/>
    </row>
    <row r="59" spans="1:13" ht="9" customHeight="1">
      <c r="A59" s="144"/>
      <c r="B59" s="40"/>
      <c r="C59" s="18"/>
      <c r="D59" s="18"/>
      <c r="E59" s="18"/>
      <c r="F59" s="18"/>
      <c r="G59" s="18"/>
      <c r="H59" s="18"/>
      <c r="I59" s="121"/>
      <c r="J59" s="17"/>
      <c r="K59" s="17"/>
      <c r="L59" s="17"/>
      <c r="M59" s="17"/>
    </row>
    <row r="60" spans="1:13" ht="9" customHeight="1">
      <c r="A60" s="145"/>
      <c r="B60" s="40"/>
      <c r="C60" s="18"/>
      <c r="D60" s="18"/>
      <c r="E60" s="18"/>
      <c r="F60" s="18"/>
      <c r="G60" s="18"/>
      <c r="H60" s="18"/>
      <c r="I60" s="121"/>
      <c r="J60" s="17"/>
      <c r="K60" s="17"/>
      <c r="L60" s="17"/>
      <c r="M60" s="17"/>
    </row>
    <row r="61" spans="1:13" ht="9" customHeight="1">
      <c r="A61" s="14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44"/>
      <c r="C83" s="40"/>
      <c r="D83" s="40"/>
      <c r="E83" s="40"/>
      <c r="F83" s="40"/>
      <c r="G83" s="40"/>
      <c r="H83" s="40"/>
    </row>
    <row r="84" spans="1:8">
      <c r="A84" s="14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4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47"/>
      <c r="C98" s="40"/>
      <c r="D98" s="40"/>
      <c r="E98" s="40"/>
      <c r="F98" s="40"/>
      <c r="G98" s="40"/>
      <c r="H98" s="40"/>
    </row>
    <row r="99" spans="1:8">
      <c r="A99" s="147"/>
      <c r="C99" s="40"/>
      <c r="D99" s="40"/>
      <c r="E99" s="40"/>
      <c r="F99" s="40"/>
      <c r="G99" s="40"/>
      <c r="H99" s="40"/>
    </row>
    <row r="100" spans="1:8">
      <c r="A100" s="147"/>
      <c r="C100" s="40"/>
      <c r="D100" s="40"/>
      <c r="E100" s="40"/>
      <c r="F100" s="40"/>
      <c r="G100" s="40"/>
      <c r="H100" s="40"/>
    </row>
    <row r="101" spans="1:8">
      <c r="A101" s="147"/>
      <c r="C101" s="40"/>
      <c r="D101" s="40"/>
      <c r="E101" s="40"/>
      <c r="F101" s="40"/>
      <c r="G101" s="40"/>
      <c r="H101" s="40"/>
    </row>
    <row r="102" spans="1:8">
      <c r="A102" s="147"/>
      <c r="C102" s="40"/>
      <c r="D102" s="40"/>
      <c r="E102" s="40"/>
      <c r="F102" s="40"/>
      <c r="G102" s="40"/>
      <c r="H102" s="40"/>
    </row>
    <row r="103" spans="1:8">
      <c r="A103" s="147"/>
      <c r="C103" s="40"/>
      <c r="D103" s="40"/>
      <c r="E103" s="40"/>
      <c r="F103" s="40"/>
      <c r="G103" s="40"/>
      <c r="H103" s="40"/>
    </row>
    <row r="104" spans="1:8">
      <c r="A104" s="147"/>
      <c r="C104" s="40"/>
      <c r="D104" s="40"/>
      <c r="E104" s="40"/>
      <c r="F104" s="40"/>
      <c r="G104" s="40"/>
      <c r="H104" s="40"/>
    </row>
    <row r="105" spans="1:8">
      <c r="A105" s="147"/>
      <c r="C105" s="40"/>
      <c r="D105" s="40"/>
      <c r="E105" s="40"/>
      <c r="F105" s="40"/>
      <c r="G105" s="40"/>
      <c r="H105" s="40"/>
    </row>
    <row r="106" spans="1:8">
      <c r="A106" s="147"/>
      <c r="C106" s="40"/>
      <c r="D106" s="40"/>
      <c r="E106" s="40"/>
      <c r="F106" s="40"/>
      <c r="G106" s="40"/>
      <c r="H106" s="40"/>
    </row>
    <row r="107" spans="1:8" ht="15.75">
      <c r="A107" s="148"/>
      <c r="C107" s="40"/>
      <c r="D107" s="40"/>
      <c r="E107" s="40"/>
      <c r="F107" s="40"/>
      <c r="G107" s="40"/>
      <c r="H107" s="40"/>
    </row>
    <row r="108" spans="1:8" ht="15.75">
      <c r="A108" s="148"/>
      <c r="C108" s="40"/>
      <c r="D108" s="40"/>
      <c r="E108" s="40"/>
      <c r="F108" s="40"/>
      <c r="G108" s="40"/>
      <c r="H108" s="40"/>
    </row>
    <row r="109" spans="1:8" ht="15.75">
      <c r="A109" s="148"/>
      <c r="C109" s="40"/>
      <c r="D109" s="40"/>
      <c r="E109" s="40"/>
      <c r="F109" s="40"/>
      <c r="G109" s="40"/>
      <c r="H109" s="40"/>
    </row>
    <row r="110" spans="1:8" ht="15.75">
      <c r="A110" s="148"/>
      <c r="C110" s="40"/>
      <c r="D110" s="40"/>
      <c r="E110" s="40"/>
      <c r="F110" s="40"/>
      <c r="G110" s="40"/>
      <c r="H110" s="40"/>
    </row>
    <row r="111" spans="1:8" ht="15.75">
      <c r="A111" s="148"/>
      <c r="C111" s="40"/>
      <c r="D111" s="40"/>
      <c r="E111" s="40"/>
      <c r="F111" s="40"/>
      <c r="G111" s="40"/>
      <c r="H111" s="40"/>
    </row>
    <row r="112" spans="1:8" ht="15.75">
      <c r="A112" s="148"/>
      <c r="C112" s="40"/>
      <c r="D112" s="40"/>
      <c r="E112" s="40"/>
      <c r="F112" s="40"/>
      <c r="G112" s="40"/>
      <c r="H112" s="40"/>
    </row>
    <row r="113" spans="1:8" ht="15.75">
      <c r="A113" s="148"/>
      <c r="C113" s="40"/>
      <c r="D113" s="40"/>
      <c r="E113" s="40"/>
      <c r="F113" s="40"/>
      <c r="G113" s="40"/>
      <c r="H113" s="40"/>
    </row>
    <row r="114" spans="1:8" ht="15.75">
      <c r="A114" s="148"/>
      <c r="C114" s="40"/>
      <c r="D114" s="40"/>
      <c r="E114" s="40"/>
      <c r="F114" s="40"/>
      <c r="G114" s="40"/>
      <c r="H114" s="40"/>
    </row>
    <row r="115" spans="1:8" ht="15.75">
      <c r="A115" s="148"/>
      <c r="C115" s="40"/>
      <c r="D115" s="40"/>
      <c r="E115" s="40"/>
      <c r="F115" s="40"/>
      <c r="G115" s="40"/>
      <c r="H115" s="40"/>
    </row>
    <row r="116" spans="1:8" ht="15.75">
      <c r="A116" s="148"/>
      <c r="C116" s="40"/>
      <c r="D116" s="40"/>
      <c r="E116" s="40"/>
      <c r="F116" s="40"/>
      <c r="G116" s="40"/>
      <c r="H116" s="40"/>
    </row>
    <row r="117" spans="1:8" ht="15.75">
      <c r="A117" s="148"/>
      <c r="C117" s="40"/>
      <c r="D117" s="40"/>
      <c r="E117" s="40"/>
      <c r="F117" s="40"/>
      <c r="G117" s="40"/>
      <c r="H117" s="40"/>
    </row>
    <row r="118" spans="1:8" ht="15.75">
      <c r="A118" s="148"/>
      <c r="C118" s="40"/>
      <c r="D118" s="40"/>
      <c r="E118" s="40"/>
      <c r="F118" s="40"/>
      <c r="G118" s="40"/>
      <c r="H118" s="40"/>
    </row>
    <row r="119" spans="1:8" ht="15.75">
      <c r="A119" s="148"/>
      <c r="C119" s="40"/>
      <c r="D119" s="40"/>
      <c r="E119" s="40"/>
      <c r="F119" s="40"/>
      <c r="G119" s="40"/>
      <c r="H119" s="40"/>
    </row>
    <row r="120" spans="1:8" ht="15.75">
      <c r="A120" s="148"/>
    </row>
    <row r="121" spans="1:8" ht="15.75">
      <c r="A121" s="148"/>
    </row>
    <row r="122" spans="1:8" ht="15.75">
      <c r="A122" s="148"/>
    </row>
    <row r="123" spans="1:8" ht="15.75">
      <c r="A123" s="148"/>
    </row>
    <row r="124" spans="1:8" ht="15.75">
      <c r="A124" s="148"/>
    </row>
    <row r="125" spans="1:8" ht="15.75">
      <c r="A125" s="148"/>
    </row>
    <row r="126" spans="1:8" ht="15.75">
      <c r="A126" s="148"/>
    </row>
    <row r="127" spans="1:8" ht="15.75">
      <c r="A127" s="148"/>
    </row>
    <row r="128" spans="1:8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" zoomScale="41" zoomScaleNormal="41" workbookViewId="0">
      <selection activeCell="B12" sqref="B12"/>
    </sheetView>
  </sheetViews>
  <sheetFormatPr defaultRowHeight="15"/>
  <cols>
    <col min="1" max="1" width="118.42578125" style="20" customWidth="1"/>
    <col min="2" max="2" width="20.140625" style="403" customWidth="1"/>
    <col min="3" max="3" width="23.7109375" style="403" customWidth="1"/>
    <col min="4" max="4" width="22.28515625" style="403" customWidth="1"/>
    <col min="5" max="5" width="22" style="403" customWidth="1"/>
    <col min="6" max="6" width="20.140625" style="403" customWidth="1"/>
    <col min="7" max="7" width="23.5703125" style="403" customWidth="1"/>
    <col min="8" max="8" width="22.42578125" style="403" customWidth="1"/>
    <col min="9" max="9" width="21.7109375" style="403" customWidth="1"/>
    <col min="10" max="10" width="20.140625" style="403" customWidth="1"/>
    <col min="11" max="11" width="23.7109375" style="403" customWidth="1"/>
    <col min="12" max="12" width="22.28515625" style="403" customWidth="1"/>
    <col min="13" max="13" width="21.7109375" style="403" customWidth="1"/>
    <col min="14" max="14" width="4.5703125" style="149" customWidth="1"/>
    <col min="15" max="256" width="9.140625" style="403"/>
    <col min="257" max="257" width="118.42578125" style="403" customWidth="1"/>
    <col min="258" max="258" width="20.140625" style="403" customWidth="1"/>
    <col min="259" max="259" width="23.7109375" style="403" customWidth="1"/>
    <col min="260" max="260" width="22.28515625" style="403" customWidth="1"/>
    <col min="261" max="261" width="22" style="403" customWidth="1"/>
    <col min="262" max="262" width="20.140625" style="403" customWidth="1"/>
    <col min="263" max="263" width="23.5703125" style="403" customWidth="1"/>
    <col min="264" max="264" width="22.42578125" style="403" customWidth="1"/>
    <col min="265" max="265" width="21.7109375" style="403" customWidth="1"/>
    <col min="266" max="266" width="20.140625" style="403" customWidth="1"/>
    <col min="267" max="267" width="23.7109375" style="403" customWidth="1"/>
    <col min="268" max="268" width="22.28515625" style="403" customWidth="1"/>
    <col min="269" max="269" width="21.7109375" style="403" customWidth="1"/>
    <col min="270" max="270" width="4.5703125" style="403" customWidth="1"/>
    <col min="271" max="512" width="9.140625" style="403"/>
    <col min="513" max="513" width="118.42578125" style="403" customWidth="1"/>
    <col min="514" max="514" width="20.140625" style="403" customWidth="1"/>
    <col min="515" max="515" width="23.7109375" style="403" customWidth="1"/>
    <col min="516" max="516" width="22.28515625" style="403" customWidth="1"/>
    <col min="517" max="517" width="22" style="403" customWidth="1"/>
    <col min="518" max="518" width="20.140625" style="403" customWidth="1"/>
    <col min="519" max="519" width="23.5703125" style="403" customWidth="1"/>
    <col min="520" max="520" width="22.42578125" style="403" customWidth="1"/>
    <col min="521" max="521" width="21.7109375" style="403" customWidth="1"/>
    <col min="522" max="522" width="20.140625" style="403" customWidth="1"/>
    <col min="523" max="523" width="23.7109375" style="403" customWidth="1"/>
    <col min="524" max="524" width="22.28515625" style="403" customWidth="1"/>
    <col min="525" max="525" width="21.7109375" style="403" customWidth="1"/>
    <col min="526" max="526" width="4.5703125" style="403" customWidth="1"/>
    <col min="527" max="768" width="9.140625" style="403"/>
    <col min="769" max="769" width="118.42578125" style="403" customWidth="1"/>
    <col min="770" max="770" width="20.140625" style="403" customWidth="1"/>
    <col min="771" max="771" width="23.7109375" style="403" customWidth="1"/>
    <col min="772" max="772" width="22.28515625" style="403" customWidth="1"/>
    <col min="773" max="773" width="22" style="403" customWidth="1"/>
    <col min="774" max="774" width="20.140625" style="403" customWidth="1"/>
    <col min="775" max="775" width="23.5703125" style="403" customWidth="1"/>
    <col min="776" max="776" width="22.42578125" style="403" customWidth="1"/>
    <col min="777" max="777" width="21.7109375" style="403" customWidth="1"/>
    <col min="778" max="778" width="20.140625" style="403" customWidth="1"/>
    <col min="779" max="779" width="23.7109375" style="403" customWidth="1"/>
    <col min="780" max="780" width="22.28515625" style="403" customWidth="1"/>
    <col min="781" max="781" width="21.7109375" style="403" customWidth="1"/>
    <col min="782" max="782" width="4.5703125" style="403" customWidth="1"/>
    <col min="783" max="1024" width="9.140625" style="403"/>
    <col min="1025" max="1025" width="118.42578125" style="403" customWidth="1"/>
    <col min="1026" max="1026" width="20.140625" style="403" customWidth="1"/>
    <col min="1027" max="1027" width="23.7109375" style="403" customWidth="1"/>
    <col min="1028" max="1028" width="22.28515625" style="403" customWidth="1"/>
    <col min="1029" max="1029" width="22" style="403" customWidth="1"/>
    <col min="1030" max="1030" width="20.140625" style="403" customWidth="1"/>
    <col min="1031" max="1031" width="23.5703125" style="403" customWidth="1"/>
    <col min="1032" max="1032" width="22.42578125" style="403" customWidth="1"/>
    <col min="1033" max="1033" width="21.7109375" style="403" customWidth="1"/>
    <col min="1034" max="1034" width="20.140625" style="403" customWidth="1"/>
    <col min="1035" max="1035" width="23.7109375" style="403" customWidth="1"/>
    <col min="1036" max="1036" width="22.28515625" style="403" customWidth="1"/>
    <col min="1037" max="1037" width="21.7109375" style="403" customWidth="1"/>
    <col min="1038" max="1038" width="4.5703125" style="403" customWidth="1"/>
    <col min="1039" max="1280" width="9.140625" style="403"/>
    <col min="1281" max="1281" width="118.42578125" style="403" customWidth="1"/>
    <col min="1282" max="1282" width="20.140625" style="403" customWidth="1"/>
    <col min="1283" max="1283" width="23.7109375" style="403" customWidth="1"/>
    <col min="1284" max="1284" width="22.28515625" style="403" customWidth="1"/>
    <col min="1285" max="1285" width="22" style="403" customWidth="1"/>
    <col min="1286" max="1286" width="20.140625" style="403" customWidth="1"/>
    <col min="1287" max="1287" width="23.5703125" style="403" customWidth="1"/>
    <col min="1288" max="1288" width="22.42578125" style="403" customWidth="1"/>
    <col min="1289" max="1289" width="21.7109375" style="403" customWidth="1"/>
    <col min="1290" max="1290" width="20.140625" style="403" customWidth="1"/>
    <col min="1291" max="1291" width="23.7109375" style="403" customWidth="1"/>
    <col min="1292" max="1292" width="22.28515625" style="403" customWidth="1"/>
    <col min="1293" max="1293" width="21.7109375" style="403" customWidth="1"/>
    <col min="1294" max="1294" width="4.5703125" style="403" customWidth="1"/>
    <col min="1295" max="1536" width="9.140625" style="403"/>
    <col min="1537" max="1537" width="118.42578125" style="403" customWidth="1"/>
    <col min="1538" max="1538" width="20.140625" style="403" customWidth="1"/>
    <col min="1539" max="1539" width="23.7109375" style="403" customWidth="1"/>
    <col min="1540" max="1540" width="22.28515625" style="403" customWidth="1"/>
    <col min="1541" max="1541" width="22" style="403" customWidth="1"/>
    <col min="1542" max="1542" width="20.140625" style="403" customWidth="1"/>
    <col min="1543" max="1543" width="23.5703125" style="403" customWidth="1"/>
    <col min="1544" max="1544" width="22.42578125" style="403" customWidth="1"/>
    <col min="1545" max="1545" width="21.7109375" style="403" customWidth="1"/>
    <col min="1546" max="1546" width="20.140625" style="403" customWidth="1"/>
    <col min="1547" max="1547" width="23.7109375" style="403" customWidth="1"/>
    <col min="1548" max="1548" width="22.28515625" style="403" customWidth="1"/>
    <col min="1549" max="1549" width="21.7109375" style="403" customWidth="1"/>
    <col min="1550" max="1550" width="4.5703125" style="403" customWidth="1"/>
    <col min="1551" max="1792" width="9.140625" style="403"/>
    <col min="1793" max="1793" width="118.42578125" style="403" customWidth="1"/>
    <col min="1794" max="1794" width="20.140625" style="403" customWidth="1"/>
    <col min="1795" max="1795" width="23.7109375" style="403" customWidth="1"/>
    <col min="1796" max="1796" width="22.28515625" style="403" customWidth="1"/>
    <col min="1797" max="1797" width="22" style="403" customWidth="1"/>
    <col min="1798" max="1798" width="20.140625" style="403" customWidth="1"/>
    <col min="1799" max="1799" width="23.5703125" style="403" customWidth="1"/>
    <col min="1800" max="1800" width="22.42578125" style="403" customWidth="1"/>
    <col min="1801" max="1801" width="21.7109375" style="403" customWidth="1"/>
    <col min="1802" max="1802" width="20.140625" style="403" customWidth="1"/>
    <col min="1803" max="1803" width="23.7109375" style="403" customWidth="1"/>
    <col min="1804" max="1804" width="22.28515625" style="403" customWidth="1"/>
    <col min="1805" max="1805" width="21.7109375" style="403" customWidth="1"/>
    <col min="1806" max="1806" width="4.5703125" style="403" customWidth="1"/>
    <col min="1807" max="2048" width="9.140625" style="403"/>
    <col min="2049" max="2049" width="118.42578125" style="403" customWidth="1"/>
    <col min="2050" max="2050" width="20.140625" style="403" customWidth="1"/>
    <col min="2051" max="2051" width="23.7109375" style="403" customWidth="1"/>
    <col min="2052" max="2052" width="22.28515625" style="403" customWidth="1"/>
    <col min="2053" max="2053" width="22" style="403" customWidth="1"/>
    <col min="2054" max="2054" width="20.140625" style="403" customWidth="1"/>
    <col min="2055" max="2055" width="23.5703125" style="403" customWidth="1"/>
    <col min="2056" max="2056" width="22.42578125" style="403" customWidth="1"/>
    <col min="2057" max="2057" width="21.7109375" style="403" customWidth="1"/>
    <col min="2058" max="2058" width="20.140625" style="403" customWidth="1"/>
    <col min="2059" max="2059" width="23.7109375" style="403" customWidth="1"/>
    <col min="2060" max="2060" width="22.28515625" style="403" customWidth="1"/>
    <col min="2061" max="2061" width="21.7109375" style="403" customWidth="1"/>
    <col min="2062" max="2062" width="4.5703125" style="403" customWidth="1"/>
    <col min="2063" max="2304" width="9.140625" style="403"/>
    <col min="2305" max="2305" width="118.42578125" style="403" customWidth="1"/>
    <col min="2306" max="2306" width="20.140625" style="403" customWidth="1"/>
    <col min="2307" max="2307" width="23.7109375" style="403" customWidth="1"/>
    <col min="2308" max="2308" width="22.28515625" style="403" customWidth="1"/>
    <col min="2309" max="2309" width="22" style="403" customWidth="1"/>
    <col min="2310" max="2310" width="20.140625" style="403" customWidth="1"/>
    <col min="2311" max="2311" width="23.5703125" style="403" customWidth="1"/>
    <col min="2312" max="2312" width="22.42578125" style="403" customWidth="1"/>
    <col min="2313" max="2313" width="21.7109375" style="403" customWidth="1"/>
    <col min="2314" max="2314" width="20.140625" style="403" customWidth="1"/>
    <col min="2315" max="2315" width="23.7109375" style="403" customWidth="1"/>
    <col min="2316" max="2316" width="22.28515625" style="403" customWidth="1"/>
    <col min="2317" max="2317" width="21.7109375" style="403" customWidth="1"/>
    <col min="2318" max="2318" width="4.5703125" style="403" customWidth="1"/>
    <col min="2319" max="2560" width="9.140625" style="403"/>
    <col min="2561" max="2561" width="118.42578125" style="403" customWidth="1"/>
    <col min="2562" max="2562" width="20.140625" style="403" customWidth="1"/>
    <col min="2563" max="2563" width="23.7109375" style="403" customWidth="1"/>
    <col min="2564" max="2564" width="22.28515625" style="403" customWidth="1"/>
    <col min="2565" max="2565" width="22" style="403" customWidth="1"/>
    <col min="2566" max="2566" width="20.140625" style="403" customWidth="1"/>
    <col min="2567" max="2567" width="23.5703125" style="403" customWidth="1"/>
    <col min="2568" max="2568" width="22.42578125" style="403" customWidth="1"/>
    <col min="2569" max="2569" width="21.7109375" style="403" customWidth="1"/>
    <col min="2570" max="2570" width="20.140625" style="403" customWidth="1"/>
    <col min="2571" max="2571" width="23.7109375" style="403" customWidth="1"/>
    <col min="2572" max="2572" width="22.28515625" style="403" customWidth="1"/>
    <col min="2573" max="2573" width="21.7109375" style="403" customWidth="1"/>
    <col min="2574" max="2574" width="4.5703125" style="403" customWidth="1"/>
    <col min="2575" max="2816" width="9.140625" style="403"/>
    <col min="2817" max="2817" width="118.42578125" style="403" customWidth="1"/>
    <col min="2818" max="2818" width="20.140625" style="403" customWidth="1"/>
    <col min="2819" max="2819" width="23.7109375" style="403" customWidth="1"/>
    <col min="2820" max="2820" width="22.28515625" style="403" customWidth="1"/>
    <col min="2821" max="2821" width="22" style="403" customWidth="1"/>
    <col min="2822" max="2822" width="20.140625" style="403" customWidth="1"/>
    <col min="2823" max="2823" width="23.5703125" style="403" customWidth="1"/>
    <col min="2824" max="2824" width="22.42578125" style="403" customWidth="1"/>
    <col min="2825" max="2825" width="21.7109375" style="403" customWidth="1"/>
    <col min="2826" max="2826" width="20.140625" style="403" customWidth="1"/>
    <col min="2827" max="2827" width="23.7109375" style="403" customWidth="1"/>
    <col min="2828" max="2828" width="22.28515625" style="403" customWidth="1"/>
    <col min="2829" max="2829" width="21.7109375" style="403" customWidth="1"/>
    <col min="2830" max="2830" width="4.5703125" style="403" customWidth="1"/>
    <col min="2831" max="3072" width="9.140625" style="403"/>
    <col min="3073" max="3073" width="118.42578125" style="403" customWidth="1"/>
    <col min="3074" max="3074" width="20.140625" style="403" customWidth="1"/>
    <col min="3075" max="3075" width="23.7109375" style="403" customWidth="1"/>
    <col min="3076" max="3076" width="22.28515625" style="403" customWidth="1"/>
    <col min="3077" max="3077" width="22" style="403" customWidth="1"/>
    <col min="3078" max="3078" width="20.140625" style="403" customWidth="1"/>
    <col min="3079" max="3079" width="23.5703125" style="403" customWidth="1"/>
    <col min="3080" max="3080" width="22.42578125" style="403" customWidth="1"/>
    <col min="3081" max="3081" width="21.7109375" style="403" customWidth="1"/>
    <col min="3082" max="3082" width="20.140625" style="403" customWidth="1"/>
    <col min="3083" max="3083" width="23.7109375" style="403" customWidth="1"/>
    <col min="3084" max="3084" width="22.28515625" style="403" customWidth="1"/>
    <col min="3085" max="3085" width="21.7109375" style="403" customWidth="1"/>
    <col min="3086" max="3086" width="4.5703125" style="403" customWidth="1"/>
    <col min="3087" max="3328" width="9.140625" style="403"/>
    <col min="3329" max="3329" width="118.42578125" style="403" customWidth="1"/>
    <col min="3330" max="3330" width="20.140625" style="403" customWidth="1"/>
    <col min="3331" max="3331" width="23.7109375" style="403" customWidth="1"/>
    <col min="3332" max="3332" width="22.28515625" style="403" customWidth="1"/>
    <col min="3333" max="3333" width="22" style="403" customWidth="1"/>
    <col min="3334" max="3334" width="20.140625" style="403" customWidth="1"/>
    <col min="3335" max="3335" width="23.5703125" style="403" customWidth="1"/>
    <col min="3336" max="3336" width="22.42578125" style="403" customWidth="1"/>
    <col min="3337" max="3337" width="21.7109375" style="403" customWidth="1"/>
    <col min="3338" max="3338" width="20.140625" style="403" customWidth="1"/>
    <col min="3339" max="3339" width="23.7109375" style="403" customWidth="1"/>
    <col min="3340" max="3340" width="22.28515625" style="403" customWidth="1"/>
    <col min="3341" max="3341" width="21.7109375" style="403" customWidth="1"/>
    <col min="3342" max="3342" width="4.5703125" style="403" customWidth="1"/>
    <col min="3343" max="3584" width="9.140625" style="403"/>
    <col min="3585" max="3585" width="118.42578125" style="403" customWidth="1"/>
    <col min="3586" max="3586" width="20.140625" style="403" customWidth="1"/>
    <col min="3587" max="3587" width="23.7109375" style="403" customWidth="1"/>
    <col min="3588" max="3588" width="22.28515625" style="403" customWidth="1"/>
    <col min="3589" max="3589" width="22" style="403" customWidth="1"/>
    <col min="3590" max="3590" width="20.140625" style="403" customWidth="1"/>
    <col min="3591" max="3591" width="23.5703125" style="403" customWidth="1"/>
    <col min="3592" max="3592" width="22.42578125" style="403" customWidth="1"/>
    <col min="3593" max="3593" width="21.7109375" style="403" customWidth="1"/>
    <col min="3594" max="3594" width="20.140625" style="403" customWidth="1"/>
    <col min="3595" max="3595" width="23.7109375" style="403" customWidth="1"/>
    <col min="3596" max="3596" width="22.28515625" style="403" customWidth="1"/>
    <col min="3597" max="3597" width="21.7109375" style="403" customWidth="1"/>
    <col min="3598" max="3598" width="4.5703125" style="403" customWidth="1"/>
    <col min="3599" max="3840" width="9.140625" style="403"/>
    <col min="3841" max="3841" width="118.42578125" style="403" customWidth="1"/>
    <col min="3842" max="3842" width="20.140625" style="403" customWidth="1"/>
    <col min="3843" max="3843" width="23.7109375" style="403" customWidth="1"/>
    <col min="3844" max="3844" width="22.28515625" style="403" customWidth="1"/>
    <col min="3845" max="3845" width="22" style="403" customWidth="1"/>
    <col min="3846" max="3846" width="20.140625" style="403" customWidth="1"/>
    <col min="3847" max="3847" width="23.5703125" style="403" customWidth="1"/>
    <col min="3848" max="3848" width="22.42578125" style="403" customWidth="1"/>
    <col min="3849" max="3849" width="21.7109375" style="403" customWidth="1"/>
    <col min="3850" max="3850" width="20.140625" style="403" customWidth="1"/>
    <col min="3851" max="3851" width="23.7109375" style="403" customWidth="1"/>
    <col min="3852" max="3852" width="22.28515625" style="403" customWidth="1"/>
    <col min="3853" max="3853" width="21.7109375" style="403" customWidth="1"/>
    <col min="3854" max="3854" width="4.5703125" style="403" customWidth="1"/>
    <col min="3855" max="4096" width="9.140625" style="403"/>
    <col min="4097" max="4097" width="118.42578125" style="403" customWidth="1"/>
    <col min="4098" max="4098" width="20.140625" style="403" customWidth="1"/>
    <col min="4099" max="4099" width="23.7109375" style="403" customWidth="1"/>
    <col min="4100" max="4100" width="22.28515625" style="403" customWidth="1"/>
    <col min="4101" max="4101" width="22" style="403" customWidth="1"/>
    <col min="4102" max="4102" width="20.140625" style="403" customWidth="1"/>
    <col min="4103" max="4103" width="23.5703125" style="403" customWidth="1"/>
    <col min="4104" max="4104" width="22.42578125" style="403" customWidth="1"/>
    <col min="4105" max="4105" width="21.7109375" style="403" customWidth="1"/>
    <col min="4106" max="4106" width="20.140625" style="403" customWidth="1"/>
    <col min="4107" max="4107" width="23.7109375" style="403" customWidth="1"/>
    <col min="4108" max="4108" width="22.28515625" style="403" customWidth="1"/>
    <col min="4109" max="4109" width="21.7109375" style="403" customWidth="1"/>
    <col min="4110" max="4110" width="4.5703125" style="403" customWidth="1"/>
    <col min="4111" max="4352" width="9.140625" style="403"/>
    <col min="4353" max="4353" width="118.42578125" style="403" customWidth="1"/>
    <col min="4354" max="4354" width="20.140625" style="403" customWidth="1"/>
    <col min="4355" max="4355" width="23.7109375" style="403" customWidth="1"/>
    <col min="4356" max="4356" width="22.28515625" style="403" customWidth="1"/>
    <col min="4357" max="4357" width="22" style="403" customWidth="1"/>
    <col min="4358" max="4358" width="20.140625" style="403" customWidth="1"/>
    <col min="4359" max="4359" width="23.5703125" style="403" customWidth="1"/>
    <col min="4360" max="4360" width="22.42578125" style="403" customWidth="1"/>
    <col min="4361" max="4361" width="21.7109375" style="403" customWidth="1"/>
    <col min="4362" max="4362" width="20.140625" style="403" customWidth="1"/>
    <col min="4363" max="4363" width="23.7109375" style="403" customWidth="1"/>
    <col min="4364" max="4364" width="22.28515625" style="403" customWidth="1"/>
    <col min="4365" max="4365" width="21.7109375" style="403" customWidth="1"/>
    <col min="4366" max="4366" width="4.5703125" style="403" customWidth="1"/>
    <col min="4367" max="4608" width="9.140625" style="403"/>
    <col min="4609" max="4609" width="118.42578125" style="403" customWidth="1"/>
    <col min="4610" max="4610" width="20.140625" style="403" customWidth="1"/>
    <col min="4611" max="4611" width="23.7109375" style="403" customWidth="1"/>
    <col min="4612" max="4612" width="22.28515625" style="403" customWidth="1"/>
    <col min="4613" max="4613" width="22" style="403" customWidth="1"/>
    <col min="4614" max="4614" width="20.140625" style="403" customWidth="1"/>
    <col min="4615" max="4615" width="23.5703125" style="403" customWidth="1"/>
    <col min="4616" max="4616" width="22.42578125" style="403" customWidth="1"/>
    <col min="4617" max="4617" width="21.7109375" style="403" customWidth="1"/>
    <col min="4618" max="4618" width="20.140625" style="403" customWidth="1"/>
    <col min="4619" max="4619" width="23.7109375" style="403" customWidth="1"/>
    <col min="4620" max="4620" width="22.28515625" style="403" customWidth="1"/>
    <col min="4621" max="4621" width="21.7109375" style="403" customWidth="1"/>
    <col min="4622" max="4622" width="4.5703125" style="403" customWidth="1"/>
    <col min="4623" max="4864" width="9.140625" style="403"/>
    <col min="4865" max="4865" width="118.42578125" style="403" customWidth="1"/>
    <col min="4866" max="4866" width="20.140625" style="403" customWidth="1"/>
    <col min="4867" max="4867" width="23.7109375" style="403" customWidth="1"/>
    <col min="4868" max="4868" width="22.28515625" style="403" customWidth="1"/>
    <col min="4869" max="4869" width="22" style="403" customWidth="1"/>
    <col min="4870" max="4870" width="20.140625" style="403" customWidth="1"/>
    <col min="4871" max="4871" width="23.5703125" style="403" customWidth="1"/>
    <col min="4872" max="4872" width="22.42578125" style="403" customWidth="1"/>
    <col min="4873" max="4873" width="21.7109375" style="403" customWidth="1"/>
    <col min="4874" max="4874" width="20.140625" style="403" customWidth="1"/>
    <col min="4875" max="4875" width="23.7109375" style="403" customWidth="1"/>
    <col min="4876" max="4876" width="22.28515625" style="403" customWidth="1"/>
    <col min="4877" max="4877" width="21.7109375" style="403" customWidth="1"/>
    <col min="4878" max="4878" width="4.5703125" style="403" customWidth="1"/>
    <col min="4879" max="5120" width="9.140625" style="403"/>
    <col min="5121" max="5121" width="118.42578125" style="403" customWidth="1"/>
    <col min="5122" max="5122" width="20.140625" style="403" customWidth="1"/>
    <col min="5123" max="5123" width="23.7109375" style="403" customWidth="1"/>
    <col min="5124" max="5124" width="22.28515625" style="403" customWidth="1"/>
    <col min="5125" max="5125" width="22" style="403" customWidth="1"/>
    <col min="5126" max="5126" width="20.140625" style="403" customWidth="1"/>
    <col min="5127" max="5127" width="23.5703125" style="403" customWidth="1"/>
    <col min="5128" max="5128" width="22.42578125" style="403" customWidth="1"/>
    <col min="5129" max="5129" width="21.7109375" style="403" customWidth="1"/>
    <col min="5130" max="5130" width="20.140625" style="403" customWidth="1"/>
    <col min="5131" max="5131" width="23.7109375" style="403" customWidth="1"/>
    <col min="5132" max="5132" width="22.28515625" style="403" customWidth="1"/>
    <col min="5133" max="5133" width="21.7109375" style="403" customWidth="1"/>
    <col min="5134" max="5134" width="4.5703125" style="403" customWidth="1"/>
    <col min="5135" max="5376" width="9.140625" style="403"/>
    <col min="5377" max="5377" width="118.42578125" style="403" customWidth="1"/>
    <col min="5378" max="5378" width="20.140625" style="403" customWidth="1"/>
    <col min="5379" max="5379" width="23.7109375" style="403" customWidth="1"/>
    <col min="5380" max="5380" width="22.28515625" style="403" customWidth="1"/>
    <col min="5381" max="5381" width="22" style="403" customWidth="1"/>
    <col min="5382" max="5382" width="20.140625" style="403" customWidth="1"/>
    <col min="5383" max="5383" width="23.5703125" style="403" customWidth="1"/>
    <col min="5384" max="5384" width="22.42578125" style="403" customWidth="1"/>
    <col min="5385" max="5385" width="21.7109375" style="403" customWidth="1"/>
    <col min="5386" max="5386" width="20.140625" style="403" customWidth="1"/>
    <col min="5387" max="5387" width="23.7109375" style="403" customWidth="1"/>
    <col min="5388" max="5388" width="22.28515625" style="403" customWidth="1"/>
    <col min="5389" max="5389" width="21.7109375" style="403" customWidth="1"/>
    <col min="5390" max="5390" width="4.5703125" style="403" customWidth="1"/>
    <col min="5391" max="5632" width="9.140625" style="403"/>
    <col min="5633" max="5633" width="118.42578125" style="403" customWidth="1"/>
    <col min="5634" max="5634" width="20.140625" style="403" customWidth="1"/>
    <col min="5635" max="5635" width="23.7109375" style="403" customWidth="1"/>
    <col min="5636" max="5636" width="22.28515625" style="403" customWidth="1"/>
    <col min="5637" max="5637" width="22" style="403" customWidth="1"/>
    <col min="5638" max="5638" width="20.140625" style="403" customWidth="1"/>
    <col min="5639" max="5639" width="23.5703125" style="403" customWidth="1"/>
    <col min="5640" max="5640" width="22.42578125" style="403" customWidth="1"/>
    <col min="5641" max="5641" width="21.7109375" style="403" customWidth="1"/>
    <col min="5642" max="5642" width="20.140625" style="403" customWidth="1"/>
    <col min="5643" max="5643" width="23.7109375" style="403" customWidth="1"/>
    <col min="5644" max="5644" width="22.28515625" style="403" customWidth="1"/>
    <col min="5645" max="5645" width="21.7109375" style="403" customWidth="1"/>
    <col min="5646" max="5646" width="4.5703125" style="403" customWidth="1"/>
    <col min="5647" max="5888" width="9.140625" style="403"/>
    <col min="5889" max="5889" width="118.42578125" style="403" customWidth="1"/>
    <col min="5890" max="5890" width="20.140625" style="403" customWidth="1"/>
    <col min="5891" max="5891" width="23.7109375" style="403" customWidth="1"/>
    <col min="5892" max="5892" width="22.28515625" style="403" customWidth="1"/>
    <col min="5893" max="5893" width="22" style="403" customWidth="1"/>
    <col min="5894" max="5894" width="20.140625" style="403" customWidth="1"/>
    <col min="5895" max="5895" width="23.5703125" style="403" customWidth="1"/>
    <col min="5896" max="5896" width="22.42578125" style="403" customWidth="1"/>
    <col min="5897" max="5897" width="21.7109375" style="403" customWidth="1"/>
    <col min="5898" max="5898" width="20.140625" style="403" customWidth="1"/>
    <col min="5899" max="5899" width="23.7109375" style="403" customWidth="1"/>
    <col min="5900" max="5900" width="22.28515625" style="403" customWidth="1"/>
    <col min="5901" max="5901" width="21.7109375" style="403" customWidth="1"/>
    <col min="5902" max="5902" width="4.5703125" style="403" customWidth="1"/>
    <col min="5903" max="6144" width="9.140625" style="403"/>
    <col min="6145" max="6145" width="118.42578125" style="403" customWidth="1"/>
    <col min="6146" max="6146" width="20.140625" style="403" customWidth="1"/>
    <col min="6147" max="6147" width="23.7109375" style="403" customWidth="1"/>
    <col min="6148" max="6148" width="22.28515625" style="403" customWidth="1"/>
    <col min="6149" max="6149" width="22" style="403" customWidth="1"/>
    <col min="6150" max="6150" width="20.140625" style="403" customWidth="1"/>
    <col min="6151" max="6151" width="23.5703125" style="403" customWidth="1"/>
    <col min="6152" max="6152" width="22.42578125" style="403" customWidth="1"/>
    <col min="6153" max="6153" width="21.7109375" style="403" customWidth="1"/>
    <col min="6154" max="6154" width="20.140625" style="403" customWidth="1"/>
    <col min="6155" max="6155" width="23.7109375" style="403" customWidth="1"/>
    <col min="6156" max="6156" width="22.28515625" style="403" customWidth="1"/>
    <col min="6157" max="6157" width="21.7109375" style="403" customWidth="1"/>
    <col min="6158" max="6158" width="4.5703125" style="403" customWidth="1"/>
    <col min="6159" max="6400" width="9.140625" style="403"/>
    <col min="6401" max="6401" width="118.42578125" style="403" customWidth="1"/>
    <col min="6402" max="6402" width="20.140625" style="403" customWidth="1"/>
    <col min="6403" max="6403" width="23.7109375" style="403" customWidth="1"/>
    <col min="6404" max="6404" width="22.28515625" style="403" customWidth="1"/>
    <col min="6405" max="6405" width="22" style="403" customWidth="1"/>
    <col min="6406" max="6406" width="20.140625" style="403" customWidth="1"/>
    <col min="6407" max="6407" width="23.5703125" style="403" customWidth="1"/>
    <col min="6408" max="6408" width="22.42578125" style="403" customWidth="1"/>
    <col min="6409" max="6409" width="21.7109375" style="403" customWidth="1"/>
    <col min="6410" max="6410" width="20.140625" style="403" customWidth="1"/>
    <col min="6411" max="6411" width="23.7109375" style="403" customWidth="1"/>
    <col min="6412" max="6412" width="22.28515625" style="403" customWidth="1"/>
    <col min="6413" max="6413" width="21.7109375" style="403" customWidth="1"/>
    <col min="6414" max="6414" width="4.5703125" style="403" customWidth="1"/>
    <col min="6415" max="6656" width="9.140625" style="403"/>
    <col min="6657" max="6657" width="118.42578125" style="403" customWidth="1"/>
    <col min="6658" max="6658" width="20.140625" style="403" customWidth="1"/>
    <col min="6659" max="6659" width="23.7109375" style="403" customWidth="1"/>
    <col min="6660" max="6660" width="22.28515625" style="403" customWidth="1"/>
    <col min="6661" max="6661" width="22" style="403" customWidth="1"/>
    <col min="6662" max="6662" width="20.140625" style="403" customWidth="1"/>
    <col min="6663" max="6663" width="23.5703125" style="403" customWidth="1"/>
    <col min="6664" max="6664" width="22.42578125" style="403" customWidth="1"/>
    <col min="6665" max="6665" width="21.7109375" style="403" customWidth="1"/>
    <col min="6666" max="6666" width="20.140625" style="403" customWidth="1"/>
    <col min="6667" max="6667" width="23.7109375" style="403" customWidth="1"/>
    <col min="6668" max="6668" width="22.28515625" style="403" customWidth="1"/>
    <col min="6669" max="6669" width="21.7109375" style="403" customWidth="1"/>
    <col min="6670" max="6670" width="4.5703125" style="403" customWidth="1"/>
    <col min="6671" max="6912" width="9.140625" style="403"/>
    <col min="6913" max="6913" width="118.42578125" style="403" customWidth="1"/>
    <col min="6914" max="6914" width="20.140625" style="403" customWidth="1"/>
    <col min="6915" max="6915" width="23.7109375" style="403" customWidth="1"/>
    <col min="6916" max="6916" width="22.28515625" style="403" customWidth="1"/>
    <col min="6917" max="6917" width="22" style="403" customWidth="1"/>
    <col min="6918" max="6918" width="20.140625" style="403" customWidth="1"/>
    <col min="6919" max="6919" width="23.5703125" style="403" customWidth="1"/>
    <col min="6920" max="6920" width="22.42578125" style="403" customWidth="1"/>
    <col min="6921" max="6921" width="21.7109375" style="403" customWidth="1"/>
    <col min="6922" max="6922" width="20.140625" style="403" customWidth="1"/>
    <col min="6923" max="6923" width="23.7109375" style="403" customWidth="1"/>
    <col min="6924" max="6924" width="22.28515625" style="403" customWidth="1"/>
    <col min="6925" max="6925" width="21.7109375" style="403" customWidth="1"/>
    <col min="6926" max="6926" width="4.5703125" style="403" customWidth="1"/>
    <col min="6927" max="7168" width="9.140625" style="403"/>
    <col min="7169" max="7169" width="118.42578125" style="403" customWidth="1"/>
    <col min="7170" max="7170" width="20.140625" style="403" customWidth="1"/>
    <col min="7171" max="7171" width="23.7109375" style="403" customWidth="1"/>
    <col min="7172" max="7172" width="22.28515625" style="403" customWidth="1"/>
    <col min="7173" max="7173" width="22" style="403" customWidth="1"/>
    <col min="7174" max="7174" width="20.140625" style="403" customWidth="1"/>
    <col min="7175" max="7175" width="23.5703125" style="403" customWidth="1"/>
    <col min="7176" max="7176" width="22.42578125" style="403" customWidth="1"/>
    <col min="7177" max="7177" width="21.7109375" style="403" customWidth="1"/>
    <col min="7178" max="7178" width="20.140625" style="403" customWidth="1"/>
    <col min="7179" max="7179" width="23.7109375" style="403" customWidth="1"/>
    <col min="7180" max="7180" width="22.28515625" style="403" customWidth="1"/>
    <col min="7181" max="7181" width="21.7109375" style="403" customWidth="1"/>
    <col min="7182" max="7182" width="4.5703125" style="403" customWidth="1"/>
    <col min="7183" max="7424" width="9.140625" style="403"/>
    <col min="7425" max="7425" width="118.42578125" style="403" customWidth="1"/>
    <col min="7426" max="7426" width="20.140625" style="403" customWidth="1"/>
    <col min="7427" max="7427" width="23.7109375" style="403" customWidth="1"/>
    <col min="7428" max="7428" width="22.28515625" style="403" customWidth="1"/>
    <col min="7429" max="7429" width="22" style="403" customWidth="1"/>
    <col min="7430" max="7430" width="20.140625" style="403" customWidth="1"/>
    <col min="7431" max="7431" width="23.5703125" style="403" customWidth="1"/>
    <col min="7432" max="7432" width="22.42578125" style="403" customWidth="1"/>
    <col min="7433" max="7433" width="21.7109375" style="403" customWidth="1"/>
    <col min="7434" max="7434" width="20.140625" style="403" customWidth="1"/>
    <col min="7435" max="7435" width="23.7109375" style="403" customWidth="1"/>
    <col min="7436" max="7436" width="22.28515625" style="403" customWidth="1"/>
    <col min="7437" max="7437" width="21.7109375" style="403" customWidth="1"/>
    <col min="7438" max="7438" width="4.5703125" style="403" customWidth="1"/>
    <col min="7439" max="7680" width="9.140625" style="403"/>
    <col min="7681" max="7681" width="118.42578125" style="403" customWidth="1"/>
    <col min="7682" max="7682" width="20.140625" style="403" customWidth="1"/>
    <col min="7683" max="7683" width="23.7109375" style="403" customWidth="1"/>
    <col min="7684" max="7684" width="22.28515625" style="403" customWidth="1"/>
    <col min="7685" max="7685" width="22" style="403" customWidth="1"/>
    <col min="7686" max="7686" width="20.140625" style="403" customWidth="1"/>
    <col min="7687" max="7687" width="23.5703125" style="403" customWidth="1"/>
    <col min="7688" max="7688" width="22.42578125" style="403" customWidth="1"/>
    <col min="7689" max="7689" width="21.7109375" style="403" customWidth="1"/>
    <col min="7690" max="7690" width="20.140625" style="403" customWidth="1"/>
    <col min="7691" max="7691" width="23.7109375" style="403" customWidth="1"/>
    <col min="7692" max="7692" width="22.28515625" style="403" customWidth="1"/>
    <col min="7693" max="7693" width="21.7109375" style="403" customWidth="1"/>
    <col min="7694" max="7694" width="4.5703125" style="403" customWidth="1"/>
    <col min="7695" max="7936" width="9.140625" style="403"/>
    <col min="7937" max="7937" width="118.42578125" style="403" customWidth="1"/>
    <col min="7938" max="7938" width="20.140625" style="403" customWidth="1"/>
    <col min="7939" max="7939" width="23.7109375" style="403" customWidth="1"/>
    <col min="7940" max="7940" width="22.28515625" style="403" customWidth="1"/>
    <col min="7941" max="7941" width="22" style="403" customWidth="1"/>
    <col min="7942" max="7942" width="20.140625" style="403" customWidth="1"/>
    <col min="7943" max="7943" width="23.5703125" style="403" customWidth="1"/>
    <col min="7944" max="7944" width="22.42578125" style="403" customWidth="1"/>
    <col min="7945" max="7945" width="21.7109375" style="403" customWidth="1"/>
    <col min="7946" max="7946" width="20.140625" style="403" customWidth="1"/>
    <col min="7947" max="7947" width="23.7109375" style="403" customWidth="1"/>
    <col min="7948" max="7948" width="22.28515625" style="403" customWidth="1"/>
    <col min="7949" max="7949" width="21.7109375" style="403" customWidth="1"/>
    <col min="7950" max="7950" width="4.5703125" style="403" customWidth="1"/>
    <col min="7951" max="8192" width="9.140625" style="403"/>
    <col min="8193" max="8193" width="118.42578125" style="403" customWidth="1"/>
    <col min="8194" max="8194" width="20.140625" style="403" customWidth="1"/>
    <col min="8195" max="8195" width="23.7109375" style="403" customWidth="1"/>
    <col min="8196" max="8196" width="22.28515625" style="403" customWidth="1"/>
    <col min="8197" max="8197" width="22" style="403" customWidth="1"/>
    <col min="8198" max="8198" width="20.140625" style="403" customWidth="1"/>
    <col min="8199" max="8199" width="23.5703125" style="403" customWidth="1"/>
    <col min="8200" max="8200" width="22.42578125" style="403" customWidth="1"/>
    <col min="8201" max="8201" width="21.7109375" style="403" customWidth="1"/>
    <col min="8202" max="8202" width="20.140625" style="403" customWidth="1"/>
    <col min="8203" max="8203" width="23.7109375" style="403" customWidth="1"/>
    <col min="8204" max="8204" width="22.28515625" style="403" customWidth="1"/>
    <col min="8205" max="8205" width="21.7109375" style="403" customWidth="1"/>
    <col min="8206" max="8206" width="4.5703125" style="403" customWidth="1"/>
    <col min="8207" max="8448" width="9.140625" style="403"/>
    <col min="8449" max="8449" width="118.42578125" style="403" customWidth="1"/>
    <col min="8450" max="8450" width="20.140625" style="403" customWidth="1"/>
    <col min="8451" max="8451" width="23.7109375" style="403" customWidth="1"/>
    <col min="8452" max="8452" width="22.28515625" style="403" customWidth="1"/>
    <col min="8453" max="8453" width="22" style="403" customWidth="1"/>
    <col min="8454" max="8454" width="20.140625" style="403" customWidth="1"/>
    <col min="8455" max="8455" width="23.5703125" style="403" customWidth="1"/>
    <col min="8456" max="8456" width="22.42578125" style="403" customWidth="1"/>
    <col min="8457" max="8457" width="21.7109375" style="403" customWidth="1"/>
    <col min="8458" max="8458" width="20.140625" style="403" customWidth="1"/>
    <col min="8459" max="8459" width="23.7109375" style="403" customWidth="1"/>
    <col min="8460" max="8460" width="22.28515625" style="403" customWidth="1"/>
    <col min="8461" max="8461" width="21.7109375" style="403" customWidth="1"/>
    <col min="8462" max="8462" width="4.5703125" style="403" customWidth="1"/>
    <col min="8463" max="8704" width="9.140625" style="403"/>
    <col min="8705" max="8705" width="118.42578125" style="403" customWidth="1"/>
    <col min="8706" max="8706" width="20.140625" style="403" customWidth="1"/>
    <col min="8707" max="8707" width="23.7109375" style="403" customWidth="1"/>
    <col min="8708" max="8708" width="22.28515625" style="403" customWidth="1"/>
    <col min="8709" max="8709" width="22" style="403" customWidth="1"/>
    <col min="8710" max="8710" width="20.140625" style="403" customWidth="1"/>
    <col min="8711" max="8711" width="23.5703125" style="403" customWidth="1"/>
    <col min="8712" max="8712" width="22.42578125" style="403" customWidth="1"/>
    <col min="8713" max="8713" width="21.7109375" style="403" customWidth="1"/>
    <col min="8714" max="8714" width="20.140625" style="403" customWidth="1"/>
    <col min="8715" max="8715" width="23.7109375" style="403" customWidth="1"/>
    <col min="8716" max="8716" width="22.28515625" style="403" customWidth="1"/>
    <col min="8717" max="8717" width="21.7109375" style="403" customWidth="1"/>
    <col min="8718" max="8718" width="4.5703125" style="403" customWidth="1"/>
    <col min="8719" max="8960" width="9.140625" style="403"/>
    <col min="8961" max="8961" width="118.42578125" style="403" customWidth="1"/>
    <col min="8962" max="8962" width="20.140625" style="403" customWidth="1"/>
    <col min="8963" max="8963" width="23.7109375" style="403" customWidth="1"/>
    <col min="8964" max="8964" width="22.28515625" style="403" customWidth="1"/>
    <col min="8965" max="8965" width="22" style="403" customWidth="1"/>
    <col min="8966" max="8966" width="20.140625" style="403" customWidth="1"/>
    <col min="8967" max="8967" width="23.5703125" style="403" customWidth="1"/>
    <col min="8968" max="8968" width="22.42578125" style="403" customWidth="1"/>
    <col min="8969" max="8969" width="21.7109375" style="403" customWidth="1"/>
    <col min="8970" max="8970" width="20.140625" style="403" customWidth="1"/>
    <col min="8971" max="8971" width="23.7109375" style="403" customWidth="1"/>
    <col min="8972" max="8972" width="22.28515625" style="403" customWidth="1"/>
    <col min="8973" max="8973" width="21.7109375" style="403" customWidth="1"/>
    <col min="8974" max="8974" width="4.5703125" style="403" customWidth="1"/>
    <col min="8975" max="9216" width="9.140625" style="403"/>
    <col min="9217" max="9217" width="118.42578125" style="403" customWidth="1"/>
    <col min="9218" max="9218" width="20.140625" style="403" customWidth="1"/>
    <col min="9219" max="9219" width="23.7109375" style="403" customWidth="1"/>
    <col min="9220" max="9220" width="22.28515625" style="403" customWidth="1"/>
    <col min="9221" max="9221" width="22" style="403" customWidth="1"/>
    <col min="9222" max="9222" width="20.140625" style="403" customWidth="1"/>
    <col min="9223" max="9223" width="23.5703125" style="403" customWidth="1"/>
    <col min="9224" max="9224" width="22.42578125" style="403" customWidth="1"/>
    <col min="9225" max="9225" width="21.7109375" style="403" customWidth="1"/>
    <col min="9226" max="9226" width="20.140625" style="403" customWidth="1"/>
    <col min="9227" max="9227" width="23.7109375" style="403" customWidth="1"/>
    <col min="9228" max="9228" width="22.28515625" style="403" customWidth="1"/>
    <col min="9229" max="9229" width="21.7109375" style="403" customWidth="1"/>
    <col min="9230" max="9230" width="4.5703125" style="403" customWidth="1"/>
    <col min="9231" max="9472" width="9.140625" style="403"/>
    <col min="9473" max="9473" width="118.42578125" style="403" customWidth="1"/>
    <col min="9474" max="9474" width="20.140625" style="403" customWidth="1"/>
    <col min="9475" max="9475" width="23.7109375" style="403" customWidth="1"/>
    <col min="9476" max="9476" width="22.28515625" style="403" customWidth="1"/>
    <col min="9477" max="9477" width="22" style="403" customWidth="1"/>
    <col min="9478" max="9478" width="20.140625" style="403" customWidth="1"/>
    <col min="9479" max="9479" width="23.5703125" style="403" customWidth="1"/>
    <col min="9480" max="9480" width="22.42578125" style="403" customWidth="1"/>
    <col min="9481" max="9481" width="21.7109375" style="403" customWidth="1"/>
    <col min="9482" max="9482" width="20.140625" style="403" customWidth="1"/>
    <col min="9483" max="9483" width="23.7109375" style="403" customWidth="1"/>
    <col min="9484" max="9484" width="22.28515625" style="403" customWidth="1"/>
    <col min="9485" max="9485" width="21.7109375" style="403" customWidth="1"/>
    <col min="9486" max="9486" width="4.5703125" style="403" customWidth="1"/>
    <col min="9487" max="9728" width="9.140625" style="403"/>
    <col min="9729" max="9729" width="118.42578125" style="403" customWidth="1"/>
    <col min="9730" max="9730" width="20.140625" style="403" customWidth="1"/>
    <col min="9731" max="9731" width="23.7109375" style="403" customWidth="1"/>
    <col min="9732" max="9732" width="22.28515625" style="403" customWidth="1"/>
    <col min="9733" max="9733" width="22" style="403" customWidth="1"/>
    <col min="9734" max="9734" width="20.140625" style="403" customWidth="1"/>
    <col min="9735" max="9735" width="23.5703125" style="403" customWidth="1"/>
    <col min="9736" max="9736" width="22.42578125" style="403" customWidth="1"/>
    <col min="9737" max="9737" width="21.7109375" style="403" customWidth="1"/>
    <col min="9738" max="9738" width="20.140625" style="403" customWidth="1"/>
    <col min="9739" max="9739" width="23.7109375" style="403" customWidth="1"/>
    <col min="9740" max="9740" width="22.28515625" style="403" customWidth="1"/>
    <col min="9741" max="9741" width="21.7109375" style="403" customWidth="1"/>
    <col min="9742" max="9742" width="4.5703125" style="403" customWidth="1"/>
    <col min="9743" max="9984" width="9.140625" style="403"/>
    <col min="9985" max="9985" width="118.42578125" style="403" customWidth="1"/>
    <col min="9986" max="9986" width="20.140625" style="403" customWidth="1"/>
    <col min="9987" max="9987" width="23.7109375" style="403" customWidth="1"/>
    <col min="9988" max="9988" width="22.28515625" style="403" customWidth="1"/>
    <col min="9989" max="9989" width="22" style="403" customWidth="1"/>
    <col min="9990" max="9990" width="20.140625" style="403" customWidth="1"/>
    <col min="9991" max="9991" width="23.5703125" style="403" customWidth="1"/>
    <col min="9992" max="9992" width="22.42578125" style="403" customWidth="1"/>
    <col min="9993" max="9993" width="21.7109375" style="403" customWidth="1"/>
    <col min="9994" max="9994" width="20.140625" style="403" customWidth="1"/>
    <col min="9995" max="9995" width="23.7109375" style="403" customWidth="1"/>
    <col min="9996" max="9996" width="22.28515625" style="403" customWidth="1"/>
    <col min="9997" max="9997" width="21.7109375" style="403" customWidth="1"/>
    <col min="9998" max="9998" width="4.5703125" style="403" customWidth="1"/>
    <col min="9999" max="10240" width="9.140625" style="403"/>
    <col min="10241" max="10241" width="118.42578125" style="403" customWidth="1"/>
    <col min="10242" max="10242" width="20.140625" style="403" customWidth="1"/>
    <col min="10243" max="10243" width="23.7109375" style="403" customWidth="1"/>
    <col min="10244" max="10244" width="22.28515625" style="403" customWidth="1"/>
    <col min="10245" max="10245" width="22" style="403" customWidth="1"/>
    <col min="10246" max="10246" width="20.140625" style="403" customWidth="1"/>
    <col min="10247" max="10247" width="23.5703125" style="403" customWidth="1"/>
    <col min="10248" max="10248" width="22.42578125" style="403" customWidth="1"/>
    <col min="10249" max="10249" width="21.7109375" style="403" customWidth="1"/>
    <col min="10250" max="10250" width="20.140625" style="403" customWidth="1"/>
    <col min="10251" max="10251" width="23.7109375" style="403" customWidth="1"/>
    <col min="10252" max="10252" width="22.28515625" style="403" customWidth="1"/>
    <col min="10253" max="10253" width="21.7109375" style="403" customWidth="1"/>
    <col min="10254" max="10254" width="4.5703125" style="403" customWidth="1"/>
    <col min="10255" max="10496" width="9.140625" style="403"/>
    <col min="10497" max="10497" width="118.42578125" style="403" customWidth="1"/>
    <col min="10498" max="10498" width="20.140625" style="403" customWidth="1"/>
    <col min="10499" max="10499" width="23.7109375" style="403" customWidth="1"/>
    <col min="10500" max="10500" width="22.28515625" style="403" customWidth="1"/>
    <col min="10501" max="10501" width="22" style="403" customWidth="1"/>
    <col min="10502" max="10502" width="20.140625" style="403" customWidth="1"/>
    <col min="10503" max="10503" width="23.5703125" style="403" customWidth="1"/>
    <col min="10504" max="10504" width="22.42578125" style="403" customWidth="1"/>
    <col min="10505" max="10505" width="21.7109375" style="403" customWidth="1"/>
    <col min="10506" max="10506" width="20.140625" style="403" customWidth="1"/>
    <col min="10507" max="10507" width="23.7109375" style="403" customWidth="1"/>
    <col min="10508" max="10508" width="22.28515625" style="403" customWidth="1"/>
    <col min="10509" max="10509" width="21.7109375" style="403" customWidth="1"/>
    <col min="10510" max="10510" width="4.5703125" style="403" customWidth="1"/>
    <col min="10511" max="10752" width="9.140625" style="403"/>
    <col min="10753" max="10753" width="118.42578125" style="403" customWidth="1"/>
    <col min="10754" max="10754" width="20.140625" style="403" customWidth="1"/>
    <col min="10755" max="10755" width="23.7109375" style="403" customWidth="1"/>
    <col min="10756" max="10756" width="22.28515625" style="403" customWidth="1"/>
    <col min="10757" max="10757" width="22" style="403" customWidth="1"/>
    <col min="10758" max="10758" width="20.140625" style="403" customWidth="1"/>
    <col min="10759" max="10759" width="23.5703125" style="403" customWidth="1"/>
    <col min="10760" max="10760" width="22.42578125" style="403" customWidth="1"/>
    <col min="10761" max="10761" width="21.7109375" style="403" customWidth="1"/>
    <col min="10762" max="10762" width="20.140625" style="403" customWidth="1"/>
    <col min="10763" max="10763" width="23.7109375" style="403" customWidth="1"/>
    <col min="10764" max="10764" width="22.28515625" style="403" customWidth="1"/>
    <col min="10765" max="10765" width="21.7109375" style="403" customWidth="1"/>
    <col min="10766" max="10766" width="4.5703125" style="403" customWidth="1"/>
    <col min="10767" max="11008" width="9.140625" style="403"/>
    <col min="11009" max="11009" width="118.42578125" style="403" customWidth="1"/>
    <col min="11010" max="11010" width="20.140625" style="403" customWidth="1"/>
    <col min="11011" max="11011" width="23.7109375" style="403" customWidth="1"/>
    <col min="11012" max="11012" width="22.28515625" style="403" customWidth="1"/>
    <col min="11013" max="11013" width="22" style="403" customWidth="1"/>
    <col min="11014" max="11014" width="20.140625" style="403" customWidth="1"/>
    <col min="11015" max="11015" width="23.5703125" style="403" customWidth="1"/>
    <col min="11016" max="11016" width="22.42578125" style="403" customWidth="1"/>
    <col min="11017" max="11017" width="21.7109375" style="403" customWidth="1"/>
    <col min="11018" max="11018" width="20.140625" style="403" customWidth="1"/>
    <col min="11019" max="11019" width="23.7109375" style="403" customWidth="1"/>
    <col min="11020" max="11020" width="22.28515625" style="403" customWidth="1"/>
    <col min="11021" max="11021" width="21.7109375" style="403" customWidth="1"/>
    <col min="11022" max="11022" width="4.5703125" style="403" customWidth="1"/>
    <col min="11023" max="11264" width="9.140625" style="403"/>
    <col min="11265" max="11265" width="118.42578125" style="403" customWidth="1"/>
    <col min="11266" max="11266" width="20.140625" style="403" customWidth="1"/>
    <col min="11267" max="11267" width="23.7109375" style="403" customWidth="1"/>
    <col min="11268" max="11268" width="22.28515625" style="403" customWidth="1"/>
    <col min="11269" max="11269" width="22" style="403" customWidth="1"/>
    <col min="11270" max="11270" width="20.140625" style="403" customWidth="1"/>
    <col min="11271" max="11271" width="23.5703125" style="403" customWidth="1"/>
    <col min="11272" max="11272" width="22.42578125" style="403" customWidth="1"/>
    <col min="11273" max="11273" width="21.7109375" style="403" customWidth="1"/>
    <col min="11274" max="11274" width="20.140625" style="403" customWidth="1"/>
    <col min="11275" max="11275" width="23.7109375" style="403" customWidth="1"/>
    <col min="11276" max="11276" width="22.28515625" style="403" customWidth="1"/>
    <col min="11277" max="11277" width="21.7109375" style="403" customWidth="1"/>
    <col min="11278" max="11278" width="4.5703125" style="403" customWidth="1"/>
    <col min="11279" max="11520" width="9.140625" style="403"/>
    <col min="11521" max="11521" width="118.42578125" style="403" customWidth="1"/>
    <col min="11522" max="11522" width="20.140625" style="403" customWidth="1"/>
    <col min="11523" max="11523" width="23.7109375" style="403" customWidth="1"/>
    <col min="11524" max="11524" width="22.28515625" style="403" customWidth="1"/>
    <col min="11525" max="11525" width="22" style="403" customWidth="1"/>
    <col min="11526" max="11526" width="20.140625" style="403" customWidth="1"/>
    <col min="11527" max="11527" width="23.5703125" style="403" customWidth="1"/>
    <col min="11528" max="11528" width="22.42578125" style="403" customWidth="1"/>
    <col min="11529" max="11529" width="21.7109375" style="403" customWidth="1"/>
    <col min="11530" max="11530" width="20.140625" style="403" customWidth="1"/>
    <col min="11531" max="11531" width="23.7109375" style="403" customWidth="1"/>
    <col min="11532" max="11532" width="22.28515625" style="403" customWidth="1"/>
    <col min="11533" max="11533" width="21.7109375" style="403" customWidth="1"/>
    <col min="11534" max="11534" width="4.5703125" style="403" customWidth="1"/>
    <col min="11535" max="11776" width="9.140625" style="403"/>
    <col min="11777" max="11777" width="118.42578125" style="403" customWidth="1"/>
    <col min="11778" max="11778" width="20.140625" style="403" customWidth="1"/>
    <col min="11779" max="11779" width="23.7109375" style="403" customWidth="1"/>
    <col min="11780" max="11780" width="22.28515625" style="403" customWidth="1"/>
    <col min="11781" max="11781" width="22" style="403" customWidth="1"/>
    <col min="11782" max="11782" width="20.140625" style="403" customWidth="1"/>
    <col min="11783" max="11783" width="23.5703125" style="403" customWidth="1"/>
    <col min="11784" max="11784" width="22.42578125" style="403" customWidth="1"/>
    <col min="11785" max="11785" width="21.7109375" style="403" customWidth="1"/>
    <col min="11786" max="11786" width="20.140625" style="403" customWidth="1"/>
    <col min="11787" max="11787" width="23.7109375" style="403" customWidth="1"/>
    <col min="11788" max="11788" width="22.28515625" style="403" customWidth="1"/>
    <col min="11789" max="11789" width="21.7109375" style="403" customWidth="1"/>
    <col min="11790" max="11790" width="4.5703125" style="403" customWidth="1"/>
    <col min="11791" max="12032" width="9.140625" style="403"/>
    <col min="12033" max="12033" width="118.42578125" style="403" customWidth="1"/>
    <col min="12034" max="12034" width="20.140625" style="403" customWidth="1"/>
    <col min="12035" max="12035" width="23.7109375" style="403" customWidth="1"/>
    <col min="12036" max="12036" width="22.28515625" style="403" customWidth="1"/>
    <col min="12037" max="12037" width="22" style="403" customWidth="1"/>
    <col min="12038" max="12038" width="20.140625" style="403" customWidth="1"/>
    <col min="12039" max="12039" width="23.5703125" style="403" customWidth="1"/>
    <col min="12040" max="12040" width="22.42578125" style="403" customWidth="1"/>
    <col min="12041" max="12041" width="21.7109375" style="403" customWidth="1"/>
    <col min="12042" max="12042" width="20.140625" style="403" customWidth="1"/>
    <col min="12043" max="12043" width="23.7109375" style="403" customWidth="1"/>
    <col min="12044" max="12044" width="22.28515625" style="403" customWidth="1"/>
    <col min="12045" max="12045" width="21.7109375" style="403" customWidth="1"/>
    <col min="12046" max="12046" width="4.5703125" style="403" customWidth="1"/>
    <col min="12047" max="12288" width="9.140625" style="403"/>
    <col min="12289" max="12289" width="118.42578125" style="403" customWidth="1"/>
    <col min="12290" max="12290" width="20.140625" style="403" customWidth="1"/>
    <col min="12291" max="12291" width="23.7109375" style="403" customWidth="1"/>
    <col min="12292" max="12292" width="22.28515625" style="403" customWidth="1"/>
    <col min="12293" max="12293" width="22" style="403" customWidth="1"/>
    <col min="12294" max="12294" width="20.140625" style="403" customWidth="1"/>
    <col min="12295" max="12295" width="23.5703125" style="403" customWidth="1"/>
    <col min="12296" max="12296" width="22.42578125" style="403" customWidth="1"/>
    <col min="12297" max="12297" width="21.7109375" style="403" customWidth="1"/>
    <col min="12298" max="12298" width="20.140625" style="403" customWidth="1"/>
    <col min="12299" max="12299" width="23.7109375" style="403" customWidth="1"/>
    <col min="12300" max="12300" width="22.28515625" style="403" customWidth="1"/>
    <col min="12301" max="12301" width="21.7109375" style="403" customWidth="1"/>
    <col min="12302" max="12302" width="4.5703125" style="403" customWidth="1"/>
    <col min="12303" max="12544" width="9.140625" style="403"/>
    <col min="12545" max="12545" width="118.42578125" style="403" customWidth="1"/>
    <col min="12546" max="12546" width="20.140625" style="403" customWidth="1"/>
    <col min="12547" max="12547" width="23.7109375" style="403" customWidth="1"/>
    <col min="12548" max="12548" width="22.28515625" style="403" customWidth="1"/>
    <col min="12549" max="12549" width="22" style="403" customWidth="1"/>
    <col min="12550" max="12550" width="20.140625" style="403" customWidth="1"/>
    <col min="12551" max="12551" width="23.5703125" style="403" customWidth="1"/>
    <col min="12552" max="12552" width="22.42578125" style="403" customWidth="1"/>
    <col min="12553" max="12553" width="21.7109375" style="403" customWidth="1"/>
    <col min="12554" max="12554" width="20.140625" style="403" customWidth="1"/>
    <col min="12555" max="12555" width="23.7109375" style="403" customWidth="1"/>
    <col min="12556" max="12556" width="22.28515625" style="403" customWidth="1"/>
    <col min="12557" max="12557" width="21.7109375" style="403" customWidth="1"/>
    <col min="12558" max="12558" width="4.5703125" style="403" customWidth="1"/>
    <col min="12559" max="12800" width="9.140625" style="403"/>
    <col min="12801" max="12801" width="118.42578125" style="403" customWidth="1"/>
    <col min="12802" max="12802" width="20.140625" style="403" customWidth="1"/>
    <col min="12803" max="12803" width="23.7109375" style="403" customWidth="1"/>
    <col min="12804" max="12804" width="22.28515625" style="403" customWidth="1"/>
    <col min="12805" max="12805" width="22" style="403" customWidth="1"/>
    <col min="12806" max="12806" width="20.140625" style="403" customWidth="1"/>
    <col min="12807" max="12807" width="23.5703125" style="403" customWidth="1"/>
    <col min="12808" max="12808" width="22.42578125" style="403" customWidth="1"/>
    <col min="12809" max="12809" width="21.7109375" style="403" customWidth="1"/>
    <col min="12810" max="12810" width="20.140625" style="403" customWidth="1"/>
    <col min="12811" max="12811" width="23.7109375" style="403" customWidth="1"/>
    <col min="12812" max="12812" width="22.28515625" style="403" customWidth="1"/>
    <col min="12813" max="12813" width="21.7109375" style="403" customWidth="1"/>
    <col min="12814" max="12814" width="4.5703125" style="403" customWidth="1"/>
    <col min="12815" max="13056" width="9.140625" style="403"/>
    <col min="13057" max="13057" width="118.42578125" style="403" customWidth="1"/>
    <col min="13058" max="13058" width="20.140625" style="403" customWidth="1"/>
    <col min="13059" max="13059" width="23.7109375" style="403" customWidth="1"/>
    <col min="13060" max="13060" width="22.28515625" style="403" customWidth="1"/>
    <col min="13061" max="13061" width="22" style="403" customWidth="1"/>
    <col min="13062" max="13062" width="20.140625" style="403" customWidth="1"/>
    <col min="13063" max="13063" width="23.5703125" style="403" customWidth="1"/>
    <col min="13064" max="13064" width="22.42578125" style="403" customWidth="1"/>
    <col min="13065" max="13065" width="21.7109375" style="403" customWidth="1"/>
    <col min="13066" max="13066" width="20.140625" style="403" customWidth="1"/>
    <col min="13067" max="13067" width="23.7109375" style="403" customWidth="1"/>
    <col min="13068" max="13068" width="22.28515625" style="403" customWidth="1"/>
    <col min="13069" max="13069" width="21.7109375" style="403" customWidth="1"/>
    <col min="13070" max="13070" width="4.5703125" style="403" customWidth="1"/>
    <col min="13071" max="13312" width="9.140625" style="403"/>
    <col min="13313" max="13313" width="118.42578125" style="403" customWidth="1"/>
    <col min="13314" max="13314" width="20.140625" style="403" customWidth="1"/>
    <col min="13315" max="13315" width="23.7109375" style="403" customWidth="1"/>
    <col min="13316" max="13316" width="22.28515625" style="403" customWidth="1"/>
    <col min="13317" max="13317" width="22" style="403" customWidth="1"/>
    <col min="13318" max="13318" width="20.140625" style="403" customWidth="1"/>
    <col min="13319" max="13319" width="23.5703125" style="403" customWidth="1"/>
    <col min="13320" max="13320" width="22.42578125" style="403" customWidth="1"/>
    <col min="13321" max="13321" width="21.7109375" style="403" customWidth="1"/>
    <col min="13322" max="13322" width="20.140625" style="403" customWidth="1"/>
    <col min="13323" max="13323" width="23.7109375" style="403" customWidth="1"/>
    <col min="13324" max="13324" width="22.28515625" style="403" customWidth="1"/>
    <col min="13325" max="13325" width="21.7109375" style="403" customWidth="1"/>
    <col min="13326" max="13326" width="4.5703125" style="403" customWidth="1"/>
    <col min="13327" max="13568" width="9.140625" style="403"/>
    <col min="13569" max="13569" width="118.42578125" style="403" customWidth="1"/>
    <col min="13570" max="13570" width="20.140625" style="403" customWidth="1"/>
    <col min="13571" max="13571" width="23.7109375" style="403" customWidth="1"/>
    <col min="13572" max="13572" width="22.28515625" style="403" customWidth="1"/>
    <col min="13573" max="13573" width="22" style="403" customWidth="1"/>
    <col min="13574" max="13574" width="20.140625" style="403" customWidth="1"/>
    <col min="13575" max="13575" width="23.5703125" style="403" customWidth="1"/>
    <col min="13576" max="13576" width="22.42578125" style="403" customWidth="1"/>
    <col min="13577" max="13577" width="21.7109375" style="403" customWidth="1"/>
    <col min="13578" max="13578" width="20.140625" style="403" customWidth="1"/>
    <col min="13579" max="13579" width="23.7109375" style="403" customWidth="1"/>
    <col min="13580" max="13580" width="22.28515625" style="403" customWidth="1"/>
    <col min="13581" max="13581" width="21.7109375" style="403" customWidth="1"/>
    <col min="13582" max="13582" width="4.5703125" style="403" customWidth="1"/>
    <col min="13583" max="13824" width="9.140625" style="403"/>
    <col min="13825" max="13825" width="118.42578125" style="403" customWidth="1"/>
    <col min="13826" max="13826" width="20.140625" style="403" customWidth="1"/>
    <col min="13827" max="13827" width="23.7109375" style="403" customWidth="1"/>
    <col min="13828" max="13828" width="22.28515625" style="403" customWidth="1"/>
    <col min="13829" max="13829" width="22" style="403" customWidth="1"/>
    <col min="13830" max="13830" width="20.140625" style="403" customWidth="1"/>
    <col min="13831" max="13831" width="23.5703125" style="403" customWidth="1"/>
    <col min="13832" max="13832" width="22.42578125" style="403" customWidth="1"/>
    <col min="13833" max="13833" width="21.7109375" style="403" customWidth="1"/>
    <col min="13834" max="13834" width="20.140625" style="403" customWidth="1"/>
    <col min="13835" max="13835" width="23.7109375" style="403" customWidth="1"/>
    <col min="13836" max="13836" width="22.28515625" style="403" customWidth="1"/>
    <col min="13837" max="13837" width="21.7109375" style="403" customWidth="1"/>
    <col min="13838" max="13838" width="4.5703125" style="403" customWidth="1"/>
    <col min="13839" max="14080" width="9.140625" style="403"/>
    <col min="14081" max="14081" width="118.42578125" style="403" customWidth="1"/>
    <col min="14082" max="14082" width="20.140625" style="403" customWidth="1"/>
    <col min="14083" max="14083" width="23.7109375" style="403" customWidth="1"/>
    <col min="14084" max="14084" width="22.28515625" style="403" customWidth="1"/>
    <col min="14085" max="14085" width="22" style="403" customWidth="1"/>
    <col min="14086" max="14086" width="20.140625" style="403" customWidth="1"/>
    <col min="14087" max="14087" width="23.5703125" style="403" customWidth="1"/>
    <col min="14088" max="14088" width="22.42578125" style="403" customWidth="1"/>
    <col min="14089" max="14089" width="21.7109375" style="403" customWidth="1"/>
    <col min="14090" max="14090" width="20.140625" style="403" customWidth="1"/>
    <col min="14091" max="14091" width="23.7109375" style="403" customWidth="1"/>
    <col min="14092" max="14092" width="22.28515625" style="403" customWidth="1"/>
    <col min="14093" max="14093" width="21.7109375" style="403" customWidth="1"/>
    <col min="14094" max="14094" width="4.5703125" style="403" customWidth="1"/>
    <col min="14095" max="14336" width="9.140625" style="403"/>
    <col min="14337" max="14337" width="118.42578125" style="403" customWidth="1"/>
    <col min="14338" max="14338" width="20.140625" style="403" customWidth="1"/>
    <col min="14339" max="14339" width="23.7109375" style="403" customWidth="1"/>
    <col min="14340" max="14340" width="22.28515625" style="403" customWidth="1"/>
    <col min="14341" max="14341" width="22" style="403" customWidth="1"/>
    <col min="14342" max="14342" width="20.140625" style="403" customWidth="1"/>
    <col min="14343" max="14343" width="23.5703125" style="403" customWidth="1"/>
    <col min="14344" max="14344" width="22.42578125" style="403" customWidth="1"/>
    <col min="14345" max="14345" width="21.7109375" style="403" customWidth="1"/>
    <col min="14346" max="14346" width="20.140625" style="403" customWidth="1"/>
    <col min="14347" max="14347" width="23.7109375" style="403" customWidth="1"/>
    <col min="14348" max="14348" width="22.28515625" style="403" customWidth="1"/>
    <col min="14349" max="14349" width="21.7109375" style="403" customWidth="1"/>
    <col min="14350" max="14350" width="4.5703125" style="403" customWidth="1"/>
    <col min="14351" max="14592" width="9.140625" style="403"/>
    <col min="14593" max="14593" width="118.42578125" style="403" customWidth="1"/>
    <col min="14594" max="14594" width="20.140625" style="403" customWidth="1"/>
    <col min="14595" max="14595" width="23.7109375" style="403" customWidth="1"/>
    <col min="14596" max="14596" width="22.28515625" style="403" customWidth="1"/>
    <col min="14597" max="14597" width="22" style="403" customWidth="1"/>
    <col min="14598" max="14598" width="20.140625" style="403" customWidth="1"/>
    <col min="14599" max="14599" width="23.5703125" style="403" customWidth="1"/>
    <col min="14600" max="14600" width="22.42578125" style="403" customWidth="1"/>
    <col min="14601" max="14601" width="21.7109375" style="403" customWidth="1"/>
    <col min="14602" max="14602" width="20.140625" style="403" customWidth="1"/>
    <col min="14603" max="14603" width="23.7109375" style="403" customWidth="1"/>
    <col min="14604" max="14604" width="22.28515625" style="403" customWidth="1"/>
    <col min="14605" max="14605" width="21.7109375" style="403" customWidth="1"/>
    <col min="14606" max="14606" width="4.5703125" style="403" customWidth="1"/>
    <col min="14607" max="14848" width="9.140625" style="403"/>
    <col min="14849" max="14849" width="118.42578125" style="403" customWidth="1"/>
    <col min="14850" max="14850" width="20.140625" style="403" customWidth="1"/>
    <col min="14851" max="14851" width="23.7109375" style="403" customWidth="1"/>
    <col min="14852" max="14852" width="22.28515625" style="403" customWidth="1"/>
    <col min="14853" max="14853" width="22" style="403" customWidth="1"/>
    <col min="14854" max="14854" width="20.140625" style="403" customWidth="1"/>
    <col min="14855" max="14855" width="23.5703125" style="403" customWidth="1"/>
    <col min="14856" max="14856" width="22.42578125" style="403" customWidth="1"/>
    <col min="14857" max="14857" width="21.7109375" style="403" customWidth="1"/>
    <col min="14858" max="14858" width="20.140625" style="403" customWidth="1"/>
    <col min="14859" max="14859" width="23.7109375" style="403" customWidth="1"/>
    <col min="14860" max="14860" width="22.28515625" style="403" customWidth="1"/>
    <col min="14861" max="14861" width="21.7109375" style="403" customWidth="1"/>
    <col min="14862" max="14862" width="4.5703125" style="403" customWidth="1"/>
    <col min="14863" max="15104" width="9.140625" style="403"/>
    <col min="15105" max="15105" width="118.42578125" style="403" customWidth="1"/>
    <col min="15106" max="15106" width="20.140625" style="403" customWidth="1"/>
    <col min="15107" max="15107" width="23.7109375" style="403" customWidth="1"/>
    <col min="15108" max="15108" width="22.28515625" style="403" customWidth="1"/>
    <col min="15109" max="15109" width="22" style="403" customWidth="1"/>
    <col min="15110" max="15110" width="20.140625" style="403" customWidth="1"/>
    <col min="15111" max="15111" width="23.5703125" style="403" customWidth="1"/>
    <col min="15112" max="15112" width="22.42578125" style="403" customWidth="1"/>
    <col min="15113" max="15113" width="21.7109375" style="403" customWidth="1"/>
    <col min="15114" max="15114" width="20.140625" style="403" customWidth="1"/>
    <col min="15115" max="15115" width="23.7109375" style="403" customWidth="1"/>
    <col min="15116" max="15116" width="22.28515625" style="403" customWidth="1"/>
    <col min="15117" max="15117" width="21.7109375" style="403" customWidth="1"/>
    <col min="15118" max="15118" width="4.5703125" style="403" customWidth="1"/>
    <col min="15119" max="15360" width="9.140625" style="403"/>
    <col min="15361" max="15361" width="118.42578125" style="403" customWidth="1"/>
    <col min="15362" max="15362" width="20.140625" style="403" customWidth="1"/>
    <col min="15363" max="15363" width="23.7109375" style="403" customWidth="1"/>
    <col min="15364" max="15364" width="22.28515625" style="403" customWidth="1"/>
    <col min="15365" max="15365" width="22" style="403" customWidth="1"/>
    <col min="15366" max="15366" width="20.140625" style="403" customWidth="1"/>
    <col min="15367" max="15367" width="23.5703125" style="403" customWidth="1"/>
    <col min="15368" max="15368" width="22.42578125" style="403" customWidth="1"/>
    <col min="15369" max="15369" width="21.7109375" style="403" customWidth="1"/>
    <col min="15370" max="15370" width="20.140625" style="403" customWidth="1"/>
    <col min="15371" max="15371" width="23.7109375" style="403" customWidth="1"/>
    <col min="15372" max="15372" width="22.28515625" style="403" customWidth="1"/>
    <col min="15373" max="15373" width="21.7109375" style="403" customWidth="1"/>
    <col min="15374" max="15374" width="4.5703125" style="403" customWidth="1"/>
    <col min="15375" max="15616" width="9.140625" style="403"/>
    <col min="15617" max="15617" width="118.42578125" style="403" customWidth="1"/>
    <col min="15618" max="15618" width="20.140625" style="403" customWidth="1"/>
    <col min="15619" max="15619" width="23.7109375" style="403" customWidth="1"/>
    <col min="15620" max="15620" width="22.28515625" style="403" customWidth="1"/>
    <col min="15621" max="15621" width="22" style="403" customWidth="1"/>
    <col min="15622" max="15622" width="20.140625" style="403" customWidth="1"/>
    <col min="15623" max="15623" width="23.5703125" style="403" customWidth="1"/>
    <col min="15624" max="15624" width="22.42578125" style="403" customWidth="1"/>
    <col min="15625" max="15625" width="21.7109375" style="403" customWidth="1"/>
    <col min="15626" max="15626" width="20.140625" style="403" customWidth="1"/>
    <col min="15627" max="15627" width="23.7109375" style="403" customWidth="1"/>
    <col min="15628" max="15628" width="22.28515625" style="403" customWidth="1"/>
    <col min="15629" max="15629" width="21.7109375" style="403" customWidth="1"/>
    <col min="15630" max="15630" width="4.5703125" style="403" customWidth="1"/>
    <col min="15631" max="15872" width="9.140625" style="403"/>
    <col min="15873" max="15873" width="118.42578125" style="403" customWidth="1"/>
    <col min="15874" max="15874" width="20.140625" style="403" customWidth="1"/>
    <col min="15875" max="15875" width="23.7109375" style="403" customWidth="1"/>
    <col min="15876" max="15876" width="22.28515625" style="403" customWidth="1"/>
    <col min="15877" max="15877" width="22" style="403" customWidth="1"/>
    <col min="15878" max="15878" width="20.140625" style="403" customWidth="1"/>
    <col min="15879" max="15879" width="23.5703125" style="403" customWidth="1"/>
    <col min="15880" max="15880" width="22.42578125" style="403" customWidth="1"/>
    <col min="15881" max="15881" width="21.7109375" style="403" customWidth="1"/>
    <col min="15882" max="15882" width="20.140625" style="403" customWidth="1"/>
    <col min="15883" max="15883" width="23.7109375" style="403" customWidth="1"/>
    <col min="15884" max="15884" width="22.28515625" style="403" customWidth="1"/>
    <col min="15885" max="15885" width="21.7109375" style="403" customWidth="1"/>
    <col min="15886" max="15886" width="4.5703125" style="403" customWidth="1"/>
    <col min="15887" max="16128" width="9.140625" style="403"/>
    <col min="16129" max="16129" width="118.42578125" style="403" customWidth="1"/>
    <col min="16130" max="16130" width="20.140625" style="403" customWidth="1"/>
    <col min="16131" max="16131" width="23.7109375" style="403" customWidth="1"/>
    <col min="16132" max="16132" width="22.28515625" style="403" customWidth="1"/>
    <col min="16133" max="16133" width="22" style="403" customWidth="1"/>
    <col min="16134" max="16134" width="20.140625" style="403" customWidth="1"/>
    <col min="16135" max="16135" width="23.5703125" style="403" customWidth="1"/>
    <col min="16136" max="16136" width="22.42578125" style="403" customWidth="1"/>
    <col min="16137" max="16137" width="21.7109375" style="403" customWidth="1"/>
    <col min="16138" max="16138" width="20.140625" style="403" customWidth="1"/>
    <col min="16139" max="16139" width="23.7109375" style="403" customWidth="1"/>
    <col min="16140" max="16140" width="22.28515625" style="403" customWidth="1"/>
    <col min="16141" max="16141" width="21.7109375" style="403" customWidth="1"/>
    <col min="16142" max="16142" width="4.5703125" style="403" customWidth="1"/>
    <col min="16143" max="16384" width="9.140625" style="403"/>
  </cols>
  <sheetData>
    <row r="1" spans="1:26" s="1" customFormat="1" ht="5.2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69"/>
    </row>
    <row r="2" spans="1:26" s="2" customFormat="1" ht="78.75" customHeight="1">
      <c r="A2" s="822" t="s">
        <v>590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173"/>
    </row>
    <row r="3" spans="1:26" s="2" customFormat="1" ht="41.25" customHeight="1">
      <c r="A3" s="822" t="s">
        <v>182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173"/>
    </row>
    <row r="4" spans="1:26" s="2" customFormat="1" ht="48.7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173"/>
    </row>
    <row r="5" spans="1:26" s="3" customFormat="1" ht="73.5" customHeight="1">
      <c r="A5" s="823" t="s">
        <v>787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174"/>
    </row>
    <row r="6" spans="1:26" ht="6" customHeight="1"/>
    <row r="7" spans="1:26" ht="7.5" customHeight="1">
      <c r="A7" s="175"/>
      <c r="B7" s="176"/>
      <c r="C7" s="176"/>
      <c r="D7" s="177"/>
      <c r="E7" s="177"/>
      <c r="F7" s="176"/>
      <c r="G7" s="177"/>
      <c r="H7" s="176"/>
      <c r="I7" s="176"/>
      <c r="J7" s="177"/>
      <c r="K7" s="177"/>
      <c r="L7" s="176"/>
      <c r="M7" s="177"/>
      <c r="N7" s="178"/>
    </row>
    <row r="8" spans="1:26" s="181" customFormat="1" ht="45" customHeight="1">
      <c r="A8" s="179"/>
      <c r="B8" s="824" t="s">
        <v>53</v>
      </c>
      <c r="C8" s="824"/>
      <c r="D8" s="824"/>
      <c r="E8" s="824"/>
      <c r="F8" s="824" t="s">
        <v>54</v>
      </c>
      <c r="G8" s="824"/>
      <c r="H8" s="824"/>
      <c r="I8" s="824"/>
      <c r="J8" s="824" t="s">
        <v>49</v>
      </c>
      <c r="K8" s="824"/>
      <c r="L8" s="824"/>
      <c r="M8" s="824"/>
      <c r="N8" s="180"/>
      <c r="Y8" s="181">
        <v>1</v>
      </c>
      <c r="Z8" s="181">
        <v>1</v>
      </c>
    </row>
    <row r="9" spans="1:26" s="185" customFormat="1" ht="65.2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3" t="s">
        <v>183</v>
      </c>
      <c r="G9" s="182" t="s">
        <v>184</v>
      </c>
      <c r="H9" s="182" t="s">
        <v>185</v>
      </c>
      <c r="I9" s="183" t="s">
        <v>44</v>
      </c>
      <c r="J9" s="182" t="s">
        <v>183</v>
      </c>
      <c r="K9" s="182" t="s">
        <v>184</v>
      </c>
      <c r="L9" s="183" t="s">
        <v>185</v>
      </c>
      <c r="M9" s="182" t="s">
        <v>44</v>
      </c>
      <c r="N9" s="184"/>
      <c r="Y9" s="185">
        <v>1</v>
      </c>
      <c r="Z9" s="185">
        <v>1</v>
      </c>
    </row>
    <row r="10" spans="1:26" s="188" customFormat="1" ht="64.5" customHeight="1">
      <c r="A10" s="186" t="s">
        <v>156</v>
      </c>
      <c r="B10" s="187">
        <v>30507.676390000001</v>
      </c>
      <c r="C10" s="187">
        <v>161924.64582000001</v>
      </c>
      <c r="D10" s="187">
        <v>573194.5156704</v>
      </c>
      <c r="E10" s="187">
        <v>765626.83788039989</v>
      </c>
      <c r="F10" s="187">
        <v>635.14953000000003</v>
      </c>
      <c r="G10" s="187">
        <v>375348.87931699998</v>
      </c>
      <c r="H10" s="187">
        <v>94607.603749200003</v>
      </c>
      <c r="I10" s="187">
        <v>470591.63259619998</v>
      </c>
      <c r="J10" s="187">
        <v>11692.248</v>
      </c>
      <c r="K10" s="187">
        <v>6859.4468016000001</v>
      </c>
      <c r="L10" s="187">
        <v>0</v>
      </c>
      <c r="M10" s="187">
        <v>18551.694801600002</v>
      </c>
      <c r="N10" s="180"/>
    </row>
    <row r="11" spans="1:26" s="188" customFormat="1" ht="64.5" customHeight="1">
      <c r="A11" s="186" t="s">
        <v>157</v>
      </c>
      <c r="B11" s="189">
        <v>0</v>
      </c>
      <c r="C11" s="189">
        <v>2101.2966000000001</v>
      </c>
      <c r="D11" s="189">
        <v>2388.2592599999998</v>
      </c>
      <c r="E11" s="189">
        <v>4489.5558600000004</v>
      </c>
      <c r="F11" s="189">
        <v>0</v>
      </c>
      <c r="G11" s="189">
        <v>2239.7325299999998</v>
      </c>
      <c r="H11" s="187">
        <v>840.30823999999996</v>
      </c>
      <c r="I11" s="187">
        <v>3080.0407700000001</v>
      </c>
      <c r="J11" s="187">
        <v>0</v>
      </c>
      <c r="K11" s="187">
        <v>0</v>
      </c>
      <c r="L11" s="187">
        <v>0</v>
      </c>
      <c r="M11" s="187">
        <v>0</v>
      </c>
      <c r="N11" s="180"/>
    </row>
    <row r="12" spans="1:26" s="188" customFormat="1" ht="64.5" customHeight="1">
      <c r="A12" s="186" t="s">
        <v>158</v>
      </c>
      <c r="B12" s="189">
        <v>1923.29043</v>
      </c>
      <c r="C12" s="189">
        <v>0</v>
      </c>
      <c r="D12" s="189">
        <v>2270.67047</v>
      </c>
      <c r="E12" s="189">
        <v>4193.9609</v>
      </c>
      <c r="F12" s="189">
        <v>0</v>
      </c>
      <c r="G12" s="189">
        <v>0</v>
      </c>
      <c r="H12" s="187">
        <v>0</v>
      </c>
      <c r="I12" s="187">
        <v>0</v>
      </c>
      <c r="J12" s="187">
        <v>0</v>
      </c>
      <c r="K12" s="187">
        <v>0</v>
      </c>
      <c r="L12" s="187">
        <v>0</v>
      </c>
      <c r="M12" s="187">
        <v>0</v>
      </c>
      <c r="N12" s="180"/>
    </row>
    <row r="13" spans="1:26" s="188" customFormat="1" ht="64.5" customHeight="1">
      <c r="A13" s="186" t="s">
        <v>159</v>
      </c>
      <c r="B13" s="187">
        <v>1097.5999999999999</v>
      </c>
      <c r="C13" s="187">
        <v>12310.034180000001</v>
      </c>
      <c r="D13" s="187">
        <v>41506.689890000001</v>
      </c>
      <c r="E13" s="187">
        <v>54914.324070000002</v>
      </c>
      <c r="F13" s="187">
        <v>53.142209999999999</v>
      </c>
      <c r="G13" s="187">
        <v>16481.575570000001</v>
      </c>
      <c r="H13" s="187">
        <v>12448.090991000001</v>
      </c>
      <c r="I13" s="187">
        <v>28982.808771</v>
      </c>
      <c r="J13" s="187">
        <v>0</v>
      </c>
      <c r="K13" s="187">
        <v>0</v>
      </c>
      <c r="L13" s="187">
        <v>0</v>
      </c>
      <c r="M13" s="187">
        <v>0</v>
      </c>
      <c r="N13" s="180"/>
    </row>
    <row r="14" spans="1:26" s="188" customFormat="1" ht="64.5" customHeight="1">
      <c r="A14" s="186" t="s">
        <v>160</v>
      </c>
      <c r="B14" s="187">
        <v>36077.265375800001</v>
      </c>
      <c r="C14" s="187">
        <v>423376.21512999997</v>
      </c>
      <c r="D14" s="187">
        <v>637431.46199619991</v>
      </c>
      <c r="E14" s="187">
        <v>1096884.9425020001</v>
      </c>
      <c r="F14" s="187">
        <v>4953.8778899999998</v>
      </c>
      <c r="G14" s="187">
        <v>1507937.5418594</v>
      </c>
      <c r="H14" s="187">
        <v>470991.67124679999</v>
      </c>
      <c r="I14" s="187">
        <v>1983883.0909962</v>
      </c>
      <c r="J14" s="187">
        <v>44737.800215000003</v>
      </c>
      <c r="K14" s="187">
        <v>11232.337089999999</v>
      </c>
      <c r="L14" s="187">
        <v>0</v>
      </c>
      <c r="M14" s="187">
        <v>55970.137304999997</v>
      </c>
      <c r="N14" s="180"/>
    </row>
    <row r="15" spans="1:26" s="188" customFormat="1" ht="64.5" customHeight="1">
      <c r="A15" s="186" t="s">
        <v>161</v>
      </c>
      <c r="B15" s="187">
        <v>48.6892</v>
      </c>
      <c r="C15" s="187">
        <v>2019.1415099999999</v>
      </c>
      <c r="D15" s="187">
        <v>491.03190999999998</v>
      </c>
      <c r="E15" s="187">
        <v>2558.8626200000003</v>
      </c>
      <c r="F15" s="187">
        <v>0</v>
      </c>
      <c r="G15" s="187">
        <v>2331.2769900000003</v>
      </c>
      <c r="H15" s="187">
        <v>2965.6327700000002</v>
      </c>
      <c r="I15" s="187">
        <v>5296.9097599999996</v>
      </c>
      <c r="J15" s="187">
        <v>82.44</v>
      </c>
      <c r="K15" s="187">
        <v>0</v>
      </c>
      <c r="L15" s="187">
        <v>0</v>
      </c>
      <c r="M15" s="187">
        <v>82.44</v>
      </c>
      <c r="N15" s="180"/>
    </row>
    <row r="16" spans="1:26" s="188" customFormat="1" ht="64.5" customHeight="1">
      <c r="A16" s="186" t="s">
        <v>102</v>
      </c>
      <c r="B16" s="187">
        <v>153121.18866359998</v>
      </c>
      <c r="C16" s="187">
        <v>309571.81074760004</v>
      </c>
      <c r="D16" s="187">
        <v>985185.80623079999</v>
      </c>
      <c r="E16" s="187">
        <v>1447878.8056419999</v>
      </c>
      <c r="F16" s="187">
        <v>1974.7731899999999</v>
      </c>
      <c r="G16" s="187">
        <v>871397.81480219995</v>
      </c>
      <c r="H16" s="187">
        <v>371461.30831320002</v>
      </c>
      <c r="I16" s="187">
        <v>1244833.8963053999</v>
      </c>
      <c r="J16" s="187">
        <v>277.79583719999999</v>
      </c>
      <c r="K16" s="187">
        <v>622.92839619999995</v>
      </c>
      <c r="L16" s="187">
        <v>0</v>
      </c>
      <c r="M16" s="187">
        <v>900.7242334</v>
      </c>
      <c r="N16" s="180"/>
    </row>
    <row r="17" spans="1:14" s="188" customFormat="1" ht="64.5" customHeight="1">
      <c r="A17" s="186" t="s">
        <v>162</v>
      </c>
      <c r="B17" s="187">
        <v>112460.02855660001</v>
      </c>
      <c r="C17" s="187">
        <v>1011001.9222785999</v>
      </c>
      <c r="D17" s="187">
        <v>609933.18423120002</v>
      </c>
      <c r="E17" s="187">
        <v>1733395.1350664</v>
      </c>
      <c r="F17" s="187">
        <v>11173.94426</v>
      </c>
      <c r="G17" s="187">
        <v>2186194.0937218</v>
      </c>
      <c r="H17" s="187">
        <v>801779.03167679999</v>
      </c>
      <c r="I17" s="187">
        <v>2999147.0696585998</v>
      </c>
      <c r="J17" s="187">
        <v>35245.6842684</v>
      </c>
      <c r="K17" s="187">
        <v>60.789158399999998</v>
      </c>
      <c r="L17" s="187">
        <v>0</v>
      </c>
      <c r="M17" s="187">
        <v>35306.473426799996</v>
      </c>
      <c r="N17" s="180"/>
    </row>
    <row r="18" spans="1:14" s="188" customFormat="1" ht="64.5" customHeight="1">
      <c r="A18" s="186" t="s">
        <v>163</v>
      </c>
      <c r="B18" s="187">
        <v>1328.08377</v>
      </c>
      <c r="C18" s="187">
        <v>22082.324960000002</v>
      </c>
      <c r="D18" s="187">
        <v>59275.123850000004</v>
      </c>
      <c r="E18" s="187">
        <v>82685.532579999999</v>
      </c>
      <c r="F18" s="187">
        <v>1210.6368200000002</v>
      </c>
      <c r="G18" s="187">
        <v>215930.8405056</v>
      </c>
      <c r="H18" s="187">
        <v>62034.627807199999</v>
      </c>
      <c r="I18" s="187">
        <v>279176.1051328</v>
      </c>
      <c r="J18" s="187">
        <v>4.9800000000000004</v>
      </c>
      <c r="K18" s="187">
        <v>0</v>
      </c>
      <c r="L18" s="187">
        <v>0</v>
      </c>
      <c r="M18" s="187">
        <v>4.9800000000000004</v>
      </c>
      <c r="N18" s="180"/>
    </row>
    <row r="19" spans="1:14" s="188" customFormat="1" ht="64.5" customHeight="1">
      <c r="A19" s="186" t="s">
        <v>164</v>
      </c>
      <c r="B19" s="187">
        <v>3417.3593500000002</v>
      </c>
      <c r="C19" s="187">
        <v>90913.766917200002</v>
      </c>
      <c r="D19" s="187">
        <v>190660.28002759998</v>
      </c>
      <c r="E19" s="187">
        <v>284991.40629479999</v>
      </c>
      <c r="F19" s="187">
        <v>1207.6918899999998</v>
      </c>
      <c r="G19" s="187">
        <v>731516.74048020004</v>
      </c>
      <c r="H19" s="187">
        <v>462634.96919919999</v>
      </c>
      <c r="I19" s="187">
        <v>1195359.4015694</v>
      </c>
      <c r="J19" s="187">
        <v>1194.0088799999999</v>
      </c>
      <c r="K19" s="187">
        <v>804.12735999999995</v>
      </c>
      <c r="L19" s="187">
        <v>0</v>
      </c>
      <c r="M19" s="187">
        <v>1998.13624</v>
      </c>
      <c r="N19" s="180"/>
    </row>
    <row r="20" spans="1:14" s="188" customFormat="1" ht="64.5" customHeight="1">
      <c r="A20" s="186" t="s">
        <v>165</v>
      </c>
      <c r="B20" s="187">
        <v>7807.0198660000005</v>
      </c>
      <c r="C20" s="187">
        <v>77955.72129999999</v>
      </c>
      <c r="D20" s="187">
        <v>2126.12041</v>
      </c>
      <c r="E20" s="187">
        <v>87888.86157600001</v>
      </c>
      <c r="F20" s="187">
        <v>0</v>
      </c>
      <c r="G20" s="187">
        <v>139.16351999999998</v>
      </c>
      <c r="H20" s="187">
        <v>0</v>
      </c>
      <c r="I20" s="187">
        <v>139.16351999999998</v>
      </c>
      <c r="J20" s="187">
        <v>48524.636670400003</v>
      </c>
      <c r="K20" s="187">
        <v>19787.4219424</v>
      </c>
      <c r="L20" s="187">
        <v>0</v>
      </c>
      <c r="M20" s="187">
        <v>68312.0586128</v>
      </c>
      <c r="N20" s="180"/>
    </row>
    <row r="21" spans="1:14" s="188" customFormat="1" ht="64.5" customHeight="1">
      <c r="A21" s="186" t="s">
        <v>166</v>
      </c>
      <c r="B21" s="187">
        <v>34271.982799599995</v>
      </c>
      <c r="C21" s="187">
        <v>132127.007255</v>
      </c>
      <c r="D21" s="187">
        <v>1271303.971992</v>
      </c>
      <c r="E21" s="187">
        <v>1437702.9620466002</v>
      </c>
      <c r="F21" s="187">
        <v>701.62692000000004</v>
      </c>
      <c r="G21" s="187">
        <v>424907.51602079999</v>
      </c>
      <c r="H21" s="187">
        <v>256867.65868680002</v>
      </c>
      <c r="I21" s="187">
        <v>682476.80162759998</v>
      </c>
      <c r="J21" s="187">
        <v>243.4193482</v>
      </c>
      <c r="K21" s="187">
        <v>2248.19976</v>
      </c>
      <c r="L21" s="187">
        <v>0</v>
      </c>
      <c r="M21" s="187">
        <v>2491.6191082</v>
      </c>
      <c r="N21" s="180"/>
    </row>
    <row r="22" spans="1:14" s="188" customFormat="1" ht="64.5" customHeight="1">
      <c r="A22" s="186" t="s">
        <v>167</v>
      </c>
      <c r="B22" s="187">
        <v>0</v>
      </c>
      <c r="C22" s="187">
        <v>850.72127999999998</v>
      </c>
      <c r="D22" s="187">
        <v>175.61245000000002</v>
      </c>
      <c r="E22" s="187">
        <v>1026.3337300000001</v>
      </c>
      <c r="F22" s="187">
        <v>5.8118699999999999</v>
      </c>
      <c r="G22" s="187">
        <v>560.49545000000001</v>
      </c>
      <c r="H22" s="187">
        <v>27.543939999999999</v>
      </c>
      <c r="I22" s="187">
        <v>593.85126000000002</v>
      </c>
      <c r="J22" s="187">
        <v>0</v>
      </c>
      <c r="K22" s="187">
        <v>0</v>
      </c>
      <c r="L22" s="187">
        <v>0</v>
      </c>
      <c r="M22" s="187">
        <v>0</v>
      </c>
      <c r="N22" s="180"/>
    </row>
    <row r="23" spans="1:14" s="188" customFormat="1" ht="64.5" customHeight="1">
      <c r="A23" s="186" t="s">
        <v>168</v>
      </c>
      <c r="B23" s="187">
        <v>10.343999999999999</v>
      </c>
      <c r="C23" s="187">
        <v>2553.2826800000003</v>
      </c>
      <c r="D23" s="187">
        <v>13770.830039999999</v>
      </c>
      <c r="E23" s="187">
        <v>16334.45672</v>
      </c>
      <c r="F23" s="187">
        <v>121.00433</v>
      </c>
      <c r="G23" s="187">
        <v>12804.16037</v>
      </c>
      <c r="H23" s="187">
        <v>2551.20156</v>
      </c>
      <c r="I23" s="187">
        <v>15476.366259999999</v>
      </c>
      <c r="J23" s="187">
        <v>0</v>
      </c>
      <c r="K23" s="187">
        <v>16.245940000000001</v>
      </c>
      <c r="L23" s="187">
        <v>0</v>
      </c>
      <c r="M23" s="187">
        <v>16.245940000000001</v>
      </c>
      <c r="N23" s="180"/>
    </row>
    <row r="24" spans="1:14" s="188" customFormat="1" ht="64.5" customHeight="1">
      <c r="A24" s="186" t="s">
        <v>169</v>
      </c>
      <c r="B24" s="187">
        <v>32901.485000000001</v>
      </c>
      <c r="C24" s="187">
        <v>12427.309843200001</v>
      </c>
      <c r="D24" s="187">
        <v>33229.734296000002</v>
      </c>
      <c r="E24" s="187">
        <v>78558.529139200007</v>
      </c>
      <c r="F24" s="187">
        <v>1125.7233000000001</v>
      </c>
      <c r="G24" s="187">
        <v>182249.50838700001</v>
      </c>
      <c r="H24" s="187">
        <v>55663.942621399998</v>
      </c>
      <c r="I24" s="187">
        <v>239039.17430840002</v>
      </c>
      <c r="J24" s="187">
        <v>0</v>
      </c>
      <c r="K24" s="187">
        <v>2378.9959607999999</v>
      </c>
      <c r="L24" s="187">
        <v>0</v>
      </c>
      <c r="M24" s="187">
        <v>2378.9959607999999</v>
      </c>
      <c r="N24" s="180"/>
    </row>
    <row r="25" spans="1:14" s="188" customFormat="1" ht="64.5" customHeight="1">
      <c r="A25" s="186" t="s">
        <v>170</v>
      </c>
      <c r="B25" s="187">
        <v>0</v>
      </c>
      <c r="C25" s="187">
        <v>0</v>
      </c>
      <c r="D25" s="187">
        <v>13.72</v>
      </c>
      <c r="E25" s="187">
        <v>13.72</v>
      </c>
      <c r="F25" s="187">
        <v>9.7411200000000004</v>
      </c>
      <c r="G25" s="187">
        <v>1578.5243899999998</v>
      </c>
      <c r="H25" s="187">
        <v>604.99757</v>
      </c>
      <c r="I25" s="187">
        <v>2193.2630800000002</v>
      </c>
      <c r="J25" s="187">
        <v>0</v>
      </c>
      <c r="K25" s="187">
        <v>0</v>
      </c>
      <c r="L25" s="187">
        <v>0</v>
      </c>
      <c r="M25" s="187">
        <v>0</v>
      </c>
      <c r="N25" s="180"/>
    </row>
    <row r="26" spans="1:14" s="188" customFormat="1" ht="64.5" customHeight="1">
      <c r="A26" s="186" t="s">
        <v>171</v>
      </c>
      <c r="B26" s="187">
        <v>0</v>
      </c>
      <c r="C26" s="187">
        <v>0</v>
      </c>
      <c r="D26" s="187">
        <v>34.450000000000003</v>
      </c>
      <c r="E26" s="187">
        <v>34.450000000000003</v>
      </c>
      <c r="F26" s="187">
        <v>0</v>
      </c>
      <c r="G26" s="187">
        <v>0</v>
      </c>
      <c r="H26" s="187">
        <v>0</v>
      </c>
      <c r="I26" s="187">
        <v>0</v>
      </c>
      <c r="J26" s="187">
        <v>0</v>
      </c>
      <c r="K26" s="187">
        <v>0</v>
      </c>
      <c r="L26" s="187">
        <v>0</v>
      </c>
      <c r="M26" s="187">
        <v>0</v>
      </c>
      <c r="N26" s="180"/>
    </row>
    <row r="27" spans="1:14" s="193" customFormat="1" ht="98.25" customHeight="1">
      <c r="A27" s="190" t="s">
        <v>172</v>
      </c>
      <c r="B27" s="191">
        <v>0</v>
      </c>
      <c r="C27" s="191">
        <v>14</v>
      </c>
      <c r="D27" s="191">
        <v>409.01499999999999</v>
      </c>
      <c r="E27" s="191">
        <v>423.01499999999999</v>
      </c>
      <c r="F27" s="191">
        <v>0</v>
      </c>
      <c r="G27" s="191">
        <v>0</v>
      </c>
      <c r="H27" s="191">
        <v>0</v>
      </c>
      <c r="I27" s="191">
        <v>0</v>
      </c>
      <c r="J27" s="191">
        <v>0</v>
      </c>
      <c r="K27" s="191">
        <v>0</v>
      </c>
      <c r="L27" s="191">
        <v>0</v>
      </c>
      <c r="M27" s="191">
        <v>0</v>
      </c>
      <c r="N27" s="192"/>
    </row>
    <row r="28" spans="1:14" s="193" customFormat="1" ht="38.25" customHeight="1">
      <c r="A28" s="194" t="s">
        <v>186</v>
      </c>
      <c r="B28" s="195">
        <f>SUM(B10:B27)</f>
        <v>414972.01340159995</v>
      </c>
      <c r="C28" s="195">
        <f t="shared" ref="C28:M28" si="0">SUM(C10:C27)</f>
        <v>2261229.2005016003</v>
      </c>
      <c r="D28" s="195">
        <f t="shared" si="0"/>
        <v>4423400.4777241992</v>
      </c>
      <c r="E28" s="195">
        <f t="shared" si="0"/>
        <v>7099601.6916274009</v>
      </c>
      <c r="F28" s="195">
        <f t="shared" si="0"/>
        <v>23173.123329999999</v>
      </c>
      <c r="G28" s="195">
        <f t="shared" si="0"/>
        <v>6531617.8639139999</v>
      </c>
      <c r="H28" s="195">
        <f t="shared" si="0"/>
        <v>2595478.5883716</v>
      </c>
      <c r="I28" s="195">
        <f t="shared" si="0"/>
        <v>9150269.5756156016</v>
      </c>
      <c r="J28" s="195">
        <f t="shared" si="0"/>
        <v>142003.01321919999</v>
      </c>
      <c r="K28" s="195">
        <f t="shared" si="0"/>
        <v>44010.492409400002</v>
      </c>
      <c r="L28" s="195">
        <f t="shared" si="0"/>
        <v>0</v>
      </c>
      <c r="M28" s="195">
        <f t="shared" si="0"/>
        <v>186013.50562859999</v>
      </c>
      <c r="N28" s="192"/>
    </row>
    <row r="29" spans="1:14" ht="11.25" customHeight="1" thickBot="1">
      <c r="A29" s="196"/>
      <c r="B29" s="197"/>
      <c r="C29" s="198"/>
      <c r="D29" s="198"/>
      <c r="E29" s="198"/>
      <c r="F29" s="198"/>
      <c r="G29" s="198"/>
      <c r="H29" s="197"/>
      <c r="I29" s="197"/>
      <c r="J29" s="197"/>
      <c r="K29" s="197"/>
      <c r="L29" s="197"/>
      <c r="M29" s="197"/>
    </row>
    <row r="30" spans="1:14" s="202" customFormat="1" ht="27.75" customHeight="1" thickTop="1">
      <c r="A30" s="202" t="s">
        <v>788</v>
      </c>
      <c r="B30" s="200"/>
      <c r="C30" s="201"/>
      <c r="D30" s="201"/>
      <c r="E30" s="201"/>
      <c r="F30" s="201"/>
      <c r="G30" s="201"/>
      <c r="H30" s="200"/>
      <c r="I30" s="200"/>
      <c r="N30" s="203"/>
    </row>
    <row r="31" spans="1:14" ht="24.75" customHeight="1">
      <c r="A31" s="199"/>
      <c r="B31" s="40"/>
      <c r="C31" s="18"/>
      <c r="D31" s="18"/>
      <c r="E31" s="18"/>
      <c r="F31" s="18"/>
      <c r="G31" s="18"/>
      <c r="H31" s="18"/>
      <c r="I31" s="121"/>
      <c r="J31" s="17"/>
      <c r="K31" s="17"/>
      <c r="L31" s="17"/>
      <c r="M31" s="17"/>
    </row>
    <row r="32" spans="1:14" ht="22.5" customHeight="1">
      <c r="A32" s="199"/>
      <c r="B32" s="40"/>
      <c r="C32" s="18"/>
      <c r="D32" s="18"/>
      <c r="E32" s="18"/>
      <c r="F32" s="18"/>
      <c r="G32" s="18"/>
      <c r="H32" s="18"/>
      <c r="I32" s="12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1"/>
      <c r="J36" s="17"/>
      <c r="K36" s="17"/>
      <c r="L36" s="17"/>
      <c r="M36" s="17"/>
    </row>
    <row r="37" spans="1:13" ht="13.5" customHeight="1">
      <c r="A37" s="146"/>
      <c r="B37" s="204"/>
      <c r="C37" s="18"/>
      <c r="D37" s="18"/>
      <c r="E37" s="18"/>
      <c r="F37" s="18"/>
      <c r="G37" s="18"/>
      <c r="H37" s="18"/>
      <c r="I37" s="121"/>
      <c r="J37" s="17"/>
      <c r="K37" s="17"/>
      <c r="L37" s="17"/>
      <c r="M37" s="17"/>
    </row>
    <row r="38" spans="1:13" ht="13.5" customHeight="1">
      <c r="A38" s="16"/>
      <c r="B38" s="204"/>
      <c r="C38" s="18"/>
      <c r="D38" s="18"/>
      <c r="E38" s="18"/>
      <c r="F38" s="18"/>
      <c r="G38" s="18"/>
      <c r="H38" s="18"/>
      <c r="I38" s="121"/>
      <c r="J38" s="17"/>
      <c r="K38" s="17"/>
      <c r="L38" s="17"/>
      <c r="M38" s="17"/>
    </row>
    <row r="39" spans="1:13" ht="13.5" customHeight="1">
      <c r="A39" s="16"/>
      <c r="B39" s="204"/>
      <c r="C39" s="18"/>
      <c r="D39" s="18"/>
      <c r="E39" s="18"/>
      <c r="F39" s="18"/>
      <c r="G39" s="18"/>
      <c r="H39" s="18"/>
      <c r="I39" s="121"/>
      <c r="J39" s="17"/>
      <c r="K39" s="17"/>
      <c r="L39" s="17"/>
      <c r="M39" s="17"/>
    </row>
    <row r="40" spans="1:13" ht="13.5" customHeight="1">
      <c r="A40" s="16"/>
      <c r="B40" s="204"/>
      <c r="C40" s="18"/>
      <c r="D40" s="18"/>
      <c r="E40" s="18"/>
      <c r="F40" s="18"/>
      <c r="G40" s="18"/>
      <c r="H40" s="18"/>
      <c r="I40" s="121"/>
      <c r="J40" s="17"/>
      <c r="K40" s="17"/>
      <c r="L40" s="17"/>
      <c r="M40" s="17"/>
    </row>
    <row r="41" spans="1:13" ht="13.5" customHeight="1">
      <c r="A41" s="16"/>
      <c r="B41" s="204"/>
      <c r="C41" s="18"/>
      <c r="D41" s="18"/>
      <c r="E41" s="18"/>
      <c r="F41" s="18"/>
      <c r="G41" s="18"/>
      <c r="H41" s="18"/>
      <c r="I41" s="121"/>
      <c r="J41" s="17"/>
      <c r="K41" s="17"/>
      <c r="L41" s="17"/>
      <c r="M41" s="17"/>
    </row>
    <row r="42" spans="1:13" ht="13.5" customHeight="1">
      <c r="A42" s="16"/>
      <c r="B42" s="204"/>
      <c r="C42" s="18"/>
      <c r="D42" s="18"/>
      <c r="E42" s="18"/>
      <c r="F42" s="18"/>
      <c r="G42" s="18"/>
      <c r="H42" s="18"/>
      <c r="I42" s="121"/>
      <c r="J42" s="17"/>
      <c r="K42" s="17"/>
      <c r="L42" s="17"/>
      <c r="M42" s="17"/>
    </row>
    <row r="43" spans="1:13" ht="13.5" customHeight="1">
      <c r="A43" s="146"/>
      <c r="B43" s="204"/>
      <c r="C43" s="18"/>
      <c r="D43" s="18"/>
      <c r="E43" s="18"/>
      <c r="F43" s="18"/>
      <c r="G43" s="18"/>
      <c r="H43" s="18"/>
      <c r="I43" s="12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1"/>
      <c r="J46" s="17"/>
      <c r="K46" s="17"/>
      <c r="L46" s="17"/>
      <c r="M46" s="17"/>
    </row>
    <row r="47" spans="1:13" ht="13.5" customHeight="1">
      <c r="A47" s="146"/>
      <c r="B47" s="40"/>
      <c r="C47" s="18"/>
      <c r="D47" s="18"/>
      <c r="E47" s="18"/>
      <c r="F47" s="18"/>
      <c r="G47" s="18"/>
      <c r="H47" s="18"/>
      <c r="I47" s="12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1"/>
      <c r="J51" s="17"/>
      <c r="K51" s="17"/>
      <c r="L51" s="17"/>
      <c r="M51" s="17"/>
    </row>
    <row r="52" spans="1:13" ht="13.5" customHeight="1">
      <c r="A52" s="146"/>
      <c r="B52" s="40"/>
      <c r="C52" s="18"/>
      <c r="D52" s="18"/>
      <c r="E52" s="18"/>
      <c r="F52" s="18"/>
      <c r="G52" s="18"/>
      <c r="H52" s="18"/>
      <c r="I52" s="12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1"/>
      <c r="J55" s="17"/>
      <c r="K55" s="17"/>
      <c r="L55" s="17"/>
      <c r="M55" s="17"/>
    </row>
    <row r="56" spans="1:13" ht="9" customHeight="1">
      <c r="A56" s="144"/>
      <c r="B56" s="40"/>
      <c r="C56" s="18"/>
      <c r="D56" s="18"/>
      <c r="E56" s="18"/>
      <c r="F56" s="18"/>
      <c r="G56" s="18"/>
      <c r="H56" s="18"/>
      <c r="I56" s="121"/>
      <c r="J56" s="17"/>
      <c r="K56" s="17"/>
      <c r="L56" s="17"/>
      <c r="M56" s="17"/>
    </row>
    <row r="57" spans="1:13" ht="9" customHeight="1">
      <c r="A57" s="144"/>
      <c r="B57" s="40"/>
      <c r="C57" s="18"/>
      <c r="D57" s="18"/>
      <c r="E57" s="18"/>
      <c r="F57" s="18"/>
      <c r="G57" s="18"/>
      <c r="H57" s="18"/>
      <c r="I57" s="121"/>
      <c r="J57" s="17"/>
      <c r="K57" s="17"/>
      <c r="L57" s="17"/>
      <c r="M57" s="17"/>
    </row>
    <row r="58" spans="1:13" ht="9" customHeight="1">
      <c r="A58" s="144"/>
      <c r="B58" s="40"/>
      <c r="C58" s="18"/>
      <c r="D58" s="18"/>
      <c r="E58" s="18"/>
      <c r="F58" s="18"/>
      <c r="G58" s="18"/>
      <c r="H58" s="18"/>
      <c r="I58" s="121"/>
      <c r="J58" s="17"/>
      <c r="K58" s="17"/>
      <c r="L58" s="17"/>
      <c r="M58" s="17"/>
    </row>
    <row r="59" spans="1:13" ht="9" customHeight="1">
      <c r="A59" s="144"/>
      <c r="B59" s="40"/>
      <c r="C59" s="18"/>
      <c r="D59" s="18"/>
      <c r="E59" s="18"/>
      <c r="F59" s="18"/>
      <c r="G59" s="18"/>
      <c r="H59" s="18"/>
      <c r="I59" s="121"/>
      <c r="J59" s="17"/>
      <c r="K59" s="17"/>
      <c r="L59" s="17"/>
      <c r="M59" s="17"/>
    </row>
    <row r="60" spans="1:13" ht="9" customHeight="1">
      <c r="A60" s="145"/>
      <c r="B60" s="40"/>
      <c r="C60" s="18"/>
      <c r="D60" s="18"/>
      <c r="E60" s="18"/>
      <c r="F60" s="18"/>
      <c r="G60" s="18"/>
      <c r="H60" s="18"/>
      <c r="I60" s="121"/>
      <c r="J60" s="17"/>
      <c r="K60" s="17"/>
      <c r="L60" s="17"/>
      <c r="M60" s="17"/>
    </row>
    <row r="61" spans="1:13" ht="9" customHeight="1">
      <c r="A61" s="14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44"/>
      <c r="C83" s="40"/>
      <c r="D83" s="40"/>
      <c r="E83" s="40"/>
      <c r="F83" s="40"/>
      <c r="G83" s="40"/>
      <c r="H83" s="40"/>
    </row>
    <row r="84" spans="1:8">
      <c r="A84" s="14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4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47"/>
      <c r="C98" s="40"/>
      <c r="D98" s="40"/>
      <c r="E98" s="40"/>
      <c r="F98" s="40"/>
      <c r="G98" s="40"/>
      <c r="H98" s="40"/>
    </row>
    <row r="99" spans="1:8">
      <c r="A99" s="147"/>
      <c r="C99" s="40"/>
      <c r="D99" s="40"/>
      <c r="E99" s="40"/>
      <c r="F99" s="40"/>
      <c r="G99" s="40"/>
      <c r="H99" s="40"/>
    </row>
    <row r="100" spans="1:8">
      <c r="A100" s="147"/>
      <c r="C100" s="40"/>
      <c r="D100" s="40"/>
      <c r="E100" s="40"/>
      <c r="F100" s="40"/>
      <c r="G100" s="40"/>
      <c r="H100" s="40"/>
    </row>
    <row r="101" spans="1:8">
      <c r="A101" s="147"/>
      <c r="C101" s="40"/>
      <c r="D101" s="40"/>
      <c r="E101" s="40"/>
      <c r="F101" s="40"/>
      <c r="G101" s="40"/>
      <c r="H101" s="40"/>
    </row>
    <row r="102" spans="1:8">
      <c r="A102" s="147"/>
      <c r="C102" s="40"/>
      <c r="D102" s="40"/>
      <c r="E102" s="40"/>
      <c r="F102" s="40"/>
      <c r="G102" s="40"/>
      <c r="H102" s="40"/>
    </row>
    <row r="103" spans="1:8">
      <c r="A103" s="147"/>
      <c r="C103" s="40"/>
      <c r="D103" s="40"/>
      <c r="E103" s="40"/>
      <c r="F103" s="40"/>
      <c r="G103" s="40"/>
      <c r="H103" s="40"/>
    </row>
    <row r="104" spans="1:8">
      <c r="A104" s="147"/>
      <c r="C104" s="40"/>
      <c r="D104" s="40"/>
      <c r="E104" s="40"/>
      <c r="F104" s="40"/>
      <c r="G104" s="40"/>
      <c r="H104" s="40"/>
    </row>
    <row r="105" spans="1:8">
      <c r="A105" s="147"/>
      <c r="C105" s="40"/>
      <c r="D105" s="40"/>
      <c r="E105" s="40"/>
      <c r="F105" s="40"/>
      <c r="G105" s="40"/>
      <c r="H105" s="40"/>
    </row>
    <row r="106" spans="1:8">
      <c r="A106" s="147"/>
      <c r="C106" s="40"/>
      <c r="D106" s="40"/>
      <c r="E106" s="40"/>
      <c r="F106" s="40"/>
      <c r="G106" s="40"/>
      <c r="H106" s="40"/>
    </row>
    <row r="107" spans="1:8" ht="15.75">
      <c r="A107" s="148"/>
      <c r="C107" s="40"/>
      <c r="D107" s="40"/>
      <c r="E107" s="40"/>
      <c r="F107" s="40"/>
      <c r="G107" s="40"/>
      <c r="H107" s="40"/>
    </row>
    <row r="108" spans="1:8" ht="15.75">
      <c r="A108" s="148"/>
      <c r="C108" s="40"/>
      <c r="D108" s="40"/>
      <c r="E108" s="40"/>
      <c r="F108" s="40"/>
      <c r="G108" s="40"/>
      <c r="H108" s="40"/>
    </row>
    <row r="109" spans="1:8" ht="15.75">
      <c r="A109" s="148"/>
      <c r="C109" s="40"/>
      <c r="D109" s="40"/>
      <c r="E109" s="40"/>
      <c r="F109" s="40"/>
      <c r="G109" s="40"/>
      <c r="H109" s="40"/>
    </row>
    <row r="110" spans="1:8" ht="15.75">
      <c r="A110" s="148"/>
      <c r="C110" s="40"/>
      <c r="D110" s="40"/>
      <c r="E110" s="40"/>
      <c r="F110" s="40"/>
      <c r="G110" s="40"/>
      <c r="H110" s="40"/>
    </row>
    <row r="111" spans="1:8" ht="15.75">
      <c r="A111" s="148"/>
      <c r="C111" s="40"/>
      <c r="D111" s="40"/>
      <c r="E111" s="40"/>
      <c r="F111" s="40"/>
      <c r="G111" s="40"/>
      <c r="H111" s="40"/>
    </row>
    <row r="112" spans="1:8" ht="15.75">
      <c r="A112" s="148"/>
      <c r="C112" s="40"/>
      <c r="D112" s="40"/>
      <c r="E112" s="40"/>
      <c r="F112" s="40"/>
      <c r="G112" s="40"/>
      <c r="H112" s="40"/>
    </row>
    <row r="113" spans="1:8" ht="15.75">
      <c r="A113" s="148"/>
      <c r="C113" s="40"/>
      <c r="D113" s="40"/>
      <c r="E113" s="40"/>
      <c r="F113" s="40"/>
      <c r="G113" s="40"/>
      <c r="H113" s="40"/>
    </row>
    <row r="114" spans="1:8" ht="15.75">
      <c r="A114" s="148"/>
      <c r="C114" s="40"/>
      <c r="D114" s="40"/>
      <c r="E114" s="40"/>
      <c r="F114" s="40"/>
      <c r="G114" s="40"/>
      <c r="H114" s="40"/>
    </row>
    <row r="115" spans="1:8" ht="15.75">
      <c r="A115" s="148"/>
      <c r="C115" s="40"/>
      <c r="D115" s="40"/>
      <c r="E115" s="40"/>
      <c r="F115" s="40"/>
      <c r="G115" s="40"/>
      <c r="H115" s="40"/>
    </row>
    <row r="116" spans="1:8" ht="15.75">
      <c r="A116" s="148"/>
      <c r="C116" s="40"/>
      <c r="D116" s="40"/>
      <c r="E116" s="40"/>
      <c r="F116" s="40"/>
      <c r="G116" s="40"/>
      <c r="H116" s="40"/>
    </row>
    <row r="117" spans="1:8" ht="15.75">
      <c r="A117" s="148"/>
      <c r="C117" s="40"/>
      <c r="D117" s="40"/>
      <c r="E117" s="40"/>
      <c r="F117" s="40"/>
      <c r="G117" s="40"/>
      <c r="H117" s="40"/>
    </row>
    <row r="118" spans="1:8" ht="15.75">
      <c r="A118" s="148"/>
      <c r="C118" s="40"/>
      <c r="D118" s="40"/>
      <c r="E118" s="40"/>
      <c r="F118" s="40"/>
      <c r="G118" s="40"/>
      <c r="H118" s="40"/>
    </row>
    <row r="119" spans="1:8" ht="15.75">
      <c r="A119" s="148"/>
      <c r="C119" s="40"/>
      <c r="D119" s="40"/>
      <c r="E119" s="40"/>
      <c r="F119" s="40"/>
      <c r="G119" s="40"/>
      <c r="H119" s="40"/>
    </row>
    <row r="120" spans="1:8" ht="15.75">
      <c r="A120" s="148"/>
    </row>
    <row r="121" spans="1:8" ht="15.75">
      <c r="A121" s="148"/>
    </row>
    <row r="122" spans="1:8" ht="15.75">
      <c r="A122" s="148"/>
    </row>
    <row r="123" spans="1:8" ht="15.75">
      <c r="A123" s="148"/>
    </row>
    <row r="124" spans="1:8" ht="15.75">
      <c r="A124" s="148"/>
    </row>
    <row r="125" spans="1:8" ht="15.75">
      <c r="A125" s="148"/>
    </row>
    <row r="126" spans="1:8" ht="15.75">
      <c r="A126" s="148"/>
    </row>
    <row r="127" spans="1:8" ht="15.75">
      <c r="A127" s="148"/>
    </row>
    <row r="128" spans="1:8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>
      <selection activeCell="A10" sqref="A10"/>
    </sheetView>
  </sheetViews>
  <sheetFormatPr defaultRowHeight="15"/>
  <cols>
    <col min="1" max="1" width="133.42578125" style="20" customWidth="1"/>
    <col min="2" max="2" width="29.140625" style="403" customWidth="1"/>
    <col min="3" max="3" width="32.7109375" style="403" customWidth="1"/>
    <col min="4" max="4" width="31.28515625" style="403" customWidth="1"/>
    <col min="5" max="9" width="31" style="403" customWidth="1"/>
    <col min="10" max="10" width="29.140625" style="403" customWidth="1"/>
    <col min="11" max="11" width="32.7109375" style="403" customWidth="1"/>
    <col min="12" max="12" width="31.28515625" style="403" customWidth="1"/>
    <col min="13" max="13" width="31" style="403" customWidth="1"/>
    <col min="14" max="14" width="4.5703125" style="149" customWidth="1"/>
    <col min="15" max="256" width="9.140625" style="403"/>
    <col min="257" max="257" width="133.42578125" style="403" customWidth="1"/>
    <col min="258" max="258" width="29.140625" style="403" customWidth="1"/>
    <col min="259" max="259" width="32.7109375" style="403" customWidth="1"/>
    <col min="260" max="260" width="31.28515625" style="403" customWidth="1"/>
    <col min="261" max="265" width="31" style="403" customWidth="1"/>
    <col min="266" max="266" width="29.140625" style="403" customWidth="1"/>
    <col min="267" max="267" width="32.7109375" style="403" customWidth="1"/>
    <col min="268" max="268" width="31.28515625" style="403" customWidth="1"/>
    <col min="269" max="269" width="31" style="403" customWidth="1"/>
    <col min="270" max="270" width="4.5703125" style="403" customWidth="1"/>
    <col min="271" max="512" width="9.140625" style="403"/>
    <col min="513" max="513" width="133.42578125" style="403" customWidth="1"/>
    <col min="514" max="514" width="29.140625" style="403" customWidth="1"/>
    <col min="515" max="515" width="32.7109375" style="403" customWidth="1"/>
    <col min="516" max="516" width="31.28515625" style="403" customWidth="1"/>
    <col min="517" max="521" width="31" style="403" customWidth="1"/>
    <col min="522" max="522" width="29.140625" style="403" customWidth="1"/>
    <col min="523" max="523" width="32.7109375" style="403" customWidth="1"/>
    <col min="524" max="524" width="31.28515625" style="403" customWidth="1"/>
    <col min="525" max="525" width="31" style="403" customWidth="1"/>
    <col min="526" max="526" width="4.5703125" style="403" customWidth="1"/>
    <col min="527" max="768" width="9.140625" style="403"/>
    <col min="769" max="769" width="133.42578125" style="403" customWidth="1"/>
    <col min="770" max="770" width="29.140625" style="403" customWidth="1"/>
    <col min="771" max="771" width="32.7109375" style="403" customWidth="1"/>
    <col min="772" max="772" width="31.28515625" style="403" customWidth="1"/>
    <col min="773" max="777" width="31" style="403" customWidth="1"/>
    <col min="778" max="778" width="29.140625" style="403" customWidth="1"/>
    <col min="779" max="779" width="32.7109375" style="403" customWidth="1"/>
    <col min="780" max="780" width="31.28515625" style="403" customWidth="1"/>
    <col min="781" max="781" width="31" style="403" customWidth="1"/>
    <col min="782" max="782" width="4.5703125" style="403" customWidth="1"/>
    <col min="783" max="1024" width="9.140625" style="403"/>
    <col min="1025" max="1025" width="133.42578125" style="403" customWidth="1"/>
    <col min="1026" max="1026" width="29.140625" style="403" customWidth="1"/>
    <col min="1027" max="1027" width="32.7109375" style="403" customWidth="1"/>
    <col min="1028" max="1028" width="31.28515625" style="403" customWidth="1"/>
    <col min="1029" max="1033" width="31" style="403" customWidth="1"/>
    <col min="1034" max="1034" width="29.140625" style="403" customWidth="1"/>
    <col min="1035" max="1035" width="32.7109375" style="403" customWidth="1"/>
    <col min="1036" max="1036" width="31.28515625" style="403" customWidth="1"/>
    <col min="1037" max="1037" width="31" style="403" customWidth="1"/>
    <col min="1038" max="1038" width="4.5703125" style="403" customWidth="1"/>
    <col min="1039" max="1280" width="9.140625" style="403"/>
    <col min="1281" max="1281" width="133.42578125" style="403" customWidth="1"/>
    <col min="1282" max="1282" width="29.140625" style="403" customWidth="1"/>
    <col min="1283" max="1283" width="32.7109375" style="403" customWidth="1"/>
    <col min="1284" max="1284" width="31.28515625" style="403" customWidth="1"/>
    <col min="1285" max="1289" width="31" style="403" customWidth="1"/>
    <col min="1290" max="1290" width="29.140625" style="403" customWidth="1"/>
    <col min="1291" max="1291" width="32.7109375" style="403" customWidth="1"/>
    <col min="1292" max="1292" width="31.28515625" style="403" customWidth="1"/>
    <col min="1293" max="1293" width="31" style="403" customWidth="1"/>
    <col min="1294" max="1294" width="4.5703125" style="403" customWidth="1"/>
    <col min="1295" max="1536" width="9.140625" style="403"/>
    <col min="1537" max="1537" width="133.42578125" style="403" customWidth="1"/>
    <col min="1538" max="1538" width="29.140625" style="403" customWidth="1"/>
    <col min="1539" max="1539" width="32.7109375" style="403" customWidth="1"/>
    <col min="1540" max="1540" width="31.28515625" style="403" customWidth="1"/>
    <col min="1541" max="1545" width="31" style="403" customWidth="1"/>
    <col min="1546" max="1546" width="29.140625" style="403" customWidth="1"/>
    <col min="1547" max="1547" width="32.7109375" style="403" customWidth="1"/>
    <col min="1548" max="1548" width="31.28515625" style="403" customWidth="1"/>
    <col min="1549" max="1549" width="31" style="403" customWidth="1"/>
    <col min="1550" max="1550" width="4.5703125" style="403" customWidth="1"/>
    <col min="1551" max="1792" width="9.140625" style="403"/>
    <col min="1793" max="1793" width="133.42578125" style="403" customWidth="1"/>
    <col min="1794" max="1794" width="29.140625" style="403" customWidth="1"/>
    <col min="1795" max="1795" width="32.7109375" style="403" customWidth="1"/>
    <col min="1796" max="1796" width="31.28515625" style="403" customWidth="1"/>
    <col min="1797" max="1801" width="31" style="403" customWidth="1"/>
    <col min="1802" max="1802" width="29.140625" style="403" customWidth="1"/>
    <col min="1803" max="1803" width="32.7109375" style="403" customWidth="1"/>
    <col min="1804" max="1804" width="31.28515625" style="403" customWidth="1"/>
    <col min="1805" max="1805" width="31" style="403" customWidth="1"/>
    <col min="1806" max="1806" width="4.5703125" style="403" customWidth="1"/>
    <col min="1807" max="2048" width="9.140625" style="403"/>
    <col min="2049" max="2049" width="133.42578125" style="403" customWidth="1"/>
    <col min="2050" max="2050" width="29.140625" style="403" customWidth="1"/>
    <col min="2051" max="2051" width="32.7109375" style="403" customWidth="1"/>
    <col min="2052" max="2052" width="31.28515625" style="403" customWidth="1"/>
    <col min="2053" max="2057" width="31" style="403" customWidth="1"/>
    <col min="2058" max="2058" width="29.140625" style="403" customWidth="1"/>
    <col min="2059" max="2059" width="32.7109375" style="403" customWidth="1"/>
    <col min="2060" max="2060" width="31.28515625" style="403" customWidth="1"/>
    <col min="2061" max="2061" width="31" style="403" customWidth="1"/>
    <col min="2062" max="2062" width="4.5703125" style="403" customWidth="1"/>
    <col min="2063" max="2304" width="9.140625" style="403"/>
    <col min="2305" max="2305" width="133.42578125" style="403" customWidth="1"/>
    <col min="2306" max="2306" width="29.140625" style="403" customWidth="1"/>
    <col min="2307" max="2307" width="32.7109375" style="403" customWidth="1"/>
    <col min="2308" max="2308" width="31.28515625" style="403" customWidth="1"/>
    <col min="2309" max="2313" width="31" style="403" customWidth="1"/>
    <col min="2314" max="2314" width="29.140625" style="403" customWidth="1"/>
    <col min="2315" max="2315" width="32.7109375" style="403" customWidth="1"/>
    <col min="2316" max="2316" width="31.28515625" style="403" customWidth="1"/>
    <col min="2317" max="2317" width="31" style="403" customWidth="1"/>
    <col min="2318" max="2318" width="4.5703125" style="403" customWidth="1"/>
    <col min="2319" max="2560" width="9.140625" style="403"/>
    <col min="2561" max="2561" width="133.42578125" style="403" customWidth="1"/>
    <col min="2562" max="2562" width="29.140625" style="403" customWidth="1"/>
    <col min="2563" max="2563" width="32.7109375" style="403" customWidth="1"/>
    <col min="2564" max="2564" width="31.28515625" style="403" customWidth="1"/>
    <col min="2565" max="2569" width="31" style="403" customWidth="1"/>
    <col min="2570" max="2570" width="29.140625" style="403" customWidth="1"/>
    <col min="2571" max="2571" width="32.7109375" style="403" customWidth="1"/>
    <col min="2572" max="2572" width="31.28515625" style="403" customWidth="1"/>
    <col min="2573" max="2573" width="31" style="403" customWidth="1"/>
    <col min="2574" max="2574" width="4.5703125" style="403" customWidth="1"/>
    <col min="2575" max="2816" width="9.140625" style="403"/>
    <col min="2817" max="2817" width="133.42578125" style="403" customWidth="1"/>
    <col min="2818" max="2818" width="29.140625" style="403" customWidth="1"/>
    <col min="2819" max="2819" width="32.7109375" style="403" customWidth="1"/>
    <col min="2820" max="2820" width="31.28515625" style="403" customWidth="1"/>
    <col min="2821" max="2825" width="31" style="403" customWidth="1"/>
    <col min="2826" max="2826" width="29.140625" style="403" customWidth="1"/>
    <col min="2827" max="2827" width="32.7109375" style="403" customWidth="1"/>
    <col min="2828" max="2828" width="31.28515625" style="403" customWidth="1"/>
    <col min="2829" max="2829" width="31" style="403" customWidth="1"/>
    <col min="2830" max="2830" width="4.5703125" style="403" customWidth="1"/>
    <col min="2831" max="3072" width="9.140625" style="403"/>
    <col min="3073" max="3073" width="133.42578125" style="403" customWidth="1"/>
    <col min="3074" max="3074" width="29.140625" style="403" customWidth="1"/>
    <col min="3075" max="3075" width="32.7109375" style="403" customWidth="1"/>
    <col min="3076" max="3076" width="31.28515625" style="403" customWidth="1"/>
    <col min="3077" max="3081" width="31" style="403" customWidth="1"/>
    <col min="3082" max="3082" width="29.140625" style="403" customWidth="1"/>
    <col min="3083" max="3083" width="32.7109375" style="403" customWidth="1"/>
    <col min="3084" max="3084" width="31.28515625" style="403" customWidth="1"/>
    <col min="3085" max="3085" width="31" style="403" customWidth="1"/>
    <col min="3086" max="3086" width="4.5703125" style="403" customWidth="1"/>
    <col min="3087" max="3328" width="9.140625" style="403"/>
    <col min="3329" max="3329" width="133.42578125" style="403" customWidth="1"/>
    <col min="3330" max="3330" width="29.140625" style="403" customWidth="1"/>
    <col min="3331" max="3331" width="32.7109375" style="403" customWidth="1"/>
    <col min="3332" max="3332" width="31.28515625" style="403" customWidth="1"/>
    <col min="3333" max="3337" width="31" style="403" customWidth="1"/>
    <col min="3338" max="3338" width="29.140625" style="403" customWidth="1"/>
    <col min="3339" max="3339" width="32.7109375" style="403" customWidth="1"/>
    <col min="3340" max="3340" width="31.28515625" style="403" customWidth="1"/>
    <col min="3341" max="3341" width="31" style="403" customWidth="1"/>
    <col min="3342" max="3342" width="4.5703125" style="403" customWidth="1"/>
    <col min="3343" max="3584" width="9.140625" style="403"/>
    <col min="3585" max="3585" width="133.42578125" style="403" customWidth="1"/>
    <col min="3586" max="3586" width="29.140625" style="403" customWidth="1"/>
    <col min="3587" max="3587" width="32.7109375" style="403" customWidth="1"/>
    <col min="3588" max="3588" width="31.28515625" style="403" customWidth="1"/>
    <col min="3589" max="3593" width="31" style="403" customWidth="1"/>
    <col min="3594" max="3594" width="29.140625" style="403" customWidth="1"/>
    <col min="3595" max="3595" width="32.7109375" style="403" customWidth="1"/>
    <col min="3596" max="3596" width="31.28515625" style="403" customWidth="1"/>
    <col min="3597" max="3597" width="31" style="403" customWidth="1"/>
    <col min="3598" max="3598" width="4.5703125" style="403" customWidth="1"/>
    <col min="3599" max="3840" width="9.140625" style="403"/>
    <col min="3841" max="3841" width="133.42578125" style="403" customWidth="1"/>
    <col min="3842" max="3842" width="29.140625" style="403" customWidth="1"/>
    <col min="3843" max="3843" width="32.7109375" style="403" customWidth="1"/>
    <col min="3844" max="3844" width="31.28515625" style="403" customWidth="1"/>
    <col min="3845" max="3849" width="31" style="403" customWidth="1"/>
    <col min="3850" max="3850" width="29.140625" style="403" customWidth="1"/>
    <col min="3851" max="3851" width="32.7109375" style="403" customWidth="1"/>
    <col min="3852" max="3852" width="31.28515625" style="403" customWidth="1"/>
    <col min="3853" max="3853" width="31" style="403" customWidth="1"/>
    <col min="3854" max="3854" width="4.5703125" style="403" customWidth="1"/>
    <col min="3855" max="4096" width="9.140625" style="403"/>
    <col min="4097" max="4097" width="133.42578125" style="403" customWidth="1"/>
    <col min="4098" max="4098" width="29.140625" style="403" customWidth="1"/>
    <col min="4099" max="4099" width="32.7109375" style="403" customWidth="1"/>
    <col min="4100" max="4100" width="31.28515625" style="403" customWidth="1"/>
    <col min="4101" max="4105" width="31" style="403" customWidth="1"/>
    <col min="4106" max="4106" width="29.140625" style="403" customWidth="1"/>
    <col min="4107" max="4107" width="32.7109375" style="403" customWidth="1"/>
    <col min="4108" max="4108" width="31.28515625" style="403" customWidth="1"/>
    <col min="4109" max="4109" width="31" style="403" customWidth="1"/>
    <col min="4110" max="4110" width="4.5703125" style="403" customWidth="1"/>
    <col min="4111" max="4352" width="9.140625" style="403"/>
    <col min="4353" max="4353" width="133.42578125" style="403" customWidth="1"/>
    <col min="4354" max="4354" width="29.140625" style="403" customWidth="1"/>
    <col min="4355" max="4355" width="32.7109375" style="403" customWidth="1"/>
    <col min="4356" max="4356" width="31.28515625" style="403" customWidth="1"/>
    <col min="4357" max="4361" width="31" style="403" customWidth="1"/>
    <col min="4362" max="4362" width="29.140625" style="403" customWidth="1"/>
    <col min="4363" max="4363" width="32.7109375" style="403" customWidth="1"/>
    <col min="4364" max="4364" width="31.28515625" style="403" customWidth="1"/>
    <col min="4365" max="4365" width="31" style="403" customWidth="1"/>
    <col min="4366" max="4366" width="4.5703125" style="403" customWidth="1"/>
    <col min="4367" max="4608" width="9.140625" style="403"/>
    <col min="4609" max="4609" width="133.42578125" style="403" customWidth="1"/>
    <col min="4610" max="4610" width="29.140625" style="403" customWidth="1"/>
    <col min="4611" max="4611" width="32.7109375" style="403" customWidth="1"/>
    <col min="4612" max="4612" width="31.28515625" style="403" customWidth="1"/>
    <col min="4613" max="4617" width="31" style="403" customWidth="1"/>
    <col min="4618" max="4618" width="29.140625" style="403" customWidth="1"/>
    <col min="4619" max="4619" width="32.7109375" style="403" customWidth="1"/>
    <col min="4620" max="4620" width="31.28515625" style="403" customWidth="1"/>
    <col min="4621" max="4621" width="31" style="403" customWidth="1"/>
    <col min="4622" max="4622" width="4.5703125" style="403" customWidth="1"/>
    <col min="4623" max="4864" width="9.140625" style="403"/>
    <col min="4865" max="4865" width="133.42578125" style="403" customWidth="1"/>
    <col min="4866" max="4866" width="29.140625" style="403" customWidth="1"/>
    <col min="4867" max="4867" width="32.7109375" style="403" customWidth="1"/>
    <col min="4868" max="4868" width="31.28515625" style="403" customWidth="1"/>
    <col min="4869" max="4873" width="31" style="403" customWidth="1"/>
    <col min="4874" max="4874" width="29.140625" style="403" customWidth="1"/>
    <col min="4875" max="4875" width="32.7109375" style="403" customWidth="1"/>
    <col min="4876" max="4876" width="31.28515625" style="403" customWidth="1"/>
    <col min="4877" max="4877" width="31" style="403" customWidth="1"/>
    <col min="4878" max="4878" width="4.5703125" style="403" customWidth="1"/>
    <col min="4879" max="5120" width="9.140625" style="403"/>
    <col min="5121" max="5121" width="133.42578125" style="403" customWidth="1"/>
    <col min="5122" max="5122" width="29.140625" style="403" customWidth="1"/>
    <col min="5123" max="5123" width="32.7109375" style="403" customWidth="1"/>
    <col min="5124" max="5124" width="31.28515625" style="403" customWidth="1"/>
    <col min="5125" max="5129" width="31" style="403" customWidth="1"/>
    <col min="5130" max="5130" width="29.140625" style="403" customWidth="1"/>
    <col min="5131" max="5131" width="32.7109375" style="403" customWidth="1"/>
    <col min="5132" max="5132" width="31.28515625" style="403" customWidth="1"/>
    <col min="5133" max="5133" width="31" style="403" customWidth="1"/>
    <col min="5134" max="5134" width="4.5703125" style="403" customWidth="1"/>
    <col min="5135" max="5376" width="9.140625" style="403"/>
    <col min="5377" max="5377" width="133.42578125" style="403" customWidth="1"/>
    <col min="5378" max="5378" width="29.140625" style="403" customWidth="1"/>
    <col min="5379" max="5379" width="32.7109375" style="403" customWidth="1"/>
    <col min="5380" max="5380" width="31.28515625" style="403" customWidth="1"/>
    <col min="5381" max="5385" width="31" style="403" customWidth="1"/>
    <col min="5386" max="5386" width="29.140625" style="403" customWidth="1"/>
    <col min="5387" max="5387" width="32.7109375" style="403" customWidth="1"/>
    <col min="5388" max="5388" width="31.28515625" style="403" customWidth="1"/>
    <col min="5389" max="5389" width="31" style="403" customWidth="1"/>
    <col min="5390" max="5390" width="4.5703125" style="403" customWidth="1"/>
    <col min="5391" max="5632" width="9.140625" style="403"/>
    <col min="5633" max="5633" width="133.42578125" style="403" customWidth="1"/>
    <col min="5634" max="5634" width="29.140625" style="403" customWidth="1"/>
    <col min="5635" max="5635" width="32.7109375" style="403" customWidth="1"/>
    <col min="5636" max="5636" width="31.28515625" style="403" customWidth="1"/>
    <col min="5637" max="5641" width="31" style="403" customWidth="1"/>
    <col min="5642" max="5642" width="29.140625" style="403" customWidth="1"/>
    <col min="5643" max="5643" width="32.7109375" style="403" customWidth="1"/>
    <col min="5644" max="5644" width="31.28515625" style="403" customWidth="1"/>
    <col min="5645" max="5645" width="31" style="403" customWidth="1"/>
    <col min="5646" max="5646" width="4.5703125" style="403" customWidth="1"/>
    <col min="5647" max="5888" width="9.140625" style="403"/>
    <col min="5889" max="5889" width="133.42578125" style="403" customWidth="1"/>
    <col min="5890" max="5890" width="29.140625" style="403" customWidth="1"/>
    <col min="5891" max="5891" width="32.7109375" style="403" customWidth="1"/>
    <col min="5892" max="5892" width="31.28515625" style="403" customWidth="1"/>
    <col min="5893" max="5897" width="31" style="403" customWidth="1"/>
    <col min="5898" max="5898" width="29.140625" style="403" customWidth="1"/>
    <col min="5899" max="5899" width="32.7109375" style="403" customWidth="1"/>
    <col min="5900" max="5900" width="31.28515625" style="403" customWidth="1"/>
    <col min="5901" max="5901" width="31" style="403" customWidth="1"/>
    <col min="5902" max="5902" width="4.5703125" style="403" customWidth="1"/>
    <col min="5903" max="6144" width="9.140625" style="403"/>
    <col min="6145" max="6145" width="133.42578125" style="403" customWidth="1"/>
    <col min="6146" max="6146" width="29.140625" style="403" customWidth="1"/>
    <col min="6147" max="6147" width="32.7109375" style="403" customWidth="1"/>
    <col min="6148" max="6148" width="31.28515625" style="403" customWidth="1"/>
    <col min="6149" max="6153" width="31" style="403" customWidth="1"/>
    <col min="6154" max="6154" width="29.140625" style="403" customWidth="1"/>
    <col min="6155" max="6155" width="32.7109375" style="403" customWidth="1"/>
    <col min="6156" max="6156" width="31.28515625" style="403" customWidth="1"/>
    <col min="6157" max="6157" width="31" style="403" customWidth="1"/>
    <col min="6158" max="6158" width="4.5703125" style="403" customWidth="1"/>
    <col min="6159" max="6400" width="9.140625" style="403"/>
    <col min="6401" max="6401" width="133.42578125" style="403" customWidth="1"/>
    <col min="6402" max="6402" width="29.140625" style="403" customWidth="1"/>
    <col min="6403" max="6403" width="32.7109375" style="403" customWidth="1"/>
    <col min="6404" max="6404" width="31.28515625" style="403" customWidth="1"/>
    <col min="6405" max="6409" width="31" style="403" customWidth="1"/>
    <col min="6410" max="6410" width="29.140625" style="403" customWidth="1"/>
    <col min="6411" max="6411" width="32.7109375" style="403" customWidth="1"/>
    <col min="6412" max="6412" width="31.28515625" style="403" customWidth="1"/>
    <col min="6413" max="6413" width="31" style="403" customWidth="1"/>
    <col min="6414" max="6414" width="4.5703125" style="403" customWidth="1"/>
    <col min="6415" max="6656" width="9.140625" style="403"/>
    <col min="6657" max="6657" width="133.42578125" style="403" customWidth="1"/>
    <col min="6658" max="6658" width="29.140625" style="403" customWidth="1"/>
    <col min="6659" max="6659" width="32.7109375" style="403" customWidth="1"/>
    <col min="6660" max="6660" width="31.28515625" style="403" customWidth="1"/>
    <col min="6661" max="6665" width="31" style="403" customWidth="1"/>
    <col min="6666" max="6666" width="29.140625" style="403" customWidth="1"/>
    <col min="6667" max="6667" width="32.7109375" style="403" customWidth="1"/>
    <col min="6668" max="6668" width="31.28515625" style="403" customWidth="1"/>
    <col min="6669" max="6669" width="31" style="403" customWidth="1"/>
    <col min="6670" max="6670" width="4.5703125" style="403" customWidth="1"/>
    <col min="6671" max="6912" width="9.140625" style="403"/>
    <col min="6913" max="6913" width="133.42578125" style="403" customWidth="1"/>
    <col min="6914" max="6914" width="29.140625" style="403" customWidth="1"/>
    <col min="6915" max="6915" width="32.7109375" style="403" customWidth="1"/>
    <col min="6916" max="6916" width="31.28515625" style="403" customWidth="1"/>
    <col min="6917" max="6921" width="31" style="403" customWidth="1"/>
    <col min="6922" max="6922" width="29.140625" style="403" customWidth="1"/>
    <col min="6923" max="6923" width="32.7109375" style="403" customWidth="1"/>
    <col min="6924" max="6924" width="31.28515625" style="403" customWidth="1"/>
    <col min="6925" max="6925" width="31" style="403" customWidth="1"/>
    <col min="6926" max="6926" width="4.5703125" style="403" customWidth="1"/>
    <col min="6927" max="7168" width="9.140625" style="403"/>
    <col min="7169" max="7169" width="133.42578125" style="403" customWidth="1"/>
    <col min="7170" max="7170" width="29.140625" style="403" customWidth="1"/>
    <col min="7171" max="7171" width="32.7109375" style="403" customWidth="1"/>
    <col min="7172" max="7172" width="31.28515625" style="403" customWidth="1"/>
    <col min="7173" max="7177" width="31" style="403" customWidth="1"/>
    <col min="7178" max="7178" width="29.140625" style="403" customWidth="1"/>
    <col min="7179" max="7179" width="32.7109375" style="403" customWidth="1"/>
    <col min="7180" max="7180" width="31.28515625" style="403" customWidth="1"/>
    <col min="7181" max="7181" width="31" style="403" customWidth="1"/>
    <col min="7182" max="7182" width="4.5703125" style="403" customWidth="1"/>
    <col min="7183" max="7424" width="9.140625" style="403"/>
    <col min="7425" max="7425" width="133.42578125" style="403" customWidth="1"/>
    <col min="7426" max="7426" width="29.140625" style="403" customWidth="1"/>
    <col min="7427" max="7427" width="32.7109375" style="403" customWidth="1"/>
    <col min="7428" max="7428" width="31.28515625" style="403" customWidth="1"/>
    <col min="7429" max="7433" width="31" style="403" customWidth="1"/>
    <col min="7434" max="7434" width="29.140625" style="403" customWidth="1"/>
    <col min="7435" max="7435" width="32.7109375" style="403" customWidth="1"/>
    <col min="7436" max="7436" width="31.28515625" style="403" customWidth="1"/>
    <col min="7437" max="7437" width="31" style="403" customWidth="1"/>
    <col min="7438" max="7438" width="4.5703125" style="403" customWidth="1"/>
    <col min="7439" max="7680" width="9.140625" style="403"/>
    <col min="7681" max="7681" width="133.42578125" style="403" customWidth="1"/>
    <col min="7682" max="7682" width="29.140625" style="403" customWidth="1"/>
    <col min="7683" max="7683" width="32.7109375" style="403" customWidth="1"/>
    <col min="7684" max="7684" width="31.28515625" style="403" customWidth="1"/>
    <col min="7685" max="7689" width="31" style="403" customWidth="1"/>
    <col min="7690" max="7690" width="29.140625" style="403" customWidth="1"/>
    <col min="7691" max="7691" width="32.7109375" style="403" customWidth="1"/>
    <col min="7692" max="7692" width="31.28515625" style="403" customWidth="1"/>
    <col min="7693" max="7693" width="31" style="403" customWidth="1"/>
    <col min="7694" max="7694" width="4.5703125" style="403" customWidth="1"/>
    <col min="7695" max="7936" width="9.140625" style="403"/>
    <col min="7937" max="7937" width="133.42578125" style="403" customWidth="1"/>
    <col min="7938" max="7938" width="29.140625" style="403" customWidth="1"/>
    <col min="7939" max="7939" width="32.7109375" style="403" customWidth="1"/>
    <col min="7940" max="7940" width="31.28515625" style="403" customWidth="1"/>
    <col min="7941" max="7945" width="31" style="403" customWidth="1"/>
    <col min="7946" max="7946" width="29.140625" style="403" customWidth="1"/>
    <col min="7947" max="7947" width="32.7109375" style="403" customWidth="1"/>
    <col min="7948" max="7948" width="31.28515625" style="403" customWidth="1"/>
    <col min="7949" max="7949" width="31" style="403" customWidth="1"/>
    <col min="7950" max="7950" width="4.5703125" style="403" customWidth="1"/>
    <col min="7951" max="8192" width="9.140625" style="403"/>
    <col min="8193" max="8193" width="133.42578125" style="403" customWidth="1"/>
    <col min="8194" max="8194" width="29.140625" style="403" customWidth="1"/>
    <col min="8195" max="8195" width="32.7109375" style="403" customWidth="1"/>
    <col min="8196" max="8196" width="31.28515625" style="403" customWidth="1"/>
    <col min="8197" max="8201" width="31" style="403" customWidth="1"/>
    <col min="8202" max="8202" width="29.140625" style="403" customWidth="1"/>
    <col min="8203" max="8203" width="32.7109375" style="403" customWidth="1"/>
    <col min="8204" max="8204" width="31.28515625" style="403" customWidth="1"/>
    <col min="8205" max="8205" width="31" style="403" customWidth="1"/>
    <col min="8206" max="8206" width="4.5703125" style="403" customWidth="1"/>
    <col min="8207" max="8448" width="9.140625" style="403"/>
    <col min="8449" max="8449" width="133.42578125" style="403" customWidth="1"/>
    <col min="8450" max="8450" width="29.140625" style="403" customWidth="1"/>
    <col min="8451" max="8451" width="32.7109375" style="403" customWidth="1"/>
    <col min="8452" max="8452" width="31.28515625" style="403" customWidth="1"/>
    <col min="8453" max="8457" width="31" style="403" customWidth="1"/>
    <col min="8458" max="8458" width="29.140625" style="403" customWidth="1"/>
    <col min="8459" max="8459" width="32.7109375" style="403" customWidth="1"/>
    <col min="8460" max="8460" width="31.28515625" style="403" customWidth="1"/>
    <col min="8461" max="8461" width="31" style="403" customWidth="1"/>
    <col min="8462" max="8462" width="4.5703125" style="403" customWidth="1"/>
    <col min="8463" max="8704" width="9.140625" style="403"/>
    <col min="8705" max="8705" width="133.42578125" style="403" customWidth="1"/>
    <col min="8706" max="8706" width="29.140625" style="403" customWidth="1"/>
    <col min="8707" max="8707" width="32.7109375" style="403" customWidth="1"/>
    <col min="8708" max="8708" width="31.28515625" style="403" customWidth="1"/>
    <col min="8709" max="8713" width="31" style="403" customWidth="1"/>
    <col min="8714" max="8714" width="29.140625" style="403" customWidth="1"/>
    <col min="8715" max="8715" width="32.7109375" style="403" customWidth="1"/>
    <col min="8716" max="8716" width="31.28515625" style="403" customWidth="1"/>
    <col min="8717" max="8717" width="31" style="403" customWidth="1"/>
    <col min="8718" max="8718" width="4.5703125" style="403" customWidth="1"/>
    <col min="8719" max="8960" width="9.140625" style="403"/>
    <col min="8961" max="8961" width="133.42578125" style="403" customWidth="1"/>
    <col min="8962" max="8962" width="29.140625" style="403" customWidth="1"/>
    <col min="8963" max="8963" width="32.7109375" style="403" customWidth="1"/>
    <col min="8964" max="8964" width="31.28515625" style="403" customWidth="1"/>
    <col min="8965" max="8969" width="31" style="403" customWidth="1"/>
    <col min="8970" max="8970" width="29.140625" style="403" customWidth="1"/>
    <col min="8971" max="8971" width="32.7109375" style="403" customWidth="1"/>
    <col min="8972" max="8972" width="31.28515625" style="403" customWidth="1"/>
    <col min="8973" max="8973" width="31" style="403" customWidth="1"/>
    <col min="8974" max="8974" width="4.5703125" style="403" customWidth="1"/>
    <col min="8975" max="9216" width="9.140625" style="403"/>
    <col min="9217" max="9217" width="133.42578125" style="403" customWidth="1"/>
    <col min="9218" max="9218" width="29.140625" style="403" customWidth="1"/>
    <col min="9219" max="9219" width="32.7109375" style="403" customWidth="1"/>
    <col min="9220" max="9220" width="31.28515625" style="403" customWidth="1"/>
    <col min="9221" max="9225" width="31" style="403" customWidth="1"/>
    <col min="9226" max="9226" width="29.140625" style="403" customWidth="1"/>
    <col min="9227" max="9227" width="32.7109375" style="403" customWidth="1"/>
    <col min="9228" max="9228" width="31.28515625" style="403" customWidth="1"/>
    <col min="9229" max="9229" width="31" style="403" customWidth="1"/>
    <col min="9230" max="9230" width="4.5703125" style="403" customWidth="1"/>
    <col min="9231" max="9472" width="9.140625" style="403"/>
    <col min="9473" max="9473" width="133.42578125" style="403" customWidth="1"/>
    <col min="9474" max="9474" width="29.140625" style="403" customWidth="1"/>
    <col min="9475" max="9475" width="32.7109375" style="403" customWidth="1"/>
    <col min="9476" max="9476" width="31.28515625" style="403" customWidth="1"/>
    <col min="9477" max="9481" width="31" style="403" customWidth="1"/>
    <col min="9482" max="9482" width="29.140625" style="403" customWidth="1"/>
    <col min="9483" max="9483" width="32.7109375" style="403" customWidth="1"/>
    <col min="9484" max="9484" width="31.28515625" style="403" customWidth="1"/>
    <col min="9485" max="9485" width="31" style="403" customWidth="1"/>
    <col min="9486" max="9486" width="4.5703125" style="403" customWidth="1"/>
    <col min="9487" max="9728" width="9.140625" style="403"/>
    <col min="9729" max="9729" width="133.42578125" style="403" customWidth="1"/>
    <col min="9730" max="9730" width="29.140625" style="403" customWidth="1"/>
    <col min="9731" max="9731" width="32.7109375" style="403" customWidth="1"/>
    <col min="9732" max="9732" width="31.28515625" style="403" customWidth="1"/>
    <col min="9733" max="9737" width="31" style="403" customWidth="1"/>
    <col min="9738" max="9738" width="29.140625" style="403" customWidth="1"/>
    <col min="9739" max="9739" width="32.7109375" style="403" customWidth="1"/>
    <col min="9740" max="9740" width="31.28515625" style="403" customWidth="1"/>
    <col min="9741" max="9741" width="31" style="403" customWidth="1"/>
    <col min="9742" max="9742" width="4.5703125" style="403" customWidth="1"/>
    <col min="9743" max="9984" width="9.140625" style="403"/>
    <col min="9985" max="9985" width="133.42578125" style="403" customWidth="1"/>
    <col min="9986" max="9986" width="29.140625" style="403" customWidth="1"/>
    <col min="9987" max="9987" width="32.7109375" style="403" customWidth="1"/>
    <col min="9988" max="9988" width="31.28515625" style="403" customWidth="1"/>
    <col min="9989" max="9993" width="31" style="403" customWidth="1"/>
    <col min="9994" max="9994" width="29.140625" style="403" customWidth="1"/>
    <col min="9995" max="9995" width="32.7109375" style="403" customWidth="1"/>
    <col min="9996" max="9996" width="31.28515625" style="403" customWidth="1"/>
    <col min="9997" max="9997" width="31" style="403" customWidth="1"/>
    <col min="9998" max="9998" width="4.5703125" style="403" customWidth="1"/>
    <col min="9999" max="10240" width="9.140625" style="403"/>
    <col min="10241" max="10241" width="133.42578125" style="403" customWidth="1"/>
    <col min="10242" max="10242" width="29.140625" style="403" customWidth="1"/>
    <col min="10243" max="10243" width="32.7109375" style="403" customWidth="1"/>
    <col min="10244" max="10244" width="31.28515625" style="403" customWidth="1"/>
    <col min="10245" max="10249" width="31" style="403" customWidth="1"/>
    <col min="10250" max="10250" width="29.140625" style="403" customWidth="1"/>
    <col min="10251" max="10251" width="32.7109375" style="403" customWidth="1"/>
    <col min="10252" max="10252" width="31.28515625" style="403" customWidth="1"/>
    <col min="10253" max="10253" width="31" style="403" customWidth="1"/>
    <col min="10254" max="10254" width="4.5703125" style="403" customWidth="1"/>
    <col min="10255" max="10496" width="9.140625" style="403"/>
    <col min="10497" max="10497" width="133.42578125" style="403" customWidth="1"/>
    <col min="10498" max="10498" width="29.140625" style="403" customWidth="1"/>
    <col min="10499" max="10499" width="32.7109375" style="403" customWidth="1"/>
    <col min="10500" max="10500" width="31.28515625" style="403" customWidth="1"/>
    <col min="10501" max="10505" width="31" style="403" customWidth="1"/>
    <col min="10506" max="10506" width="29.140625" style="403" customWidth="1"/>
    <col min="10507" max="10507" width="32.7109375" style="403" customWidth="1"/>
    <col min="10508" max="10508" width="31.28515625" style="403" customWidth="1"/>
    <col min="10509" max="10509" width="31" style="403" customWidth="1"/>
    <col min="10510" max="10510" width="4.5703125" style="403" customWidth="1"/>
    <col min="10511" max="10752" width="9.140625" style="403"/>
    <col min="10753" max="10753" width="133.42578125" style="403" customWidth="1"/>
    <col min="10754" max="10754" width="29.140625" style="403" customWidth="1"/>
    <col min="10755" max="10755" width="32.7109375" style="403" customWidth="1"/>
    <col min="10756" max="10756" width="31.28515625" style="403" customWidth="1"/>
    <col min="10757" max="10761" width="31" style="403" customWidth="1"/>
    <col min="10762" max="10762" width="29.140625" style="403" customWidth="1"/>
    <col min="10763" max="10763" width="32.7109375" style="403" customWidth="1"/>
    <col min="10764" max="10764" width="31.28515625" style="403" customWidth="1"/>
    <col min="10765" max="10765" width="31" style="403" customWidth="1"/>
    <col min="10766" max="10766" width="4.5703125" style="403" customWidth="1"/>
    <col min="10767" max="11008" width="9.140625" style="403"/>
    <col min="11009" max="11009" width="133.42578125" style="403" customWidth="1"/>
    <col min="11010" max="11010" width="29.140625" style="403" customWidth="1"/>
    <col min="11011" max="11011" width="32.7109375" style="403" customWidth="1"/>
    <col min="11012" max="11012" width="31.28515625" style="403" customWidth="1"/>
    <col min="11013" max="11017" width="31" style="403" customWidth="1"/>
    <col min="11018" max="11018" width="29.140625" style="403" customWidth="1"/>
    <col min="11019" max="11019" width="32.7109375" style="403" customWidth="1"/>
    <col min="11020" max="11020" width="31.28515625" style="403" customWidth="1"/>
    <col min="11021" max="11021" width="31" style="403" customWidth="1"/>
    <col min="11022" max="11022" width="4.5703125" style="403" customWidth="1"/>
    <col min="11023" max="11264" width="9.140625" style="403"/>
    <col min="11265" max="11265" width="133.42578125" style="403" customWidth="1"/>
    <col min="11266" max="11266" width="29.140625" style="403" customWidth="1"/>
    <col min="11267" max="11267" width="32.7109375" style="403" customWidth="1"/>
    <col min="11268" max="11268" width="31.28515625" style="403" customWidth="1"/>
    <col min="11269" max="11273" width="31" style="403" customWidth="1"/>
    <col min="11274" max="11274" width="29.140625" style="403" customWidth="1"/>
    <col min="11275" max="11275" width="32.7109375" style="403" customWidth="1"/>
    <col min="11276" max="11276" width="31.28515625" style="403" customWidth="1"/>
    <col min="11277" max="11277" width="31" style="403" customWidth="1"/>
    <col min="11278" max="11278" width="4.5703125" style="403" customWidth="1"/>
    <col min="11279" max="11520" width="9.140625" style="403"/>
    <col min="11521" max="11521" width="133.42578125" style="403" customWidth="1"/>
    <col min="11522" max="11522" width="29.140625" style="403" customWidth="1"/>
    <col min="11523" max="11523" width="32.7109375" style="403" customWidth="1"/>
    <col min="11524" max="11524" width="31.28515625" style="403" customWidth="1"/>
    <col min="11525" max="11529" width="31" style="403" customWidth="1"/>
    <col min="11530" max="11530" width="29.140625" style="403" customWidth="1"/>
    <col min="11531" max="11531" width="32.7109375" style="403" customWidth="1"/>
    <col min="11532" max="11532" width="31.28515625" style="403" customWidth="1"/>
    <col min="11533" max="11533" width="31" style="403" customWidth="1"/>
    <col min="11534" max="11534" width="4.5703125" style="403" customWidth="1"/>
    <col min="11535" max="11776" width="9.140625" style="403"/>
    <col min="11777" max="11777" width="133.42578125" style="403" customWidth="1"/>
    <col min="11778" max="11778" width="29.140625" style="403" customWidth="1"/>
    <col min="11779" max="11779" width="32.7109375" style="403" customWidth="1"/>
    <col min="11780" max="11780" width="31.28515625" style="403" customWidth="1"/>
    <col min="11781" max="11785" width="31" style="403" customWidth="1"/>
    <col min="11786" max="11786" width="29.140625" style="403" customWidth="1"/>
    <col min="11787" max="11787" width="32.7109375" style="403" customWidth="1"/>
    <col min="11788" max="11788" width="31.28515625" style="403" customWidth="1"/>
    <col min="11789" max="11789" width="31" style="403" customWidth="1"/>
    <col min="11790" max="11790" width="4.5703125" style="403" customWidth="1"/>
    <col min="11791" max="12032" width="9.140625" style="403"/>
    <col min="12033" max="12033" width="133.42578125" style="403" customWidth="1"/>
    <col min="12034" max="12034" width="29.140625" style="403" customWidth="1"/>
    <col min="12035" max="12035" width="32.7109375" style="403" customWidth="1"/>
    <col min="12036" max="12036" width="31.28515625" style="403" customWidth="1"/>
    <col min="12037" max="12041" width="31" style="403" customWidth="1"/>
    <col min="12042" max="12042" width="29.140625" style="403" customWidth="1"/>
    <col min="12043" max="12043" width="32.7109375" style="403" customWidth="1"/>
    <col min="12044" max="12044" width="31.28515625" style="403" customWidth="1"/>
    <col min="12045" max="12045" width="31" style="403" customWidth="1"/>
    <col min="12046" max="12046" width="4.5703125" style="403" customWidth="1"/>
    <col min="12047" max="12288" width="9.140625" style="403"/>
    <col min="12289" max="12289" width="133.42578125" style="403" customWidth="1"/>
    <col min="12290" max="12290" width="29.140625" style="403" customWidth="1"/>
    <col min="12291" max="12291" width="32.7109375" style="403" customWidth="1"/>
    <col min="12292" max="12292" width="31.28515625" style="403" customWidth="1"/>
    <col min="12293" max="12297" width="31" style="403" customWidth="1"/>
    <col min="12298" max="12298" width="29.140625" style="403" customWidth="1"/>
    <col min="12299" max="12299" width="32.7109375" style="403" customWidth="1"/>
    <col min="12300" max="12300" width="31.28515625" style="403" customWidth="1"/>
    <col min="12301" max="12301" width="31" style="403" customWidth="1"/>
    <col min="12302" max="12302" width="4.5703125" style="403" customWidth="1"/>
    <col min="12303" max="12544" width="9.140625" style="403"/>
    <col min="12545" max="12545" width="133.42578125" style="403" customWidth="1"/>
    <col min="12546" max="12546" width="29.140625" style="403" customWidth="1"/>
    <col min="12547" max="12547" width="32.7109375" style="403" customWidth="1"/>
    <col min="12548" max="12548" width="31.28515625" style="403" customWidth="1"/>
    <col min="12549" max="12553" width="31" style="403" customWidth="1"/>
    <col min="12554" max="12554" width="29.140625" style="403" customWidth="1"/>
    <col min="12555" max="12555" width="32.7109375" style="403" customWidth="1"/>
    <col min="12556" max="12556" width="31.28515625" style="403" customWidth="1"/>
    <col min="12557" max="12557" width="31" style="403" customWidth="1"/>
    <col min="12558" max="12558" width="4.5703125" style="403" customWidth="1"/>
    <col min="12559" max="12800" width="9.140625" style="403"/>
    <col min="12801" max="12801" width="133.42578125" style="403" customWidth="1"/>
    <col min="12802" max="12802" width="29.140625" style="403" customWidth="1"/>
    <col min="12803" max="12803" width="32.7109375" style="403" customWidth="1"/>
    <col min="12804" max="12804" width="31.28515625" style="403" customWidth="1"/>
    <col min="12805" max="12809" width="31" style="403" customWidth="1"/>
    <col min="12810" max="12810" width="29.140625" style="403" customWidth="1"/>
    <col min="12811" max="12811" width="32.7109375" style="403" customWidth="1"/>
    <col min="12812" max="12812" width="31.28515625" style="403" customWidth="1"/>
    <col min="12813" max="12813" width="31" style="403" customWidth="1"/>
    <col min="12814" max="12814" width="4.5703125" style="403" customWidth="1"/>
    <col min="12815" max="13056" width="9.140625" style="403"/>
    <col min="13057" max="13057" width="133.42578125" style="403" customWidth="1"/>
    <col min="13058" max="13058" width="29.140625" style="403" customWidth="1"/>
    <col min="13059" max="13059" width="32.7109375" style="403" customWidth="1"/>
    <col min="13060" max="13060" width="31.28515625" style="403" customWidth="1"/>
    <col min="13061" max="13065" width="31" style="403" customWidth="1"/>
    <col min="13066" max="13066" width="29.140625" style="403" customWidth="1"/>
    <col min="13067" max="13067" width="32.7109375" style="403" customWidth="1"/>
    <col min="13068" max="13068" width="31.28515625" style="403" customWidth="1"/>
    <col min="13069" max="13069" width="31" style="403" customWidth="1"/>
    <col min="13070" max="13070" width="4.5703125" style="403" customWidth="1"/>
    <col min="13071" max="13312" width="9.140625" style="403"/>
    <col min="13313" max="13313" width="133.42578125" style="403" customWidth="1"/>
    <col min="13314" max="13314" width="29.140625" style="403" customWidth="1"/>
    <col min="13315" max="13315" width="32.7109375" style="403" customWidth="1"/>
    <col min="13316" max="13316" width="31.28515625" style="403" customWidth="1"/>
    <col min="13317" max="13321" width="31" style="403" customWidth="1"/>
    <col min="13322" max="13322" width="29.140625" style="403" customWidth="1"/>
    <col min="13323" max="13323" width="32.7109375" style="403" customWidth="1"/>
    <col min="13324" max="13324" width="31.28515625" style="403" customWidth="1"/>
    <col min="13325" max="13325" width="31" style="403" customWidth="1"/>
    <col min="13326" max="13326" width="4.5703125" style="403" customWidth="1"/>
    <col min="13327" max="13568" width="9.140625" style="403"/>
    <col min="13569" max="13569" width="133.42578125" style="403" customWidth="1"/>
    <col min="13570" max="13570" width="29.140625" style="403" customWidth="1"/>
    <col min="13571" max="13571" width="32.7109375" style="403" customWidth="1"/>
    <col min="13572" max="13572" width="31.28515625" style="403" customWidth="1"/>
    <col min="13573" max="13577" width="31" style="403" customWidth="1"/>
    <col min="13578" max="13578" width="29.140625" style="403" customWidth="1"/>
    <col min="13579" max="13579" width="32.7109375" style="403" customWidth="1"/>
    <col min="13580" max="13580" width="31.28515625" style="403" customWidth="1"/>
    <col min="13581" max="13581" width="31" style="403" customWidth="1"/>
    <col min="13582" max="13582" width="4.5703125" style="403" customWidth="1"/>
    <col min="13583" max="13824" width="9.140625" style="403"/>
    <col min="13825" max="13825" width="133.42578125" style="403" customWidth="1"/>
    <col min="13826" max="13826" width="29.140625" style="403" customWidth="1"/>
    <col min="13827" max="13827" width="32.7109375" style="403" customWidth="1"/>
    <col min="13828" max="13828" width="31.28515625" style="403" customWidth="1"/>
    <col min="13829" max="13833" width="31" style="403" customWidth="1"/>
    <col min="13834" max="13834" width="29.140625" style="403" customWidth="1"/>
    <col min="13835" max="13835" width="32.7109375" style="403" customWidth="1"/>
    <col min="13836" max="13836" width="31.28515625" style="403" customWidth="1"/>
    <col min="13837" max="13837" width="31" style="403" customWidth="1"/>
    <col min="13838" max="13838" width="4.5703125" style="403" customWidth="1"/>
    <col min="13839" max="14080" width="9.140625" style="403"/>
    <col min="14081" max="14081" width="133.42578125" style="403" customWidth="1"/>
    <col min="14082" max="14082" width="29.140625" style="403" customWidth="1"/>
    <col min="14083" max="14083" width="32.7109375" style="403" customWidth="1"/>
    <col min="14084" max="14084" width="31.28515625" style="403" customWidth="1"/>
    <col min="14085" max="14089" width="31" style="403" customWidth="1"/>
    <col min="14090" max="14090" width="29.140625" style="403" customWidth="1"/>
    <col min="14091" max="14091" width="32.7109375" style="403" customWidth="1"/>
    <col min="14092" max="14092" width="31.28515625" style="403" customWidth="1"/>
    <col min="14093" max="14093" width="31" style="403" customWidth="1"/>
    <col min="14094" max="14094" width="4.5703125" style="403" customWidth="1"/>
    <col min="14095" max="14336" width="9.140625" style="403"/>
    <col min="14337" max="14337" width="133.42578125" style="403" customWidth="1"/>
    <col min="14338" max="14338" width="29.140625" style="403" customWidth="1"/>
    <col min="14339" max="14339" width="32.7109375" style="403" customWidth="1"/>
    <col min="14340" max="14340" width="31.28515625" style="403" customWidth="1"/>
    <col min="14341" max="14345" width="31" style="403" customWidth="1"/>
    <col min="14346" max="14346" width="29.140625" style="403" customWidth="1"/>
    <col min="14347" max="14347" width="32.7109375" style="403" customWidth="1"/>
    <col min="14348" max="14348" width="31.28515625" style="403" customWidth="1"/>
    <col min="14349" max="14349" width="31" style="403" customWidth="1"/>
    <col min="14350" max="14350" width="4.5703125" style="403" customWidth="1"/>
    <col min="14351" max="14592" width="9.140625" style="403"/>
    <col min="14593" max="14593" width="133.42578125" style="403" customWidth="1"/>
    <col min="14594" max="14594" width="29.140625" style="403" customWidth="1"/>
    <col min="14595" max="14595" width="32.7109375" style="403" customWidth="1"/>
    <col min="14596" max="14596" width="31.28515625" style="403" customWidth="1"/>
    <col min="14597" max="14601" width="31" style="403" customWidth="1"/>
    <col min="14602" max="14602" width="29.140625" style="403" customWidth="1"/>
    <col min="14603" max="14603" width="32.7109375" style="403" customWidth="1"/>
    <col min="14604" max="14604" width="31.28515625" style="403" customWidth="1"/>
    <col min="14605" max="14605" width="31" style="403" customWidth="1"/>
    <col min="14606" max="14606" width="4.5703125" style="403" customWidth="1"/>
    <col min="14607" max="14848" width="9.140625" style="403"/>
    <col min="14849" max="14849" width="133.42578125" style="403" customWidth="1"/>
    <col min="14850" max="14850" width="29.140625" style="403" customWidth="1"/>
    <col min="14851" max="14851" width="32.7109375" style="403" customWidth="1"/>
    <col min="14852" max="14852" width="31.28515625" style="403" customWidth="1"/>
    <col min="14853" max="14857" width="31" style="403" customWidth="1"/>
    <col min="14858" max="14858" width="29.140625" style="403" customWidth="1"/>
    <col min="14859" max="14859" width="32.7109375" style="403" customWidth="1"/>
    <col min="14860" max="14860" width="31.28515625" style="403" customWidth="1"/>
    <col min="14861" max="14861" width="31" style="403" customWidth="1"/>
    <col min="14862" max="14862" width="4.5703125" style="403" customWidth="1"/>
    <col min="14863" max="15104" width="9.140625" style="403"/>
    <col min="15105" max="15105" width="133.42578125" style="403" customWidth="1"/>
    <col min="15106" max="15106" width="29.140625" style="403" customWidth="1"/>
    <col min="15107" max="15107" width="32.7109375" style="403" customWidth="1"/>
    <col min="15108" max="15108" width="31.28515625" style="403" customWidth="1"/>
    <col min="15109" max="15113" width="31" style="403" customWidth="1"/>
    <col min="15114" max="15114" width="29.140625" style="403" customWidth="1"/>
    <col min="15115" max="15115" width="32.7109375" style="403" customWidth="1"/>
    <col min="15116" max="15116" width="31.28515625" style="403" customWidth="1"/>
    <col min="15117" max="15117" width="31" style="403" customWidth="1"/>
    <col min="15118" max="15118" width="4.5703125" style="403" customWidth="1"/>
    <col min="15119" max="15360" width="9.140625" style="403"/>
    <col min="15361" max="15361" width="133.42578125" style="403" customWidth="1"/>
    <col min="15362" max="15362" width="29.140625" style="403" customWidth="1"/>
    <col min="15363" max="15363" width="32.7109375" style="403" customWidth="1"/>
    <col min="15364" max="15364" width="31.28515625" style="403" customWidth="1"/>
    <col min="15365" max="15369" width="31" style="403" customWidth="1"/>
    <col min="15370" max="15370" width="29.140625" style="403" customWidth="1"/>
    <col min="15371" max="15371" width="32.7109375" style="403" customWidth="1"/>
    <col min="15372" max="15372" width="31.28515625" style="403" customWidth="1"/>
    <col min="15373" max="15373" width="31" style="403" customWidth="1"/>
    <col min="15374" max="15374" width="4.5703125" style="403" customWidth="1"/>
    <col min="15375" max="15616" width="9.140625" style="403"/>
    <col min="15617" max="15617" width="133.42578125" style="403" customWidth="1"/>
    <col min="15618" max="15618" width="29.140625" style="403" customWidth="1"/>
    <col min="15619" max="15619" width="32.7109375" style="403" customWidth="1"/>
    <col min="15620" max="15620" width="31.28515625" style="403" customWidth="1"/>
    <col min="15621" max="15625" width="31" style="403" customWidth="1"/>
    <col min="15626" max="15626" width="29.140625" style="403" customWidth="1"/>
    <col min="15627" max="15627" width="32.7109375" style="403" customWidth="1"/>
    <col min="15628" max="15628" width="31.28515625" style="403" customWidth="1"/>
    <col min="15629" max="15629" width="31" style="403" customWidth="1"/>
    <col min="15630" max="15630" width="4.5703125" style="403" customWidth="1"/>
    <col min="15631" max="15872" width="9.140625" style="403"/>
    <col min="15873" max="15873" width="133.42578125" style="403" customWidth="1"/>
    <col min="15874" max="15874" width="29.140625" style="403" customWidth="1"/>
    <col min="15875" max="15875" width="32.7109375" style="403" customWidth="1"/>
    <col min="15876" max="15876" width="31.28515625" style="403" customWidth="1"/>
    <col min="15877" max="15881" width="31" style="403" customWidth="1"/>
    <col min="15882" max="15882" width="29.140625" style="403" customWidth="1"/>
    <col min="15883" max="15883" width="32.7109375" style="403" customWidth="1"/>
    <col min="15884" max="15884" width="31.28515625" style="403" customWidth="1"/>
    <col min="15885" max="15885" width="31" style="403" customWidth="1"/>
    <col min="15886" max="15886" width="4.5703125" style="403" customWidth="1"/>
    <col min="15887" max="16128" width="9.140625" style="403"/>
    <col min="16129" max="16129" width="133.42578125" style="403" customWidth="1"/>
    <col min="16130" max="16130" width="29.140625" style="403" customWidth="1"/>
    <col min="16131" max="16131" width="32.7109375" style="403" customWidth="1"/>
    <col min="16132" max="16132" width="31.28515625" style="403" customWidth="1"/>
    <col min="16133" max="16137" width="31" style="403" customWidth="1"/>
    <col min="16138" max="16138" width="29.140625" style="403" customWidth="1"/>
    <col min="16139" max="16139" width="32.7109375" style="403" customWidth="1"/>
    <col min="16140" max="16140" width="31.28515625" style="403" customWidth="1"/>
    <col min="16141" max="16141" width="31" style="403" customWidth="1"/>
    <col min="16142" max="16142" width="4.5703125" style="403" customWidth="1"/>
    <col min="16143" max="16384" width="9.140625" style="403"/>
  </cols>
  <sheetData>
    <row r="1" spans="1:26" s="1" customFormat="1" ht="5.2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69"/>
    </row>
    <row r="2" spans="1:26" s="2" customFormat="1" ht="78.75" customHeight="1">
      <c r="A2" s="822" t="s">
        <v>590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173"/>
    </row>
    <row r="3" spans="1:26" s="2" customFormat="1" ht="41.25" customHeight="1">
      <c r="A3" s="822" t="s">
        <v>182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173"/>
    </row>
    <row r="4" spans="1:26" s="2" customFormat="1" ht="48.7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173"/>
    </row>
    <row r="5" spans="1:26" s="3" customFormat="1" ht="73.5" customHeight="1">
      <c r="A5" s="823" t="s">
        <v>787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174"/>
    </row>
    <row r="6" spans="1:26" ht="6" customHeight="1"/>
    <row r="7" spans="1:26" ht="7.5" customHeight="1">
      <c r="A7" s="175"/>
      <c r="B7" s="176"/>
      <c r="C7" s="176"/>
      <c r="D7" s="177"/>
      <c r="E7" s="177"/>
      <c r="F7" s="177"/>
      <c r="G7" s="177"/>
      <c r="H7" s="177"/>
      <c r="I7" s="177"/>
      <c r="J7" s="177"/>
      <c r="K7" s="177"/>
      <c r="L7" s="176"/>
      <c r="M7" s="177"/>
      <c r="N7" s="178"/>
    </row>
    <row r="8" spans="1:26" s="181" customFormat="1" ht="45" customHeight="1">
      <c r="A8" s="179"/>
      <c r="B8" s="824" t="s">
        <v>50</v>
      </c>
      <c r="C8" s="824"/>
      <c r="D8" s="824"/>
      <c r="E8" s="824"/>
      <c r="F8" s="824" t="s">
        <v>56</v>
      </c>
      <c r="G8" s="824"/>
      <c r="H8" s="824"/>
      <c r="I8" s="824"/>
      <c r="J8" s="824" t="s">
        <v>57</v>
      </c>
      <c r="K8" s="824"/>
      <c r="L8" s="824"/>
      <c r="M8" s="824"/>
      <c r="N8" s="180"/>
      <c r="Y8" s="181">
        <v>1</v>
      </c>
      <c r="Z8" s="181">
        <v>1</v>
      </c>
    </row>
    <row r="9" spans="1:26" s="185" customFormat="1" ht="65.2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2" t="s">
        <v>183</v>
      </c>
      <c r="G9" s="182" t="s">
        <v>184</v>
      </c>
      <c r="H9" s="182" t="s">
        <v>185</v>
      </c>
      <c r="I9" s="182" t="s">
        <v>44</v>
      </c>
      <c r="J9" s="182" t="s">
        <v>183</v>
      </c>
      <c r="K9" s="182" t="s">
        <v>184</v>
      </c>
      <c r="L9" s="183" t="s">
        <v>185</v>
      </c>
      <c r="M9" s="182" t="s">
        <v>44</v>
      </c>
      <c r="N9" s="184"/>
      <c r="Y9" s="185">
        <v>1</v>
      </c>
      <c r="Z9" s="185">
        <v>1</v>
      </c>
    </row>
    <row r="10" spans="1:26" s="188" customFormat="1" ht="64.5" customHeight="1">
      <c r="A10" s="186" t="s">
        <v>156</v>
      </c>
      <c r="B10" s="187">
        <v>14800</v>
      </c>
      <c r="C10" s="187">
        <v>0</v>
      </c>
      <c r="D10" s="187">
        <v>0</v>
      </c>
      <c r="E10" s="187">
        <v>14800</v>
      </c>
      <c r="F10" s="187">
        <v>7427.5493528000006</v>
      </c>
      <c r="G10" s="187">
        <v>777458.55178139999</v>
      </c>
      <c r="H10" s="187">
        <v>680681.58841760003</v>
      </c>
      <c r="I10" s="187">
        <v>1465567.6895518</v>
      </c>
      <c r="J10" s="187">
        <v>7195.9637699999994</v>
      </c>
      <c r="K10" s="187">
        <v>146138.34821999999</v>
      </c>
      <c r="L10" s="187">
        <v>201995.94553</v>
      </c>
      <c r="M10" s="187">
        <v>355330.25751999998</v>
      </c>
      <c r="N10" s="180"/>
    </row>
    <row r="11" spans="1:26" s="188" customFormat="1" ht="64.5" customHeight="1">
      <c r="A11" s="186" t="s">
        <v>157</v>
      </c>
      <c r="B11" s="189">
        <v>0</v>
      </c>
      <c r="C11" s="189">
        <v>0</v>
      </c>
      <c r="D11" s="189">
        <v>0</v>
      </c>
      <c r="E11" s="189">
        <v>0</v>
      </c>
      <c r="F11" s="189">
        <v>48.44247</v>
      </c>
      <c r="G11" s="189">
        <v>14432.577433</v>
      </c>
      <c r="H11" s="189">
        <v>5143.5073200000006</v>
      </c>
      <c r="I11" s="189">
        <v>19624.527223000001</v>
      </c>
      <c r="J11" s="187">
        <v>0</v>
      </c>
      <c r="K11" s="187">
        <v>306.69261</v>
      </c>
      <c r="L11" s="187">
        <v>783.30097000000001</v>
      </c>
      <c r="M11" s="187">
        <v>1089.9935800000001</v>
      </c>
      <c r="N11" s="180"/>
    </row>
    <row r="12" spans="1:26" s="188" customFormat="1" ht="64.5" customHeight="1">
      <c r="A12" s="186" t="s">
        <v>158</v>
      </c>
      <c r="B12" s="189">
        <v>0</v>
      </c>
      <c r="C12" s="189">
        <v>0</v>
      </c>
      <c r="D12" s="189">
        <v>0</v>
      </c>
      <c r="E12" s="189">
        <v>0</v>
      </c>
      <c r="F12" s="189">
        <v>10.976000000000001</v>
      </c>
      <c r="G12" s="189">
        <v>141.71798000000001</v>
      </c>
      <c r="H12" s="189">
        <v>0</v>
      </c>
      <c r="I12" s="189">
        <v>152.69398000000001</v>
      </c>
      <c r="J12" s="187">
        <v>0</v>
      </c>
      <c r="K12" s="187">
        <v>61.826269999999994</v>
      </c>
      <c r="L12" s="187">
        <v>264.72762</v>
      </c>
      <c r="M12" s="187">
        <v>326.55389000000002</v>
      </c>
      <c r="N12" s="180"/>
    </row>
    <row r="13" spans="1:26" s="188" customFormat="1" ht="64.5" customHeight="1">
      <c r="A13" s="186" t="s">
        <v>159</v>
      </c>
      <c r="B13" s="187">
        <v>0</v>
      </c>
      <c r="C13" s="187">
        <v>0</v>
      </c>
      <c r="D13" s="187">
        <v>0</v>
      </c>
      <c r="E13" s="187">
        <v>0</v>
      </c>
      <c r="F13" s="187">
        <v>16.51634</v>
      </c>
      <c r="G13" s="187">
        <v>21675.8667852</v>
      </c>
      <c r="H13" s="187">
        <v>21957.803077</v>
      </c>
      <c r="I13" s="187">
        <v>43650.186202200006</v>
      </c>
      <c r="J13" s="187">
        <v>28</v>
      </c>
      <c r="K13" s="187">
        <v>3746.1442299999999</v>
      </c>
      <c r="L13" s="187">
        <v>4966.3941699999996</v>
      </c>
      <c r="M13" s="187">
        <v>8740.5384000000013</v>
      </c>
      <c r="N13" s="180"/>
    </row>
    <row r="14" spans="1:26" s="188" customFormat="1" ht="64.5" customHeight="1">
      <c r="A14" s="186" t="s">
        <v>160</v>
      </c>
      <c r="B14" s="187">
        <v>126716.17200000001</v>
      </c>
      <c r="C14" s="187">
        <v>69340.003729399992</v>
      </c>
      <c r="D14" s="187">
        <v>0</v>
      </c>
      <c r="E14" s="187">
        <v>196056.17572940001</v>
      </c>
      <c r="F14" s="187">
        <v>8585.8459571999992</v>
      </c>
      <c r="G14" s="187">
        <v>606580.83949020004</v>
      </c>
      <c r="H14" s="187">
        <v>508175.5354012</v>
      </c>
      <c r="I14" s="187">
        <v>1123342.2208485999</v>
      </c>
      <c r="J14" s="187">
        <v>12717.733320000001</v>
      </c>
      <c r="K14" s="187">
        <v>183646.52552360002</v>
      </c>
      <c r="L14" s="187">
        <v>109482.31031</v>
      </c>
      <c r="M14" s="187">
        <v>305846.56915359996</v>
      </c>
      <c r="N14" s="180"/>
    </row>
    <row r="15" spans="1:26" s="188" customFormat="1" ht="64.5" customHeight="1">
      <c r="A15" s="186" t="s">
        <v>161</v>
      </c>
      <c r="B15" s="187">
        <v>6322.89084</v>
      </c>
      <c r="C15" s="187">
        <v>420.35027299999996</v>
      </c>
      <c r="D15" s="187">
        <v>0</v>
      </c>
      <c r="E15" s="187">
        <v>6743.241113</v>
      </c>
      <c r="F15" s="187">
        <v>0</v>
      </c>
      <c r="G15" s="187">
        <v>224.35979999999998</v>
      </c>
      <c r="H15" s="187">
        <v>0</v>
      </c>
      <c r="I15" s="187">
        <v>224.35979999999998</v>
      </c>
      <c r="J15" s="187">
        <v>680.1</v>
      </c>
      <c r="K15" s="187">
        <v>204.81632000000002</v>
      </c>
      <c r="L15" s="187">
        <v>52.01726</v>
      </c>
      <c r="M15" s="187">
        <v>936.93358000000001</v>
      </c>
      <c r="N15" s="180"/>
    </row>
    <row r="16" spans="1:26" s="188" customFormat="1" ht="64.5" customHeight="1">
      <c r="A16" s="186" t="s">
        <v>102</v>
      </c>
      <c r="B16" s="187">
        <v>68044.81401039999</v>
      </c>
      <c r="C16" s="187">
        <v>114658.47</v>
      </c>
      <c r="D16" s="187">
        <v>0</v>
      </c>
      <c r="E16" s="187">
        <v>182703.28401040001</v>
      </c>
      <c r="F16" s="187">
        <v>15281.33164</v>
      </c>
      <c r="G16" s="187">
        <v>1016112.1059964</v>
      </c>
      <c r="H16" s="187">
        <v>1412642.0013526001</v>
      </c>
      <c r="I16" s="187">
        <v>2444035.4389889999</v>
      </c>
      <c r="J16" s="187">
        <v>262896.39104780002</v>
      </c>
      <c r="K16" s="187">
        <v>221043.9161032</v>
      </c>
      <c r="L16" s="187">
        <v>312561.3693434</v>
      </c>
      <c r="M16" s="187">
        <v>796501.67649440002</v>
      </c>
      <c r="N16" s="180"/>
    </row>
    <row r="17" spans="1:14" s="188" customFormat="1" ht="64.5" customHeight="1">
      <c r="A17" s="186" t="s">
        <v>162</v>
      </c>
      <c r="B17" s="187">
        <v>131041.41596</v>
      </c>
      <c r="C17" s="187">
        <v>40267.372350000005</v>
      </c>
      <c r="D17" s="187">
        <v>0</v>
      </c>
      <c r="E17" s="187">
        <v>171308.78831</v>
      </c>
      <c r="F17" s="187">
        <v>15519.055910000001</v>
      </c>
      <c r="G17" s="187">
        <v>898017.51440779993</v>
      </c>
      <c r="H17" s="187">
        <v>557957.23536179995</v>
      </c>
      <c r="I17" s="187">
        <v>1471493.8056796</v>
      </c>
      <c r="J17" s="187">
        <v>15994.597151399999</v>
      </c>
      <c r="K17" s="187">
        <v>170620.36145179998</v>
      </c>
      <c r="L17" s="187">
        <v>351403.88344000001</v>
      </c>
      <c r="M17" s="187">
        <v>538018.84204320004</v>
      </c>
      <c r="N17" s="180"/>
    </row>
    <row r="18" spans="1:14" s="188" customFormat="1" ht="64.5" customHeight="1">
      <c r="A18" s="186" t="s">
        <v>163</v>
      </c>
      <c r="B18" s="187">
        <v>0</v>
      </c>
      <c r="C18" s="187">
        <v>0</v>
      </c>
      <c r="D18" s="187">
        <v>0</v>
      </c>
      <c r="E18" s="187">
        <v>0</v>
      </c>
      <c r="F18" s="187">
        <v>935.40347999999994</v>
      </c>
      <c r="G18" s="187">
        <v>82840.078938600011</v>
      </c>
      <c r="H18" s="187">
        <v>82134.207692800002</v>
      </c>
      <c r="I18" s="187">
        <v>165909.69011140001</v>
      </c>
      <c r="J18" s="187">
        <v>2140.364</v>
      </c>
      <c r="K18" s="187">
        <v>32465.842840000001</v>
      </c>
      <c r="L18" s="187">
        <v>30528.929800000002</v>
      </c>
      <c r="M18" s="187">
        <v>65135.136639999997</v>
      </c>
      <c r="N18" s="180"/>
    </row>
    <row r="19" spans="1:14" s="188" customFormat="1" ht="64.5" customHeight="1">
      <c r="A19" s="186" t="s">
        <v>164</v>
      </c>
      <c r="B19" s="187">
        <v>6916.0625599999994</v>
      </c>
      <c r="C19" s="187">
        <v>0</v>
      </c>
      <c r="D19" s="187">
        <v>0</v>
      </c>
      <c r="E19" s="187">
        <v>6916.0625599999994</v>
      </c>
      <c r="F19" s="187">
        <v>1997.8847450000001</v>
      </c>
      <c r="G19" s="187">
        <v>413095.86979520001</v>
      </c>
      <c r="H19" s="187">
        <v>614617.84044379997</v>
      </c>
      <c r="I19" s="187">
        <v>1029711.594984</v>
      </c>
      <c r="J19" s="187">
        <v>1910</v>
      </c>
      <c r="K19" s="187">
        <v>40643.006710000001</v>
      </c>
      <c r="L19" s="187">
        <v>212969.28279940001</v>
      </c>
      <c r="M19" s="187">
        <v>255522.2895094</v>
      </c>
      <c r="N19" s="180"/>
    </row>
    <row r="20" spans="1:14" s="188" customFormat="1" ht="64.5" customHeight="1">
      <c r="A20" s="186" t="s">
        <v>165</v>
      </c>
      <c r="B20" s="187">
        <v>765.23450919999993</v>
      </c>
      <c r="C20" s="187">
        <v>0</v>
      </c>
      <c r="D20" s="187">
        <v>0</v>
      </c>
      <c r="E20" s="187">
        <v>765.23450919999993</v>
      </c>
      <c r="F20" s="187">
        <v>13729.60485</v>
      </c>
      <c r="G20" s="187">
        <v>10651.6859</v>
      </c>
      <c r="H20" s="187">
        <v>215.34501999999998</v>
      </c>
      <c r="I20" s="187">
        <v>24596.635770000001</v>
      </c>
      <c r="J20" s="187">
        <v>2923.05</v>
      </c>
      <c r="K20" s="187">
        <v>10778.077164999999</v>
      </c>
      <c r="L20" s="187">
        <v>14199.559206</v>
      </c>
      <c r="M20" s="187">
        <v>27900.686371</v>
      </c>
      <c r="N20" s="180"/>
    </row>
    <row r="21" spans="1:14" s="188" customFormat="1" ht="64.5" customHeight="1">
      <c r="A21" s="186" t="s">
        <v>166</v>
      </c>
      <c r="B21" s="187">
        <v>4170.6000000000004</v>
      </c>
      <c r="C21" s="187">
        <v>0</v>
      </c>
      <c r="D21" s="187">
        <v>0</v>
      </c>
      <c r="E21" s="187">
        <v>4170.6000000000004</v>
      </c>
      <c r="F21" s="187">
        <v>4206.5945000000002</v>
      </c>
      <c r="G21" s="187">
        <v>409440.70041300001</v>
      </c>
      <c r="H21" s="187">
        <v>834262.7657008</v>
      </c>
      <c r="I21" s="187">
        <v>1247910.0606138001</v>
      </c>
      <c r="J21" s="187">
        <v>8264.2162399999997</v>
      </c>
      <c r="K21" s="187">
        <v>16470.595560000002</v>
      </c>
      <c r="L21" s="187">
        <v>288826.60693940002</v>
      </c>
      <c r="M21" s="187">
        <v>313561.41873940005</v>
      </c>
      <c r="N21" s="180"/>
    </row>
    <row r="22" spans="1:14" s="188" customFormat="1" ht="64.5" customHeight="1">
      <c r="A22" s="186" t="s">
        <v>167</v>
      </c>
      <c r="B22" s="187">
        <v>0</v>
      </c>
      <c r="C22" s="187">
        <v>0</v>
      </c>
      <c r="D22" s="187">
        <v>0</v>
      </c>
      <c r="E22" s="187">
        <v>0</v>
      </c>
      <c r="F22" s="187">
        <v>223.37621999999999</v>
      </c>
      <c r="G22" s="187">
        <v>1531.1364099999998</v>
      </c>
      <c r="H22" s="187">
        <v>48.818589999999993</v>
      </c>
      <c r="I22" s="187">
        <v>1803.33122</v>
      </c>
      <c r="J22" s="187">
        <v>0</v>
      </c>
      <c r="K22" s="187">
        <v>220.39677</v>
      </c>
      <c r="L22" s="187">
        <v>888.32354000000009</v>
      </c>
      <c r="M22" s="187">
        <v>1108.7203100000002</v>
      </c>
      <c r="N22" s="180"/>
    </row>
    <row r="23" spans="1:14" s="188" customFormat="1" ht="64.5" customHeight="1">
      <c r="A23" s="186" t="s">
        <v>168</v>
      </c>
      <c r="B23" s="187">
        <v>0</v>
      </c>
      <c r="C23" s="187">
        <v>0</v>
      </c>
      <c r="D23" s="187">
        <v>0</v>
      </c>
      <c r="E23" s="187">
        <v>0</v>
      </c>
      <c r="F23" s="187">
        <v>312.37140000000005</v>
      </c>
      <c r="G23" s="187">
        <v>19861.721553199997</v>
      </c>
      <c r="H23" s="187">
        <v>1556.0417154000002</v>
      </c>
      <c r="I23" s="187">
        <v>21730.1346686</v>
      </c>
      <c r="J23" s="187">
        <v>0</v>
      </c>
      <c r="K23" s="187">
        <v>668.72431999999992</v>
      </c>
      <c r="L23" s="187">
        <v>3643.5915499999996</v>
      </c>
      <c r="M23" s="187">
        <v>4312.3158700000004</v>
      </c>
      <c r="N23" s="180"/>
    </row>
    <row r="24" spans="1:14" s="188" customFormat="1" ht="64.5" customHeight="1">
      <c r="A24" s="186" t="s">
        <v>169</v>
      </c>
      <c r="B24" s="187">
        <v>0</v>
      </c>
      <c r="C24" s="187">
        <v>0</v>
      </c>
      <c r="D24" s="187">
        <v>0</v>
      </c>
      <c r="E24" s="187">
        <v>0</v>
      </c>
      <c r="F24" s="187">
        <v>573.88208999999995</v>
      </c>
      <c r="G24" s="187">
        <v>53702.022490000003</v>
      </c>
      <c r="H24" s="187">
        <v>35295.616279599999</v>
      </c>
      <c r="I24" s="187">
        <v>89571.520859599987</v>
      </c>
      <c r="J24" s="187">
        <v>59.597999999999999</v>
      </c>
      <c r="K24" s="187">
        <v>22887.5533068</v>
      </c>
      <c r="L24" s="187">
        <v>28580.136073600002</v>
      </c>
      <c r="M24" s="187">
        <v>51527.287380400005</v>
      </c>
      <c r="N24" s="180"/>
    </row>
    <row r="25" spans="1:14" s="188" customFormat="1" ht="64.5" customHeight="1">
      <c r="A25" s="186" t="s">
        <v>170</v>
      </c>
      <c r="B25" s="187">
        <v>0</v>
      </c>
      <c r="C25" s="187">
        <v>0</v>
      </c>
      <c r="D25" s="187">
        <v>0</v>
      </c>
      <c r="E25" s="187">
        <v>0</v>
      </c>
      <c r="F25" s="187">
        <v>0</v>
      </c>
      <c r="G25" s="187">
        <v>5</v>
      </c>
      <c r="H25" s="187">
        <v>0</v>
      </c>
      <c r="I25" s="187">
        <v>5</v>
      </c>
      <c r="J25" s="187">
        <v>0</v>
      </c>
      <c r="K25" s="187">
        <v>33.973599999999998</v>
      </c>
      <c r="L25" s="187">
        <v>58.131906399999998</v>
      </c>
      <c r="M25" s="187">
        <v>92.105506399999996</v>
      </c>
      <c r="N25" s="180"/>
    </row>
    <row r="26" spans="1:14" s="188" customFormat="1" ht="64.5" customHeight="1">
      <c r="A26" s="186" t="s">
        <v>171</v>
      </c>
      <c r="B26" s="187">
        <v>0</v>
      </c>
      <c r="C26" s="187">
        <v>0</v>
      </c>
      <c r="D26" s="187">
        <v>0</v>
      </c>
      <c r="E26" s="187">
        <v>0</v>
      </c>
      <c r="F26" s="187">
        <v>0</v>
      </c>
      <c r="G26" s="187">
        <v>36.247339999999994</v>
      </c>
      <c r="H26" s="187">
        <v>0</v>
      </c>
      <c r="I26" s="187">
        <v>36.247339999999994</v>
      </c>
      <c r="J26" s="187">
        <v>0</v>
      </c>
      <c r="K26" s="187">
        <v>0</v>
      </c>
      <c r="L26" s="187">
        <v>3.6352699999999998</v>
      </c>
      <c r="M26" s="187">
        <v>3.6352699999999998</v>
      </c>
      <c r="N26" s="180"/>
    </row>
    <row r="27" spans="1:14" s="193" customFormat="1" ht="98.25" customHeight="1">
      <c r="A27" s="190" t="s">
        <v>172</v>
      </c>
      <c r="B27" s="191">
        <v>0</v>
      </c>
      <c r="C27" s="191">
        <v>0</v>
      </c>
      <c r="D27" s="191">
        <v>0</v>
      </c>
      <c r="E27" s="191">
        <v>0</v>
      </c>
      <c r="F27" s="191">
        <v>3</v>
      </c>
      <c r="G27" s="191">
        <v>120.1</v>
      </c>
      <c r="H27" s="191">
        <v>0</v>
      </c>
      <c r="I27" s="191">
        <v>123.1</v>
      </c>
      <c r="J27" s="191">
        <v>30.6</v>
      </c>
      <c r="K27" s="191">
        <v>97.085710000000006</v>
      </c>
      <c r="L27" s="191">
        <v>317.34478999999999</v>
      </c>
      <c r="M27" s="191">
        <v>445.03050000000002</v>
      </c>
      <c r="N27" s="192"/>
    </row>
    <row r="28" spans="1:14" s="193" customFormat="1" ht="38.25" customHeight="1">
      <c r="A28" s="194" t="s">
        <v>186</v>
      </c>
      <c r="B28" s="195">
        <f>SUM(B10:B27)</f>
        <v>358777.18987959996</v>
      </c>
      <c r="C28" s="195">
        <f t="shared" ref="C28:M28" si="0">SUM(C10:C27)</f>
        <v>224686.1963524</v>
      </c>
      <c r="D28" s="195">
        <f t="shared" si="0"/>
        <v>0</v>
      </c>
      <c r="E28" s="195">
        <f t="shared" si="0"/>
        <v>583463.38623199996</v>
      </c>
      <c r="F28" s="195">
        <f t="shared" si="0"/>
        <v>68871.834955000013</v>
      </c>
      <c r="G28" s="195">
        <f t="shared" si="0"/>
        <v>4325928.0965139996</v>
      </c>
      <c r="H28" s="195">
        <f t="shared" si="0"/>
        <v>4754688.3063726006</v>
      </c>
      <c r="I28" s="195">
        <f t="shared" si="0"/>
        <v>9149488.237841595</v>
      </c>
      <c r="J28" s="195">
        <f t="shared" si="0"/>
        <v>314840.61352919997</v>
      </c>
      <c r="K28" s="195">
        <f t="shared" si="0"/>
        <v>850033.88671040011</v>
      </c>
      <c r="L28" s="195">
        <f t="shared" si="0"/>
        <v>1561525.4905182002</v>
      </c>
      <c r="M28" s="195">
        <f t="shared" si="0"/>
        <v>2726399.9907577997</v>
      </c>
      <c r="N28" s="192"/>
    </row>
    <row r="29" spans="1:14" ht="11.25" customHeight="1" thickBot="1">
      <c r="A29" s="196"/>
      <c r="B29" s="197"/>
      <c r="C29" s="198"/>
      <c r="D29" s="198"/>
      <c r="E29" s="198"/>
      <c r="F29" s="198"/>
      <c r="G29" s="198"/>
      <c r="H29" s="198"/>
      <c r="I29" s="198"/>
      <c r="J29" s="197"/>
      <c r="K29" s="197"/>
      <c r="L29" s="197"/>
      <c r="M29" s="197"/>
    </row>
    <row r="30" spans="1:14" s="202" customFormat="1" ht="27.75" customHeight="1" thickTop="1">
      <c r="A30" s="202" t="s">
        <v>788</v>
      </c>
      <c r="B30" s="200"/>
      <c r="C30" s="201"/>
      <c r="D30" s="201"/>
      <c r="E30" s="201"/>
      <c r="F30" s="201"/>
      <c r="G30" s="201"/>
      <c r="H30" s="201"/>
      <c r="I30" s="201"/>
      <c r="N30" s="203"/>
    </row>
    <row r="31" spans="1:14" ht="24.75" customHeight="1">
      <c r="A31" s="199"/>
      <c r="B31" s="40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199"/>
      <c r="B32" s="40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46"/>
      <c r="B37" s="204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04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04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04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04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04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46"/>
      <c r="B43" s="204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46"/>
      <c r="B47" s="40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46"/>
      <c r="B52" s="40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44"/>
      <c r="B56" s="40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44"/>
      <c r="B57" s="40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44"/>
      <c r="B58" s="40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44"/>
      <c r="B59" s="40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45"/>
      <c r="B60" s="40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45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46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44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46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44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46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  <c r="I79" s="40"/>
    </row>
    <row r="80" spans="1:13">
      <c r="A80" s="16"/>
      <c r="C80" s="40"/>
      <c r="D80" s="40"/>
      <c r="E80" s="40"/>
      <c r="F80" s="40"/>
      <c r="G80" s="40"/>
      <c r="H80" s="40"/>
      <c r="I80" s="40"/>
    </row>
    <row r="81" spans="1:9">
      <c r="A81" s="16"/>
      <c r="C81" s="40"/>
      <c r="D81" s="40"/>
      <c r="E81" s="40"/>
      <c r="F81" s="40"/>
      <c r="G81" s="40"/>
      <c r="H81" s="40"/>
      <c r="I81" s="40"/>
    </row>
    <row r="82" spans="1:9">
      <c r="A82" s="16"/>
      <c r="C82" s="40"/>
      <c r="D82" s="40"/>
      <c r="E82" s="40"/>
      <c r="F82" s="40"/>
      <c r="G82" s="40"/>
      <c r="H82" s="40"/>
      <c r="I82" s="40"/>
    </row>
    <row r="83" spans="1:9">
      <c r="A83" s="144"/>
      <c r="C83" s="40"/>
      <c r="D83" s="40"/>
      <c r="E83" s="40"/>
      <c r="F83" s="40"/>
      <c r="G83" s="40"/>
      <c r="H83" s="40"/>
      <c r="I83" s="40"/>
    </row>
    <row r="84" spans="1:9">
      <c r="A84" s="146"/>
      <c r="C84" s="40"/>
      <c r="D84" s="40"/>
      <c r="E84" s="40"/>
      <c r="F84" s="40"/>
      <c r="G84" s="40"/>
      <c r="H84" s="40"/>
      <c r="I84" s="40"/>
    </row>
    <row r="85" spans="1:9">
      <c r="A85" s="16"/>
      <c r="C85" s="40"/>
      <c r="D85" s="40"/>
      <c r="E85" s="40"/>
      <c r="F85" s="40"/>
      <c r="G85" s="40"/>
      <c r="H85" s="40"/>
      <c r="I85" s="40"/>
    </row>
    <row r="86" spans="1:9">
      <c r="A86" s="16"/>
      <c r="C86" s="40"/>
      <c r="D86" s="40"/>
      <c r="E86" s="40"/>
      <c r="F86" s="40"/>
      <c r="G86" s="40"/>
      <c r="H86" s="40"/>
      <c r="I86" s="40"/>
    </row>
    <row r="87" spans="1:9">
      <c r="A87" s="16"/>
      <c r="C87" s="40"/>
      <c r="D87" s="40"/>
      <c r="E87" s="40"/>
      <c r="F87" s="40"/>
      <c r="G87" s="40"/>
      <c r="H87" s="40"/>
      <c r="I87" s="40"/>
    </row>
    <row r="88" spans="1:9">
      <c r="A88" s="16"/>
      <c r="C88" s="40"/>
      <c r="D88" s="40"/>
      <c r="E88" s="40"/>
      <c r="F88" s="40"/>
      <c r="G88" s="40"/>
      <c r="H88" s="40"/>
      <c r="I88" s="40"/>
    </row>
    <row r="89" spans="1:9">
      <c r="A89" s="16"/>
      <c r="C89" s="40"/>
      <c r="D89" s="40"/>
      <c r="E89" s="40"/>
      <c r="F89" s="40"/>
      <c r="G89" s="40"/>
      <c r="H89" s="40"/>
      <c r="I89" s="40"/>
    </row>
    <row r="90" spans="1:9">
      <c r="A90" s="16"/>
      <c r="C90" s="40"/>
      <c r="D90" s="40"/>
      <c r="E90" s="40"/>
      <c r="F90" s="40"/>
      <c r="G90" s="40"/>
      <c r="H90" s="40"/>
      <c r="I90" s="40"/>
    </row>
    <row r="91" spans="1:9">
      <c r="A91" s="16"/>
      <c r="C91" s="40"/>
      <c r="D91" s="40"/>
      <c r="E91" s="40"/>
      <c r="F91" s="40"/>
      <c r="G91" s="40"/>
      <c r="H91" s="40"/>
      <c r="I91" s="40"/>
    </row>
    <row r="92" spans="1:9">
      <c r="A92" s="16"/>
      <c r="C92" s="40"/>
      <c r="D92" s="40"/>
      <c r="E92" s="40"/>
      <c r="F92" s="40"/>
      <c r="G92" s="40"/>
      <c r="H92" s="40"/>
      <c r="I92" s="40"/>
    </row>
    <row r="93" spans="1:9">
      <c r="A93" s="16"/>
      <c r="C93" s="40"/>
      <c r="D93" s="40"/>
      <c r="E93" s="40"/>
      <c r="F93" s="40"/>
      <c r="G93" s="40"/>
      <c r="H93" s="40"/>
      <c r="I93" s="40"/>
    </row>
    <row r="94" spans="1:9">
      <c r="A94" s="146"/>
      <c r="C94" s="40"/>
      <c r="D94" s="40"/>
      <c r="E94" s="40"/>
      <c r="F94" s="40"/>
      <c r="G94" s="40"/>
      <c r="H94" s="40"/>
      <c r="I94" s="40"/>
    </row>
    <row r="95" spans="1:9">
      <c r="A95" s="16"/>
      <c r="C95" s="40"/>
      <c r="D95" s="40"/>
      <c r="E95" s="40"/>
      <c r="F95" s="40"/>
      <c r="G95" s="40"/>
      <c r="H95" s="40"/>
      <c r="I95" s="40"/>
    </row>
    <row r="96" spans="1:9">
      <c r="A96" s="16"/>
      <c r="C96" s="40"/>
      <c r="D96" s="40"/>
      <c r="E96" s="40"/>
      <c r="F96" s="40"/>
      <c r="G96" s="40"/>
      <c r="H96" s="40"/>
      <c r="I96" s="40"/>
    </row>
    <row r="97" spans="1:9">
      <c r="A97" s="16"/>
      <c r="C97" s="40"/>
      <c r="D97" s="40"/>
      <c r="E97" s="40"/>
      <c r="F97" s="40"/>
      <c r="G97" s="40"/>
      <c r="H97" s="40"/>
      <c r="I97" s="40"/>
    </row>
    <row r="98" spans="1:9">
      <c r="A98" s="147"/>
      <c r="C98" s="40"/>
      <c r="D98" s="40"/>
      <c r="E98" s="40"/>
      <c r="F98" s="40"/>
      <c r="G98" s="40"/>
      <c r="H98" s="40"/>
      <c r="I98" s="40"/>
    </row>
    <row r="99" spans="1:9">
      <c r="A99" s="147"/>
      <c r="C99" s="40"/>
      <c r="D99" s="40"/>
      <c r="E99" s="40"/>
      <c r="F99" s="40"/>
      <c r="G99" s="40"/>
      <c r="H99" s="40"/>
      <c r="I99" s="40"/>
    </row>
    <row r="100" spans="1:9">
      <c r="A100" s="147"/>
      <c r="C100" s="40"/>
      <c r="D100" s="40"/>
      <c r="E100" s="40"/>
      <c r="F100" s="40"/>
      <c r="G100" s="40"/>
      <c r="H100" s="40"/>
      <c r="I100" s="40"/>
    </row>
    <row r="101" spans="1:9">
      <c r="A101" s="147"/>
      <c r="C101" s="40"/>
      <c r="D101" s="40"/>
      <c r="E101" s="40"/>
      <c r="F101" s="40"/>
      <c r="G101" s="40"/>
      <c r="H101" s="40"/>
      <c r="I101" s="40"/>
    </row>
    <row r="102" spans="1:9">
      <c r="A102" s="147"/>
      <c r="C102" s="40"/>
      <c r="D102" s="40"/>
      <c r="E102" s="40"/>
      <c r="F102" s="40"/>
      <c r="G102" s="40"/>
      <c r="H102" s="40"/>
      <c r="I102" s="40"/>
    </row>
    <row r="103" spans="1:9">
      <c r="A103" s="147"/>
      <c r="C103" s="40"/>
      <c r="D103" s="40"/>
      <c r="E103" s="40"/>
      <c r="F103" s="40"/>
      <c r="G103" s="40"/>
      <c r="H103" s="40"/>
      <c r="I103" s="40"/>
    </row>
    <row r="104" spans="1:9">
      <c r="A104" s="147"/>
      <c r="C104" s="40"/>
      <c r="D104" s="40"/>
      <c r="E104" s="40"/>
      <c r="F104" s="40"/>
      <c r="G104" s="40"/>
      <c r="H104" s="40"/>
      <c r="I104" s="40"/>
    </row>
    <row r="105" spans="1:9">
      <c r="A105" s="147"/>
      <c r="C105" s="40"/>
      <c r="D105" s="40"/>
      <c r="E105" s="40"/>
      <c r="F105" s="40"/>
      <c r="G105" s="40"/>
      <c r="H105" s="40"/>
      <c r="I105" s="40"/>
    </row>
    <row r="106" spans="1:9">
      <c r="A106" s="147"/>
      <c r="C106" s="40"/>
      <c r="D106" s="40"/>
      <c r="E106" s="40"/>
      <c r="F106" s="40"/>
      <c r="G106" s="40"/>
      <c r="H106" s="40"/>
      <c r="I106" s="40"/>
    </row>
    <row r="107" spans="1:9" ht="15.75">
      <c r="A107" s="148"/>
      <c r="C107" s="40"/>
      <c r="D107" s="40"/>
      <c r="E107" s="40"/>
      <c r="F107" s="40"/>
      <c r="G107" s="40"/>
      <c r="H107" s="40"/>
      <c r="I107" s="40"/>
    </row>
    <row r="108" spans="1:9" ht="15.75">
      <c r="A108" s="148"/>
      <c r="C108" s="40"/>
      <c r="D108" s="40"/>
      <c r="E108" s="40"/>
      <c r="F108" s="40"/>
      <c r="G108" s="40"/>
      <c r="H108" s="40"/>
      <c r="I108" s="40"/>
    </row>
    <row r="109" spans="1:9" ht="15.75">
      <c r="A109" s="148"/>
      <c r="C109" s="40"/>
      <c r="D109" s="40"/>
      <c r="E109" s="40"/>
      <c r="F109" s="40"/>
      <c r="G109" s="40"/>
      <c r="H109" s="40"/>
      <c r="I109" s="40"/>
    </row>
    <row r="110" spans="1:9" ht="15.75">
      <c r="A110" s="148"/>
      <c r="C110" s="40"/>
      <c r="D110" s="40"/>
      <c r="E110" s="40"/>
      <c r="F110" s="40"/>
      <c r="G110" s="40"/>
      <c r="H110" s="40"/>
      <c r="I110" s="40"/>
    </row>
    <row r="111" spans="1:9" ht="15.75">
      <c r="A111" s="148"/>
      <c r="C111" s="40"/>
      <c r="D111" s="40"/>
      <c r="E111" s="40"/>
      <c r="F111" s="40"/>
      <c r="G111" s="40"/>
      <c r="H111" s="40"/>
      <c r="I111" s="40"/>
    </row>
    <row r="112" spans="1:9" ht="15.75">
      <c r="A112" s="148"/>
      <c r="C112" s="40"/>
      <c r="D112" s="40"/>
      <c r="E112" s="40"/>
      <c r="F112" s="40"/>
      <c r="G112" s="40"/>
      <c r="H112" s="40"/>
      <c r="I112" s="40"/>
    </row>
    <row r="113" spans="1:9" ht="15.75">
      <c r="A113" s="148"/>
      <c r="C113" s="40"/>
      <c r="D113" s="40"/>
      <c r="E113" s="40"/>
      <c r="F113" s="40"/>
      <c r="G113" s="40"/>
      <c r="H113" s="40"/>
      <c r="I113" s="40"/>
    </row>
    <row r="114" spans="1:9" ht="15.75">
      <c r="A114" s="148"/>
      <c r="C114" s="40"/>
      <c r="D114" s="40"/>
      <c r="E114" s="40"/>
      <c r="F114" s="40"/>
      <c r="G114" s="40"/>
      <c r="H114" s="40"/>
      <c r="I114" s="40"/>
    </row>
    <row r="115" spans="1:9" ht="15.75">
      <c r="A115" s="148"/>
      <c r="C115" s="40"/>
      <c r="D115" s="40"/>
      <c r="E115" s="40"/>
      <c r="F115" s="40"/>
      <c r="G115" s="40"/>
      <c r="H115" s="40"/>
      <c r="I115" s="40"/>
    </row>
    <row r="116" spans="1:9" ht="15.75">
      <c r="A116" s="148"/>
      <c r="C116" s="40"/>
      <c r="D116" s="40"/>
      <c r="E116" s="40"/>
      <c r="F116" s="40"/>
      <c r="G116" s="40"/>
      <c r="H116" s="40"/>
      <c r="I116" s="40"/>
    </row>
    <row r="117" spans="1:9" ht="15.75">
      <c r="A117" s="148"/>
      <c r="C117" s="40"/>
      <c r="D117" s="40"/>
      <c r="E117" s="40"/>
      <c r="F117" s="40"/>
      <c r="G117" s="40"/>
      <c r="H117" s="40"/>
      <c r="I117" s="40"/>
    </row>
    <row r="118" spans="1:9" ht="15.75">
      <c r="A118" s="148"/>
      <c r="C118" s="40"/>
      <c r="D118" s="40"/>
      <c r="E118" s="40"/>
      <c r="F118" s="40"/>
      <c r="G118" s="40"/>
      <c r="H118" s="40"/>
      <c r="I118" s="40"/>
    </row>
    <row r="119" spans="1:9" ht="15.75">
      <c r="A119" s="148"/>
      <c r="C119" s="40"/>
      <c r="D119" s="40"/>
      <c r="E119" s="40"/>
      <c r="F119" s="40"/>
      <c r="G119" s="40"/>
      <c r="H119" s="40"/>
      <c r="I119" s="40"/>
    </row>
    <row r="120" spans="1:9" ht="15.75">
      <c r="A120" s="148"/>
    </row>
    <row r="121" spans="1:9" ht="15.75">
      <c r="A121" s="148"/>
    </row>
    <row r="122" spans="1:9" ht="15.75">
      <c r="A122" s="148"/>
    </row>
    <row r="123" spans="1:9" ht="15.75">
      <c r="A123" s="148"/>
    </row>
    <row r="124" spans="1:9" ht="15.75">
      <c r="A124" s="148"/>
    </row>
    <row r="125" spans="1:9" ht="15.75">
      <c r="A125" s="148"/>
    </row>
    <row r="126" spans="1:9" ht="15.75">
      <c r="A126" s="148"/>
    </row>
    <row r="127" spans="1:9" ht="15.75">
      <c r="A127" s="148"/>
    </row>
    <row r="128" spans="1:9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>
      <selection activeCell="B10" sqref="B10"/>
    </sheetView>
  </sheetViews>
  <sheetFormatPr defaultRowHeight="15"/>
  <cols>
    <col min="1" max="1" width="133.42578125" style="20" customWidth="1"/>
    <col min="2" max="2" width="29.140625" style="403" customWidth="1"/>
    <col min="3" max="3" width="32.7109375" style="403" customWidth="1"/>
    <col min="4" max="4" width="31.28515625" style="403" customWidth="1"/>
    <col min="5" max="5" width="31" style="403" customWidth="1"/>
    <col min="6" max="6" width="29.140625" style="403" customWidth="1"/>
    <col min="7" max="7" width="32.7109375" style="403" customWidth="1"/>
    <col min="8" max="8" width="31.28515625" style="403" customWidth="1"/>
    <col min="9" max="9" width="31" style="403" customWidth="1"/>
    <col min="10" max="10" width="29.140625" style="403" customWidth="1"/>
    <col min="11" max="11" width="32.7109375" style="403" customWidth="1"/>
    <col min="12" max="12" width="31.28515625" style="403" customWidth="1"/>
    <col min="13" max="13" width="31" style="403" customWidth="1"/>
    <col min="14" max="14" width="4.5703125" style="149" customWidth="1"/>
    <col min="15" max="256" width="9.140625" style="403"/>
    <col min="257" max="257" width="133.42578125" style="403" customWidth="1"/>
    <col min="258" max="258" width="29.140625" style="403" customWidth="1"/>
    <col min="259" max="259" width="32.7109375" style="403" customWidth="1"/>
    <col min="260" max="260" width="31.28515625" style="403" customWidth="1"/>
    <col min="261" max="261" width="31" style="403" customWidth="1"/>
    <col min="262" max="262" width="29.140625" style="403" customWidth="1"/>
    <col min="263" max="263" width="32.7109375" style="403" customWidth="1"/>
    <col min="264" max="264" width="31.28515625" style="403" customWidth="1"/>
    <col min="265" max="265" width="31" style="403" customWidth="1"/>
    <col min="266" max="266" width="29.140625" style="403" customWidth="1"/>
    <col min="267" max="267" width="32.7109375" style="403" customWidth="1"/>
    <col min="268" max="268" width="31.28515625" style="403" customWidth="1"/>
    <col min="269" max="269" width="31" style="403" customWidth="1"/>
    <col min="270" max="270" width="4.5703125" style="403" customWidth="1"/>
    <col min="271" max="512" width="9.140625" style="403"/>
    <col min="513" max="513" width="133.42578125" style="403" customWidth="1"/>
    <col min="514" max="514" width="29.140625" style="403" customWidth="1"/>
    <col min="515" max="515" width="32.7109375" style="403" customWidth="1"/>
    <col min="516" max="516" width="31.28515625" style="403" customWidth="1"/>
    <col min="517" max="517" width="31" style="403" customWidth="1"/>
    <col min="518" max="518" width="29.140625" style="403" customWidth="1"/>
    <col min="519" max="519" width="32.7109375" style="403" customWidth="1"/>
    <col min="520" max="520" width="31.28515625" style="403" customWidth="1"/>
    <col min="521" max="521" width="31" style="403" customWidth="1"/>
    <col min="522" max="522" width="29.140625" style="403" customWidth="1"/>
    <col min="523" max="523" width="32.7109375" style="403" customWidth="1"/>
    <col min="524" max="524" width="31.28515625" style="403" customWidth="1"/>
    <col min="525" max="525" width="31" style="403" customWidth="1"/>
    <col min="526" max="526" width="4.5703125" style="403" customWidth="1"/>
    <col min="527" max="768" width="9.140625" style="403"/>
    <col min="769" max="769" width="133.42578125" style="403" customWidth="1"/>
    <col min="770" max="770" width="29.140625" style="403" customWidth="1"/>
    <col min="771" max="771" width="32.7109375" style="403" customWidth="1"/>
    <col min="772" max="772" width="31.28515625" style="403" customWidth="1"/>
    <col min="773" max="773" width="31" style="403" customWidth="1"/>
    <col min="774" max="774" width="29.140625" style="403" customWidth="1"/>
    <col min="775" max="775" width="32.7109375" style="403" customWidth="1"/>
    <col min="776" max="776" width="31.28515625" style="403" customWidth="1"/>
    <col min="777" max="777" width="31" style="403" customWidth="1"/>
    <col min="778" max="778" width="29.140625" style="403" customWidth="1"/>
    <col min="779" max="779" width="32.7109375" style="403" customWidth="1"/>
    <col min="780" max="780" width="31.28515625" style="403" customWidth="1"/>
    <col min="781" max="781" width="31" style="403" customWidth="1"/>
    <col min="782" max="782" width="4.5703125" style="403" customWidth="1"/>
    <col min="783" max="1024" width="9.140625" style="403"/>
    <col min="1025" max="1025" width="133.42578125" style="403" customWidth="1"/>
    <col min="1026" max="1026" width="29.140625" style="403" customWidth="1"/>
    <col min="1027" max="1027" width="32.7109375" style="403" customWidth="1"/>
    <col min="1028" max="1028" width="31.28515625" style="403" customWidth="1"/>
    <col min="1029" max="1029" width="31" style="403" customWidth="1"/>
    <col min="1030" max="1030" width="29.140625" style="403" customWidth="1"/>
    <col min="1031" max="1031" width="32.7109375" style="403" customWidth="1"/>
    <col min="1032" max="1032" width="31.28515625" style="403" customWidth="1"/>
    <col min="1033" max="1033" width="31" style="403" customWidth="1"/>
    <col min="1034" max="1034" width="29.140625" style="403" customWidth="1"/>
    <col min="1035" max="1035" width="32.7109375" style="403" customWidth="1"/>
    <col min="1036" max="1036" width="31.28515625" style="403" customWidth="1"/>
    <col min="1037" max="1037" width="31" style="403" customWidth="1"/>
    <col min="1038" max="1038" width="4.5703125" style="403" customWidth="1"/>
    <col min="1039" max="1280" width="9.140625" style="403"/>
    <col min="1281" max="1281" width="133.42578125" style="403" customWidth="1"/>
    <col min="1282" max="1282" width="29.140625" style="403" customWidth="1"/>
    <col min="1283" max="1283" width="32.7109375" style="403" customWidth="1"/>
    <col min="1284" max="1284" width="31.28515625" style="403" customWidth="1"/>
    <col min="1285" max="1285" width="31" style="403" customWidth="1"/>
    <col min="1286" max="1286" width="29.140625" style="403" customWidth="1"/>
    <col min="1287" max="1287" width="32.7109375" style="403" customWidth="1"/>
    <col min="1288" max="1288" width="31.28515625" style="403" customWidth="1"/>
    <col min="1289" max="1289" width="31" style="403" customWidth="1"/>
    <col min="1290" max="1290" width="29.140625" style="403" customWidth="1"/>
    <col min="1291" max="1291" width="32.7109375" style="403" customWidth="1"/>
    <col min="1292" max="1292" width="31.28515625" style="403" customWidth="1"/>
    <col min="1293" max="1293" width="31" style="403" customWidth="1"/>
    <col min="1294" max="1294" width="4.5703125" style="403" customWidth="1"/>
    <col min="1295" max="1536" width="9.140625" style="403"/>
    <col min="1537" max="1537" width="133.42578125" style="403" customWidth="1"/>
    <col min="1538" max="1538" width="29.140625" style="403" customWidth="1"/>
    <col min="1539" max="1539" width="32.7109375" style="403" customWidth="1"/>
    <col min="1540" max="1540" width="31.28515625" style="403" customWidth="1"/>
    <col min="1541" max="1541" width="31" style="403" customWidth="1"/>
    <col min="1542" max="1542" width="29.140625" style="403" customWidth="1"/>
    <col min="1543" max="1543" width="32.7109375" style="403" customWidth="1"/>
    <col min="1544" max="1544" width="31.28515625" style="403" customWidth="1"/>
    <col min="1545" max="1545" width="31" style="403" customWidth="1"/>
    <col min="1546" max="1546" width="29.140625" style="403" customWidth="1"/>
    <col min="1547" max="1547" width="32.7109375" style="403" customWidth="1"/>
    <col min="1548" max="1548" width="31.28515625" style="403" customWidth="1"/>
    <col min="1549" max="1549" width="31" style="403" customWidth="1"/>
    <col min="1550" max="1550" width="4.5703125" style="403" customWidth="1"/>
    <col min="1551" max="1792" width="9.140625" style="403"/>
    <col min="1793" max="1793" width="133.42578125" style="403" customWidth="1"/>
    <col min="1794" max="1794" width="29.140625" style="403" customWidth="1"/>
    <col min="1795" max="1795" width="32.7109375" style="403" customWidth="1"/>
    <col min="1796" max="1796" width="31.28515625" style="403" customWidth="1"/>
    <col min="1797" max="1797" width="31" style="403" customWidth="1"/>
    <col min="1798" max="1798" width="29.140625" style="403" customWidth="1"/>
    <col min="1799" max="1799" width="32.7109375" style="403" customWidth="1"/>
    <col min="1800" max="1800" width="31.28515625" style="403" customWidth="1"/>
    <col min="1801" max="1801" width="31" style="403" customWidth="1"/>
    <col min="1802" max="1802" width="29.140625" style="403" customWidth="1"/>
    <col min="1803" max="1803" width="32.7109375" style="403" customWidth="1"/>
    <col min="1804" max="1804" width="31.28515625" style="403" customWidth="1"/>
    <col min="1805" max="1805" width="31" style="403" customWidth="1"/>
    <col min="1806" max="1806" width="4.5703125" style="403" customWidth="1"/>
    <col min="1807" max="2048" width="9.140625" style="403"/>
    <col min="2049" max="2049" width="133.42578125" style="403" customWidth="1"/>
    <col min="2050" max="2050" width="29.140625" style="403" customWidth="1"/>
    <col min="2051" max="2051" width="32.7109375" style="403" customWidth="1"/>
    <col min="2052" max="2052" width="31.28515625" style="403" customWidth="1"/>
    <col min="2053" max="2053" width="31" style="403" customWidth="1"/>
    <col min="2054" max="2054" width="29.140625" style="403" customWidth="1"/>
    <col min="2055" max="2055" width="32.7109375" style="403" customWidth="1"/>
    <col min="2056" max="2056" width="31.28515625" style="403" customWidth="1"/>
    <col min="2057" max="2057" width="31" style="403" customWidth="1"/>
    <col min="2058" max="2058" width="29.140625" style="403" customWidth="1"/>
    <col min="2059" max="2059" width="32.7109375" style="403" customWidth="1"/>
    <col min="2060" max="2060" width="31.28515625" style="403" customWidth="1"/>
    <col min="2061" max="2061" width="31" style="403" customWidth="1"/>
    <col min="2062" max="2062" width="4.5703125" style="403" customWidth="1"/>
    <col min="2063" max="2304" width="9.140625" style="403"/>
    <col min="2305" max="2305" width="133.42578125" style="403" customWidth="1"/>
    <col min="2306" max="2306" width="29.140625" style="403" customWidth="1"/>
    <col min="2307" max="2307" width="32.7109375" style="403" customWidth="1"/>
    <col min="2308" max="2308" width="31.28515625" style="403" customWidth="1"/>
    <col min="2309" max="2309" width="31" style="403" customWidth="1"/>
    <col min="2310" max="2310" width="29.140625" style="403" customWidth="1"/>
    <col min="2311" max="2311" width="32.7109375" style="403" customWidth="1"/>
    <col min="2312" max="2312" width="31.28515625" style="403" customWidth="1"/>
    <col min="2313" max="2313" width="31" style="403" customWidth="1"/>
    <col min="2314" max="2314" width="29.140625" style="403" customWidth="1"/>
    <col min="2315" max="2315" width="32.7109375" style="403" customWidth="1"/>
    <col min="2316" max="2316" width="31.28515625" style="403" customWidth="1"/>
    <col min="2317" max="2317" width="31" style="403" customWidth="1"/>
    <col min="2318" max="2318" width="4.5703125" style="403" customWidth="1"/>
    <col min="2319" max="2560" width="9.140625" style="403"/>
    <col min="2561" max="2561" width="133.42578125" style="403" customWidth="1"/>
    <col min="2562" max="2562" width="29.140625" style="403" customWidth="1"/>
    <col min="2563" max="2563" width="32.7109375" style="403" customWidth="1"/>
    <col min="2564" max="2564" width="31.28515625" style="403" customWidth="1"/>
    <col min="2565" max="2565" width="31" style="403" customWidth="1"/>
    <col min="2566" max="2566" width="29.140625" style="403" customWidth="1"/>
    <col min="2567" max="2567" width="32.7109375" style="403" customWidth="1"/>
    <col min="2568" max="2568" width="31.28515625" style="403" customWidth="1"/>
    <col min="2569" max="2569" width="31" style="403" customWidth="1"/>
    <col min="2570" max="2570" width="29.140625" style="403" customWidth="1"/>
    <col min="2571" max="2571" width="32.7109375" style="403" customWidth="1"/>
    <col min="2572" max="2572" width="31.28515625" style="403" customWidth="1"/>
    <col min="2573" max="2573" width="31" style="403" customWidth="1"/>
    <col min="2574" max="2574" width="4.5703125" style="403" customWidth="1"/>
    <col min="2575" max="2816" width="9.140625" style="403"/>
    <col min="2817" max="2817" width="133.42578125" style="403" customWidth="1"/>
    <col min="2818" max="2818" width="29.140625" style="403" customWidth="1"/>
    <col min="2819" max="2819" width="32.7109375" style="403" customWidth="1"/>
    <col min="2820" max="2820" width="31.28515625" style="403" customWidth="1"/>
    <col min="2821" max="2821" width="31" style="403" customWidth="1"/>
    <col min="2822" max="2822" width="29.140625" style="403" customWidth="1"/>
    <col min="2823" max="2823" width="32.7109375" style="403" customWidth="1"/>
    <col min="2824" max="2824" width="31.28515625" style="403" customWidth="1"/>
    <col min="2825" max="2825" width="31" style="403" customWidth="1"/>
    <col min="2826" max="2826" width="29.140625" style="403" customWidth="1"/>
    <col min="2827" max="2827" width="32.7109375" style="403" customWidth="1"/>
    <col min="2828" max="2828" width="31.28515625" style="403" customWidth="1"/>
    <col min="2829" max="2829" width="31" style="403" customWidth="1"/>
    <col min="2830" max="2830" width="4.5703125" style="403" customWidth="1"/>
    <col min="2831" max="3072" width="9.140625" style="403"/>
    <col min="3073" max="3073" width="133.42578125" style="403" customWidth="1"/>
    <col min="3074" max="3074" width="29.140625" style="403" customWidth="1"/>
    <col min="3075" max="3075" width="32.7109375" style="403" customWidth="1"/>
    <col min="3076" max="3076" width="31.28515625" style="403" customWidth="1"/>
    <col min="3077" max="3077" width="31" style="403" customWidth="1"/>
    <col min="3078" max="3078" width="29.140625" style="403" customWidth="1"/>
    <col min="3079" max="3079" width="32.7109375" style="403" customWidth="1"/>
    <col min="3080" max="3080" width="31.28515625" style="403" customWidth="1"/>
    <col min="3081" max="3081" width="31" style="403" customWidth="1"/>
    <col min="3082" max="3082" width="29.140625" style="403" customWidth="1"/>
    <col min="3083" max="3083" width="32.7109375" style="403" customWidth="1"/>
    <col min="3084" max="3084" width="31.28515625" style="403" customWidth="1"/>
    <col min="3085" max="3085" width="31" style="403" customWidth="1"/>
    <col min="3086" max="3086" width="4.5703125" style="403" customWidth="1"/>
    <col min="3087" max="3328" width="9.140625" style="403"/>
    <col min="3329" max="3329" width="133.42578125" style="403" customWidth="1"/>
    <col min="3330" max="3330" width="29.140625" style="403" customWidth="1"/>
    <col min="3331" max="3331" width="32.7109375" style="403" customWidth="1"/>
    <col min="3332" max="3332" width="31.28515625" style="403" customWidth="1"/>
    <col min="3333" max="3333" width="31" style="403" customWidth="1"/>
    <col min="3334" max="3334" width="29.140625" style="403" customWidth="1"/>
    <col min="3335" max="3335" width="32.7109375" style="403" customWidth="1"/>
    <col min="3336" max="3336" width="31.28515625" style="403" customWidth="1"/>
    <col min="3337" max="3337" width="31" style="403" customWidth="1"/>
    <col min="3338" max="3338" width="29.140625" style="403" customWidth="1"/>
    <col min="3339" max="3339" width="32.7109375" style="403" customWidth="1"/>
    <col min="3340" max="3340" width="31.28515625" style="403" customWidth="1"/>
    <col min="3341" max="3341" width="31" style="403" customWidth="1"/>
    <col min="3342" max="3342" width="4.5703125" style="403" customWidth="1"/>
    <col min="3343" max="3584" width="9.140625" style="403"/>
    <col min="3585" max="3585" width="133.42578125" style="403" customWidth="1"/>
    <col min="3586" max="3586" width="29.140625" style="403" customWidth="1"/>
    <col min="3587" max="3587" width="32.7109375" style="403" customWidth="1"/>
    <col min="3588" max="3588" width="31.28515625" style="403" customWidth="1"/>
    <col min="3589" max="3589" width="31" style="403" customWidth="1"/>
    <col min="3590" max="3590" width="29.140625" style="403" customWidth="1"/>
    <col min="3591" max="3591" width="32.7109375" style="403" customWidth="1"/>
    <col min="3592" max="3592" width="31.28515625" style="403" customWidth="1"/>
    <col min="3593" max="3593" width="31" style="403" customWidth="1"/>
    <col min="3594" max="3594" width="29.140625" style="403" customWidth="1"/>
    <col min="3595" max="3595" width="32.7109375" style="403" customWidth="1"/>
    <col min="3596" max="3596" width="31.28515625" style="403" customWidth="1"/>
    <col min="3597" max="3597" width="31" style="403" customWidth="1"/>
    <col min="3598" max="3598" width="4.5703125" style="403" customWidth="1"/>
    <col min="3599" max="3840" width="9.140625" style="403"/>
    <col min="3841" max="3841" width="133.42578125" style="403" customWidth="1"/>
    <col min="3842" max="3842" width="29.140625" style="403" customWidth="1"/>
    <col min="3843" max="3843" width="32.7109375" style="403" customWidth="1"/>
    <col min="3844" max="3844" width="31.28515625" style="403" customWidth="1"/>
    <col min="3845" max="3845" width="31" style="403" customWidth="1"/>
    <col min="3846" max="3846" width="29.140625" style="403" customWidth="1"/>
    <col min="3847" max="3847" width="32.7109375" style="403" customWidth="1"/>
    <col min="3848" max="3848" width="31.28515625" style="403" customWidth="1"/>
    <col min="3849" max="3849" width="31" style="403" customWidth="1"/>
    <col min="3850" max="3850" width="29.140625" style="403" customWidth="1"/>
    <col min="3851" max="3851" width="32.7109375" style="403" customWidth="1"/>
    <col min="3852" max="3852" width="31.28515625" style="403" customWidth="1"/>
    <col min="3853" max="3853" width="31" style="403" customWidth="1"/>
    <col min="3854" max="3854" width="4.5703125" style="403" customWidth="1"/>
    <col min="3855" max="4096" width="9.140625" style="403"/>
    <col min="4097" max="4097" width="133.42578125" style="403" customWidth="1"/>
    <col min="4098" max="4098" width="29.140625" style="403" customWidth="1"/>
    <col min="4099" max="4099" width="32.7109375" style="403" customWidth="1"/>
    <col min="4100" max="4100" width="31.28515625" style="403" customWidth="1"/>
    <col min="4101" max="4101" width="31" style="403" customWidth="1"/>
    <col min="4102" max="4102" width="29.140625" style="403" customWidth="1"/>
    <col min="4103" max="4103" width="32.7109375" style="403" customWidth="1"/>
    <col min="4104" max="4104" width="31.28515625" style="403" customWidth="1"/>
    <col min="4105" max="4105" width="31" style="403" customWidth="1"/>
    <col min="4106" max="4106" width="29.140625" style="403" customWidth="1"/>
    <col min="4107" max="4107" width="32.7109375" style="403" customWidth="1"/>
    <col min="4108" max="4108" width="31.28515625" style="403" customWidth="1"/>
    <col min="4109" max="4109" width="31" style="403" customWidth="1"/>
    <col min="4110" max="4110" width="4.5703125" style="403" customWidth="1"/>
    <col min="4111" max="4352" width="9.140625" style="403"/>
    <col min="4353" max="4353" width="133.42578125" style="403" customWidth="1"/>
    <col min="4354" max="4354" width="29.140625" style="403" customWidth="1"/>
    <col min="4355" max="4355" width="32.7109375" style="403" customWidth="1"/>
    <col min="4356" max="4356" width="31.28515625" style="403" customWidth="1"/>
    <col min="4357" max="4357" width="31" style="403" customWidth="1"/>
    <col min="4358" max="4358" width="29.140625" style="403" customWidth="1"/>
    <col min="4359" max="4359" width="32.7109375" style="403" customWidth="1"/>
    <col min="4360" max="4360" width="31.28515625" style="403" customWidth="1"/>
    <col min="4361" max="4361" width="31" style="403" customWidth="1"/>
    <col min="4362" max="4362" width="29.140625" style="403" customWidth="1"/>
    <col min="4363" max="4363" width="32.7109375" style="403" customWidth="1"/>
    <col min="4364" max="4364" width="31.28515625" style="403" customWidth="1"/>
    <col min="4365" max="4365" width="31" style="403" customWidth="1"/>
    <col min="4366" max="4366" width="4.5703125" style="403" customWidth="1"/>
    <col min="4367" max="4608" width="9.140625" style="403"/>
    <col min="4609" max="4609" width="133.42578125" style="403" customWidth="1"/>
    <col min="4610" max="4610" width="29.140625" style="403" customWidth="1"/>
    <col min="4611" max="4611" width="32.7109375" style="403" customWidth="1"/>
    <col min="4612" max="4612" width="31.28515625" style="403" customWidth="1"/>
    <col min="4613" max="4613" width="31" style="403" customWidth="1"/>
    <col min="4614" max="4614" width="29.140625" style="403" customWidth="1"/>
    <col min="4615" max="4615" width="32.7109375" style="403" customWidth="1"/>
    <col min="4616" max="4616" width="31.28515625" style="403" customWidth="1"/>
    <col min="4617" max="4617" width="31" style="403" customWidth="1"/>
    <col min="4618" max="4618" width="29.140625" style="403" customWidth="1"/>
    <col min="4619" max="4619" width="32.7109375" style="403" customWidth="1"/>
    <col min="4620" max="4620" width="31.28515625" style="403" customWidth="1"/>
    <col min="4621" max="4621" width="31" style="403" customWidth="1"/>
    <col min="4622" max="4622" width="4.5703125" style="403" customWidth="1"/>
    <col min="4623" max="4864" width="9.140625" style="403"/>
    <col min="4865" max="4865" width="133.42578125" style="403" customWidth="1"/>
    <col min="4866" max="4866" width="29.140625" style="403" customWidth="1"/>
    <col min="4867" max="4867" width="32.7109375" style="403" customWidth="1"/>
    <col min="4868" max="4868" width="31.28515625" style="403" customWidth="1"/>
    <col min="4869" max="4869" width="31" style="403" customWidth="1"/>
    <col min="4870" max="4870" width="29.140625" style="403" customWidth="1"/>
    <col min="4871" max="4871" width="32.7109375" style="403" customWidth="1"/>
    <col min="4872" max="4872" width="31.28515625" style="403" customWidth="1"/>
    <col min="4873" max="4873" width="31" style="403" customWidth="1"/>
    <col min="4874" max="4874" width="29.140625" style="403" customWidth="1"/>
    <col min="4875" max="4875" width="32.7109375" style="403" customWidth="1"/>
    <col min="4876" max="4876" width="31.28515625" style="403" customWidth="1"/>
    <col min="4877" max="4877" width="31" style="403" customWidth="1"/>
    <col min="4878" max="4878" width="4.5703125" style="403" customWidth="1"/>
    <col min="4879" max="5120" width="9.140625" style="403"/>
    <col min="5121" max="5121" width="133.42578125" style="403" customWidth="1"/>
    <col min="5122" max="5122" width="29.140625" style="403" customWidth="1"/>
    <col min="5123" max="5123" width="32.7109375" style="403" customWidth="1"/>
    <col min="5124" max="5124" width="31.28515625" style="403" customWidth="1"/>
    <col min="5125" max="5125" width="31" style="403" customWidth="1"/>
    <col min="5126" max="5126" width="29.140625" style="403" customWidth="1"/>
    <col min="5127" max="5127" width="32.7109375" style="403" customWidth="1"/>
    <col min="5128" max="5128" width="31.28515625" style="403" customWidth="1"/>
    <col min="5129" max="5129" width="31" style="403" customWidth="1"/>
    <col min="5130" max="5130" width="29.140625" style="403" customWidth="1"/>
    <col min="5131" max="5131" width="32.7109375" style="403" customWidth="1"/>
    <col min="5132" max="5132" width="31.28515625" style="403" customWidth="1"/>
    <col min="5133" max="5133" width="31" style="403" customWidth="1"/>
    <col min="5134" max="5134" width="4.5703125" style="403" customWidth="1"/>
    <col min="5135" max="5376" width="9.140625" style="403"/>
    <col min="5377" max="5377" width="133.42578125" style="403" customWidth="1"/>
    <col min="5378" max="5378" width="29.140625" style="403" customWidth="1"/>
    <col min="5379" max="5379" width="32.7109375" style="403" customWidth="1"/>
    <col min="5380" max="5380" width="31.28515625" style="403" customWidth="1"/>
    <col min="5381" max="5381" width="31" style="403" customWidth="1"/>
    <col min="5382" max="5382" width="29.140625" style="403" customWidth="1"/>
    <col min="5383" max="5383" width="32.7109375" style="403" customWidth="1"/>
    <col min="5384" max="5384" width="31.28515625" style="403" customWidth="1"/>
    <col min="5385" max="5385" width="31" style="403" customWidth="1"/>
    <col min="5386" max="5386" width="29.140625" style="403" customWidth="1"/>
    <col min="5387" max="5387" width="32.7109375" style="403" customWidth="1"/>
    <col min="5388" max="5388" width="31.28515625" style="403" customWidth="1"/>
    <col min="5389" max="5389" width="31" style="403" customWidth="1"/>
    <col min="5390" max="5390" width="4.5703125" style="403" customWidth="1"/>
    <col min="5391" max="5632" width="9.140625" style="403"/>
    <col min="5633" max="5633" width="133.42578125" style="403" customWidth="1"/>
    <col min="5634" max="5634" width="29.140625" style="403" customWidth="1"/>
    <col min="5635" max="5635" width="32.7109375" style="403" customWidth="1"/>
    <col min="5636" max="5636" width="31.28515625" style="403" customWidth="1"/>
    <col min="5637" max="5637" width="31" style="403" customWidth="1"/>
    <col min="5638" max="5638" width="29.140625" style="403" customWidth="1"/>
    <col min="5639" max="5639" width="32.7109375" style="403" customWidth="1"/>
    <col min="5640" max="5640" width="31.28515625" style="403" customWidth="1"/>
    <col min="5641" max="5641" width="31" style="403" customWidth="1"/>
    <col min="5642" max="5642" width="29.140625" style="403" customWidth="1"/>
    <col min="5643" max="5643" width="32.7109375" style="403" customWidth="1"/>
    <col min="5644" max="5644" width="31.28515625" style="403" customWidth="1"/>
    <col min="5645" max="5645" width="31" style="403" customWidth="1"/>
    <col min="5646" max="5646" width="4.5703125" style="403" customWidth="1"/>
    <col min="5647" max="5888" width="9.140625" style="403"/>
    <col min="5889" max="5889" width="133.42578125" style="403" customWidth="1"/>
    <col min="5890" max="5890" width="29.140625" style="403" customWidth="1"/>
    <col min="5891" max="5891" width="32.7109375" style="403" customWidth="1"/>
    <col min="5892" max="5892" width="31.28515625" style="403" customWidth="1"/>
    <col min="5893" max="5893" width="31" style="403" customWidth="1"/>
    <col min="5894" max="5894" width="29.140625" style="403" customWidth="1"/>
    <col min="5895" max="5895" width="32.7109375" style="403" customWidth="1"/>
    <col min="5896" max="5896" width="31.28515625" style="403" customWidth="1"/>
    <col min="5897" max="5897" width="31" style="403" customWidth="1"/>
    <col min="5898" max="5898" width="29.140625" style="403" customWidth="1"/>
    <col min="5899" max="5899" width="32.7109375" style="403" customWidth="1"/>
    <col min="5900" max="5900" width="31.28515625" style="403" customWidth="1"/>
    <col min="5901" max="5901" width="31" style="403" customWidth="1"/>
    <col min="5902" max="5902" width="4.5703125" style="403" customWidth="1"/>
    <col min="5903" max="6144" width="9.140625" style="403"/>
    <col min="6145" max="6145" width="133.42578125" style="403" customWidth="1"/>
    <col min="6146" max="6146" width="29.140625" style="403" customWidth="1"/>
    <col min="6147" max="6147" width="32.7109375" style="403" customWidth="1"/>
    <col min="6148" max="6148" width="31.28515625" style="403" customWidth="1"/>
    <col min="6149" max="6149" width="31" style="403" customWidth="1"/>
    <col min="6150" max="6150" width="29.140625" style="403" customWidth="1"/>
    <col min="6151" max="6151" width="32.7109375" style="403" customWidth="1"/>
    <col min="6152" max="6152" width="31.28515625" style="403" customWidth="1"/>
    <col min="6153" max="6153" width="31" style="403" customWidth="1"/>
    <col min="6154" max="6154" width="29.140625" style="403" customWidth="1"/>
    <col min="6155" max="6155" width="32.7109375" style="403" customWidth="1"/>
    <col min="6156" max="6156" width="31.28515625" style="403" customWidth="1"/>
    <col min="6157" max="6157" width="31" style="403" customWidth="1"/>
    <col min="6158" max="6158" width="4.5703125" style="403" customWidth="1"/>
    <col min="6159" max="6400" width="9.140625" style="403"/>
    <col min="6401" max="6401" width="133.42578125" style="403" customWidth="1"/>
    <col min="6402" max="6402" width="29.140625" style="403" customWidth="1"/>
    <col min="6403" max="6403" width="32.7109375" style="403" customWidth="1"/>
    <col min="6404" max="6404" width="31.28515625" style="403" customWidth="1"/>
    <col min="6405" max="6405" width="31" style="403" customWidth="1"/>
    <col min="6406" max="6406" width="29.140625" style="403" customWidth="1"/>
    <col min="6407" max="6407" width="32.7109375" style="403" customWidth="1"/>
    <col min="6408" max="6408" width="31.28515625" style="403" customWidth="1"/>
    <col min="6409" max="6409" width="31" style="403" customWidth="1"/>
    <col min="6410" max="6410" width="29.140625" style="403" customWidth="1"/>
    <col min="6411" max="6411" width="32.7109375" style="403" customWidth="1"/>
    <col min="6412" max="6412" width="31.28515625" style="403" customWidth="1"/>
    <col min="6413" max="6413" width="31" style="403" customWidth="1"/>
    <col min="6414" max="6414" width="4.5703125" style="403" customWidth="1"/>
    <col min="6415" max="6656" width="9.140625" style="403"/>
    <col min="6657" max="6657" width="133.42578125" style="403" customWidth="1"/>
    <col min="6658" max="6658" width="29.140625" style="403" customWidth="1"/>
    <col min="6659" max="6659" width="32.7109375" style="403" customWidth="1"/>
    <col min="6660" max="6660" width="31.28515625" style="403" customWidth="1"/>
    <col min="6661" max="6661" width="31" style="403" customWidth="1"/>
    <col min="6662" max="6662" width="29.140625" style="403" customWidth="1"/>
    <col min="6663" max="6663" width="32.7109375" style="403" customWidth="1"/>
    <col min="6664" max="6664" width="31.28515625" style="403" customWidth="1"/>
    <col min="6665" max="6665" width="31" style="403" customWidth="1"/>
    <col min="6666" max="6666" width="29.140625" style="403" customWidth="1"/>
    <col min="6667" max="6667" width="32.7109375" style="403" customWidth="1"/>
    <col min="6668" max="6668" width="31.28515625" style="403" customWidth="1"/>
    <col min="6669" max="6669" width="31" style="403" customWidth="1"/>
    <col min="6670" max="6670" width="4.5703125" style="403" customWidth="1"/>
    <col min="6671" max="6912" width="9.140625" style="403"/>
    <col min="6913" max="6913" width="133.42578125" style="403" customWidth="1"/>
    <col min="6914" max="6914" width="29.140625" style="403" customWidth="1"/>
    <col min="6915" max="6915" width="32.7109375" style="403" customWidth="1"/>
    <col min="6916" max="6916" width="31.28515625" style="403" customWidth="1"/>
    <col min="6917" max="6917" width="31" style="403" customWidth="1"/>
    <col min="6918" max="6918" width="29.140625" style="403" customWidth="1"/>
    <col min="6919" max="6919" width="32.7109375" style="403" customWidth="1"/>
    <col min="6920" max="6920" width="31.28515625" style="403" customWidth="1"/>
    <col min="6921" max="6921" width="31" style="403" customWidth="1"/>
    <col min="6922" max="6922" width="29.140625" style="403" customWidth="1"/>
    <col min="6923" max="6923" width="32.7109375" style="403" customWidth="1"/>
    <col min="6924" max="6924" width="31.28515625" style="403" customWidth="1"/>
    <col min="6925" max="6925" width="31" style="403" customWidth="1"/>
    <col min="6926" max="6926" width="4.5703125" style="403" customWidth="1"/>
    <col min="6927" max="7168" width="9.140625" style="403"/>
    <col min="7169" max="7169" width="133.42578125" style="403" customWidth="1"/>
    <col min="7170" max="7170" width="29.140625" style="403" customWidth="1"/>
    <col min="7171" max="7171" width="32.7109375" style="403" customWidth="1"/>
    <col min="7172" max="7172" width="31.28515625" style="403" customWidth="1"/>
    <col min="7173" max="7173" width="31" style="403" customWidth="1"/>
    <col min="7174" max="7174" width="29.140625" style="403" customWidth="1"/>
    <col min="7175" max="7175" width="32.7109375" style="403" customWidth="1"/>
    <col min="7176" max="7176" width="31.28515625" style="403" customWidth="1"/>
    <col min="7177" max="7177" width="31" style="403" customWidth="1"/>
    <col min="7178" max="7178" width="29.140625" style="403" customWidth="1"/>
    <col min="7179" max="7179" width="32.7109375" style="403" customWidth="1"/>
    <col min="7180" max="7180" width="31.28515625" style="403" customWidth="1"/>
    <col min="7181" max="7181" width="31" style="403" customWidth="1"/>
    <col min="7182" max="7182" width="4.5703125" style="403" customWidth="1"/>
    <col min="7183" max="7424" width="9.140625" style="403"/>
    <col min="7425" max="7425" width="133.42578125" style="403" customWidth="1"/>
    <col min="7426" max="7426" width="29.140625" style="403" customWidth="1"/>
    <col min="7427" max="7427" width="32.7109375" style="403" customWidth="1"/>
    <col min="7428" max="7428" width="31.28515625" style="403" customWidth="1"/>
    <col min="7429" max="7429" width="31" style="403" customWidth="1"/>
    <col min="7430" max="7430" width="29.140625" style="403" customWidth="1"/>
    <col min="7431" max="7431" width="32.7109375" style="403" customWidth="1"/>
    <col min="7432" max="7432" width="31.28515625" style="403" customWidth="1"/>
    <col min="7433" max="7433" width="31" style="403" customWidth="1"/>
    <col min="7434" max="7434" width="29.140625" style="403" customWidth="1"/>
    <col min="7435" max="7435" width="32.7109375" style="403" customWidth="1"/>
    <col min="7436" max="7436" width="31.28515625" style="403" customWidth="1"/>
    <col min="7437" max="7437" width="31" style="403" customWidth="1"/>
    <col min="7438" max="7438" width="4.5703125" style="403" customWidth="1"/>
    <col min="7439" max="7680" width="9.140625" style="403"/>
    <col min="7681" max="7681" width="133.42578125" style="403" customWidth="1"/>
    <col min="7682" max="7682" width="29.140625" style="403" customWidth="1"/>
    <col min="7683" max="7683" width="32.7109375" style="403" customWidth="1"/>
    <col min="7684" max="7684" width="31.28515625" style="403" customWidth="1"/>
    <col min="7685" max="7685" width="31" style="403" customWidth="1"/>
    <col min="7686" max="7686" width="29.140625" style="403" customWidth="1"/>
    <col min="7687" max="7687" width="32.7109375" style="403" customWidth="1"/>
    <col min="7688" max="7688" width="31.28515625" style="403" customWidth="1"/>
    <col min="7689" max="7689" width="31" style="403" customWidth="1"/>
    <col min="7690" max="7690" width="29.140625" style="403" customWidth="1"/>
    <col min="7691" max="7691" width="32.7109375" style="403" customWidth="1"/>
    <col min="7692" max="7692" width="31.28515625" style="403" customWidth="1"/>
    <col min="7693" max="7693" width="31" style="403" customWidth="1"/>
    <col min="7694" max="7694" width="4.5703125" style="403" customWidth="1"/>
    <col min="7695" max="7936" width="9.140625" style="403"/>
    <col min="7937" max="7937" width="133.42578125" style="403" customWidth="1"/>
    <col min="7938" max="7938" width="29.140625" style="403" customWidth="1"/>
    <col min="7939" max="7939" width="32.7109375" style="403" customWidth="1"/>
    <col min="7940" max="7940" width="31.28515625" style="403" customWidth="1"/>
    <col min="7941" max="7941" width="31" style="403" customWidth="1"/>
    <col min="7942" max="7942" width="29.140625" style="403" customWidth="1"/>
    <col min="7943" max="7943" width="32.7109375" style="403" customWidth="1"/>
    <col min="7944" max="7944" width="31.28515625" style="403" customWidth="1"/>
    <col min="7945" max="7945" width="31" style="403" customWidth="1"/>
    <col min="7946" max="7946" width="29.140625" style="403" customWidth="1"/>
    <col min="7947" max="7947" width="32.7109375" style="403" customWidth="1"/>
    <col min="7948" max="7948" width="31.28515625" style="403" customWidth="1"/>
    <col min="7949" max="7949" width="31" style="403" customWidth="1"/>
    <col min="7950" max="7950" width="4.5703125" style="403" customWidth="1"/>
    <col min="7951" max="8192" width="9.140625" style="403"/>
    <col min="8193" max="8193" width="133.42578125" style="403" customWidth="1"/>
    <col min="8194" max="8194" width="29.140625" style="403" customWidth="1"/>
    <col min="8195" max="8195" width="32.7109375" style="403" customWidth="1"/>
    <col min="8196" max="8196" width="31.28515625" style="403" customWidth="1"/>
    <col min="8197" max="8197" width="31" style="403" customWidth="1"/>
    <col min="8198" max="8198" width="29.140625" style="403" customWidth="1"/>
    <col min="8199" max="8199" width="32.7109375" style="403" customWidth="1"/>
    <col min="8200" max="8200" width="31.28515625" style="403" customWidth="1"/>
    <col min="8201" max="8201" width="31" style="403" customWidth="1"/>
    <col min="8202" max="8202" width="29.140625" style="403" customWidth="1"/>
    <col min="8203" max="8203" width="32.7109375" style="403" customWidth="1"/>
    <col min="8204" max="8204" width="31.28515625" style="403" customWidth="1"/>
    <col min="8205" max="8205" width="31" style="403" customWidth="1"/>
    <col min="8206" max="8206" width="4.5703125" style="403" customWidth="1"/>
    <col min="8207" max="8448" width="9.140625" style="403"/>
    <col min="8449" max="8449" width="133.42578125" style="403" customWidth="1"/>
    <col min="8450" max="8450" width="29.140625" style="403" customWidth="1"/>
    <col min="8451" max="8451" width="32.7109375" style="403" customWidth="1"/>
    <col min="8452" max="8452" width="31.28515625" style="403" customWidth="1"/>
    <col min="8453" max="8453" width="31" style="403" customWidth="1"/>
    <col min="8454" max="8454" width="29.140625" style="403" customWidth="1"/>
    <col min="8455" max="8455" width="32.7109375" style="403" customWidth="1"/>
    <col min="8456" max="8456" width="31.28515625" style="403" customWidth="1"/>
    <col min="8457" max="8457" width="31" style="403" customWidth="1"/>
    <col min="8458" max="8458" width="29.140625" style="403" customWidth="1"/>
    <col min="8459" max="8459" width="32.7109375" style="403" customWidth="1"/>
    <col min="8460" max="8460" width="31.28515625" style="403" customWidth="1"/>
    <col min="8461" max="8461" width="31" style="403" customWidth="1"/>
    <col min="8462" max="8462" width="4.5703125" style="403" customWidth="1"/>
    <col min="8463" max="8704" width="9.140625" style="403"/>
    <col min="8705" max="8705" width="133.42578125" style="403" customWidth="1"/>
    <col min="8706" max="8706" width="29.140625" style="403" customWidth="1"/>
    <col min="8707" max="8707" width="32.7109375" style="403" customWidth="1"/>
    <col min="8708" max="8708" width="31.28515625" style="403" customWidth="1"/>
    <col min="8709" max="8709" width="31" style="403" customWidth="1"/>
    <col min="8710" max="8710" width="29.140625" style="403" customWidth="1"/>
    <col min="8711" max="8711" width="32.7109375" style="403" customWidth="1"/>
    <col min="8712" max="8712" width="31.28515625" style="403" customWidth="1"/>
    <col min="8713" max="8713" width="31" style="403" customWidth="1"/>
    <col min="8714" max="8714" width="29.140625" style="403" customWidth="1"/>
    <col min="8715" max="8715" width="32.7109375" style="403" customWidth="1"/>
    <col min="8716" max="8716" width="31.28515625" style="403" customWidth="1"/>
    <col min="8717" max="8717" width="31" style="403" customWidth="1"/>
    <col min="8718" max="8718" width="4.5703125" style="403" customWidth="1"/>
    <col min="8719" max="8960" width="9.140625" style="403"/>
    <col min="8961" max="8961" width="133.42578125" style="403" customWidth="1"/>
    <col min="8962" max="8962" width="29.140625" style="403" customWidth="1"/>
    <col min="8963" max="8963" width="32.7109375" style="403" customWidth="1"/>
    <col min="8964" max="8964" width="31.28515625" style="403" customWidth="1"/>
    <col min="8965" max="8965" width="31" style="403" customWidth="1"/>
    <col min="8966" max="8966" width="29.140625" style="403" customWidth="1"/>
    <col min="8967" max="8967" width="32.7109375" style="403" customWidth="1"/>
    <col min="8968" max="8968" width="31.28515625" style="403" customWidth="1"/>
    <col min="8969" max="8969" width="31" style="403" customWidth="1"/>
    <col min="8970" max="8970" width="29.140625" style="403" customWidth="1"/>
    <col min="8971" max="8971" width="32.7109375" style="403" customWidth="1"/>
    <col min="8972" max="8972" width="31.28515625" style="403" customWidth="1"/>
    <col min="8973" max="8973" width="31" style="403" customWidth="1"/>
    <col min="8974" max="8974" width="4.5703125" style="403" customWidth="1"/>
    <col min="8975" max="9216" width="9.140625" style="403"/>
    <col min="9217" max="9217" width="133.42578125" style="403" customWidth="1"/>
    <col min="9218" max="9218" width="29.140625" style="403" customWidth="1"/>
    <col min="9219" max="9219" width="32.7109375" style="403" customWidth="1"/>
    <col min="9220" max="9220" width="31.28515625" style="403" customWidth="1"/>
    <col min="9221" max="9221" width="31" style="403" customWidth="1"/>
    <col min="9222" max="9222" width="29.140625" style="403" customWidth="1"/>
    <col min="9223" max="9223" width="32.7109375" style="403" customWidth="1"/>
    <col min="9224" max="9224" width="31.28515625" style="403" customWidth="1"/>
    <col min="9225" max="9225" width="31" style="403" customWidth="1"/>
    <col min="9226" max="9226" width="29.140625" style="403" customWidth="1"/>
    <col min="9227" max="9227" width="32.7109375" style="403" customWidth="1"/>
    <col min="9228" max="9228" width="31.28515625" style="403" customWidth="1"/>
    <col min="9229" max="9229" width="31" style="403" customWidth="1"/>
    <col min="9230" max="9230" width="4.5703125" style="403" customWidth="1"/>
    <col min="9231" max="9472" width="9.140625" style="403"/>
    <col min="9473" max="9473" width="133.42578125" style="403" customWidth="1"/>
    <col min="9474" max="9474" width="29.140625" style="403" customWidth="1"/>
    <col min="9475" max="9475" width="32.7109375" style="403" customWidth="1"/>
    <col min="9476" max="9476" width="31.28515625" style="403" customWidth="1"/>
    <col min="9477" max="9477" width="31" style="403" customWidth="1"/>
    <col min="9478" max="9478" width="29.140625" style="403" customWidth="1"/>
    <col min="9479" max="9479" width="32.7109375" style="403" customWidth="1"/>
    <col min="9480" max="9480" width="31.28515625" style="403" customWidth="1"/>
    <col min="9481" max="9481" width="31" style="403" customWidth="1"/>
    <col min="9482" max="9482" width="29.140625" style="403" customWidth="1"/>
    <col min="9483" max="9483" width="32.7109375" style="403" customWidth="1"/>
    <col min="9484" max="9484" width="31.28515625" style="403" customWidth="1"/>
    <col min="9485" max="9485" width="31" style="403" customWidth="1"/>
    <col min="9486" max="9486" width="4.5703125" style="403" customWidth="1"/>
    <col min="9487" max="9728" width="9.140625" style="403"/>
    <col min="9729" max="9729" width="133.42578125" style="403" customWidth="1"/>
    <col min="9730" max="9730" width="29.140625" style="403" customWidth="1"/>
    <col min="9731" max="9731" width="32.7109375" style="403" customWidth="1"/>
    <col min="9732" max="9732" width="31.28515625" style="403" customWidth="1"/>
    <col min="9733" max="9733" width="31" style="403" customWidth="1"/>
    <col min="9734" max="9734" width="29.140625" style="403" customWidth="1"/>
    <col min="9735" max="9735" width="32.7109375" style="403" customWidth="1"/>
    <col min="9736" max="9736" width="31.28515625" style="403" customWidth="1"/>
    <col min="9737" max="9737" width="31" style="403" customWidth="1"/>
    <col min="9738" max="9738" width="29.140625" style="403" customWidth="1"/>
    <col min="9739" max="9739" width="32.7109375" style="403" customWidth="1"/>
    <col min="9740" max="9740" width="31.28515625" style="403" customWidth="1"/>
    <col min="9741" max="9741" width="31" style="403" customWidth="1"/>
    <col min="9742" max="9742" width="4.5703125" style="403" customWidth="1"/>
    <col min="9743" max="9984" width="9.140625" style="403"/>
    <col min="9985" max="9985" width="133.42578125" style="403" customWidth="1"/>
    <col min="9986" max="9986" width="29.140625" style="403" customWidth="1"/>
    <col min="9987" max="9987" width="32.7109375" style="403" customWidth="1"/>
    <col min="9988" max="9988" width="31.28515625" style="403" customWidth="1"/>
    <col min="9989" max="9989" width="31" style="403" customWidth="1"/>
    <col min="9990" max="9990" width="29.140625" style="403" customWidth="1"/>
    <col min="9991" max="9991" width="32.7109375" style="403" customWidth="1"/>
    <col min="9992" max="9992" width="31.28515625" style="403" customWidth="1"/>
    <col min="9993" max="9993" width="31" style="403" customWidth="1"/>
    <col min="9994" max="9994" width="29.140625" style="403" customWidth="1"/>
    <col min="9995" max="9995" width="32.7109375" style="403" customWidth="1"/>
    <col min="9996" max="9996" width="31.28515625" style="403" customWidth="1"/>
    <col min="9997" max="9997" width="31" style="403" customWidth="1"/>
    <col min="9998" max="9998" width="4.5703125" style="403" customWidth="1"/>
    <col min="9999" max="10240" width="9.140625" style="403"/>
    <col min="10241" max="10241" width="133.42578125" style="403" customWidth="1"/>
    <col min="10242" max="10242" width="29.140625" style="403" customWidth="1"/>
    <col min="10243" max="10243" width="32.7109375" style="403" customWidth="1"/>
    <col min="10244" max="10244" width="31.28515625" style="403" customWidth="1"/>
    <col min="10245" max="10245" width="31" style="403" customWidth="1"/>
    <col min="10246" max="10246" width="29.140625" style="403" customWidth="1"/>
    <col min="10247" max="10247" width="32.7109375" style="403" customWidth="1"/>
    <col min="10248" max="10248" width="31.28515625" style="403" customWidth="1"/>
    <col min="10249" max="10249" width="31" style="403" customWidth="1"/>
    <col min="10250" max="10250" width="29.140625" style="403" customWidth="1"/>
    <col min="10251" max="10251" width="32.7109375" style="403" customWidth="1"/>
    <col min="10252" max="10252" width="31.28515625" style="403" customWidth="1"/>
    <col min="10253" max="10253" width="31" style="403" customWidth="1"/>
    <col min="10254" max="10254" width="4.5703125" style="403" customWidth="1"/>
    <col min="10255" max="10496" width="9.140625" style="403"/>
    <col min="10497" max="10497" width="133.42578125" style="403" customWidth="1"/>
    <col min="10498" max="10498" width="29.140625" style="403" customWidth="1"/>
    <col min="10499" max="10499" width="32.7109375" style="403" customWidth="1"/>
    <col min="10500" max="10500" width="31.28515625" style="403" customWidth="1"/>
    <col min="10501" max="10501" width="31" style="403" customWidth="1"/>
    <col min="10502" max="10502" width="29.140625" style="403" customWidth="1"/>
    <col min="10503" max="10503" width="32.7109375" style="403" customWidth="1"/>
    <col min="10504" max="10504" width="31.28515625" style="403" customWidth="1"/>
    <col min="10505" max="10505" width="31" style="403" customWidth="1"/>
    <col min="10506" max="10506" width="29.140625" style="403" customWidth="1"/>
    <col min="10507" max="10507" width="32.7109375" style="403" customWidth="1"/>
    <col min="10508" max="10508" width="31.28515625" style="403" customWidth="1"/>
    <col min="10509" max="10509" width="31" style="403" customWidth="1"/>
    <col min="10510" max="10510" width="4.5703125" style="403" customWidth="1"/>
    <col min="10511" max="10752" width="9.140625" style="403"/>
    <col min="10753" max="10753" width="133.42578125" style="403" customWidth="1"/>
    <col min="10754" max="10754" width="29.140625" style="403" customWidth="1"/>
    <col min="10755" max="10755" width="32.7109375" style="403" customWidth="1"/>
    <col min="10756" max="10756" width="31.28515625" style="403" customWidth="1"/>
    <col min="10757" max="10757" width="31" style="403" customWidth="1"/>
    <col min="10758" max="10758" width="29.140625" style="403" customWidth="1"/>
    <col min="10759" max="10759" width="32.7109375" style="403" customWidth="1"/>
    <col min="10760" max="10760" width="31.28515625" style="403" customWidth="1"/>
    <col min="10761" max="10761" width="31" style="403" customWidth="1"/>
    <col min="10762" max="10762" width="29.140625" style="403" customWidth="1"/>
    <col min="10763" max="10763" width="32.7109375" style="403" customWidth="1"/>
    <col min="10764" max="10764" width="31.28515625" style="403" customWidth="1"/>
    <col min="10765" max="10765" width="31" style="403" customWidth="1"/>
    <col min="10766" max="10766" width="4.5703125" style="403" customWidth="1"/>
    <col min="10767" max="11008" width="9.140625" style="403"/>
    <col min="11009" max="11009" width="133.42578125" style="403" customWidth="1"/>
    <col min="11010" max="11010" width="29.140625" style="403" customWidth="1"/>
    <col min="11011" max="11011" width="32.7109375" style="403" customWidth="1"/>
    <col min="11012" max="11012" width="31.28515625" style="403" customWidth="1"/>
    <col min="11013" max="11013" width="31" style="403" customWidth="1"/>
    <col min="11014" max="11014" width="29.140625" style="403" customWidth="1"/>
    <col min="11015" max="11015" width="32.7109375" style="403" customWidth="1"/>
    <col min="11016" max="11016" width="31.28515625" style="403" customWidth="1"/>
    <col min="11017" max="11017" width="31" style="403" customWidth="1"/>
    <col min="11018" max="11018" width="29.140625" style="403" customWidth="1"/>
    <col min="11019" max="11019" width="32.7109375" style="403" customWidth="1"/>
    <col min="11020" max="11020" width="31.28515625" style="403" customWidth="1"/>
    <col min="11021" max="11021" width="31" style="403" customWidth="1"/>
    <col min="11022" max="11022" width="4.5703125" style="403" customWidth="1"/>
    <col min="11023" max="11264" width="9.140625" style="403"/>
    <col min="11265" max="11265" width="133.42578125" style="403" customWidth="1"/>
    <col min="11266" max="11266" width="29.140625" style="403" customWidth="1"/>
    <col min="11267" max="11267" width="32.7109375" style="403" customWidth="1"/>
    <col min="11268" max="11268" width="31.28515625" style="403" customWidth="1"/>
    <col min="11269" max="11269" width="31" style="403" customWidth="1"/>
    <col min="11270" max="11270" width="29.140625" style="403" customWidth="1"/>
    <col min="11271" max="11271" width="32.7109375" style="403" customWidth="1"/>
    <col min="11272" max="11272" width="31.28515625" style="403" customWidth="1"/>
    <col min="11273" max="11273" width="31" style="403" customWidth="1"/>
    <col min="11274" max="11274" width="29.140625" style="403" customWidth="1"/>
    <col min="11275" max="11275" width="32.7109375" style="403" customWidth="1"/>
    <col min="11276" max="11276" width="31.28515625" style="403" customWidth="1"/>
    <col min="11277" max="11277" width="31" style="403" customWidth="1"/>
    <col min="11278" max="11278" width="4.5703125" style="403" customWidth="1"/>
    <col min="11279" max="11520" width="9.140625" style="403"/>
    <col min="11521" max="11521" width="133.42578125" style="403" customWidth="1"/>
    <col min="11522" max="11522" width="29.140625" style="403" customWidth="1"/>
    <col min="11523" max="11523" width="32.7109375" style="403" customWidth="1"/>
    <col min="11524" max="11524" width="31.28515625" style="403" customWidth="1"/>
    <col min="11525" max="11525" width="31" style="403" customWidth="1"/>
    <col min="11526" max="11526" width="29.140625" style="403" customWidth="1"/>
    <col min="11527" max="11527" width="32.7109375" style="403" customWidth="1"/>
    <col min="11528" max="11528" width="31.28515625" style="403" customWidth="1"/>
    <col min="11529" max="11529" width="31" style="403" customWidth="1"/>
    <col min="11530" max="11530" width="29.140625" style="403" customWidth="1"/>
    <col min="11531" max="11531" width="32.7109375" style="403" customWidth="1"/>
    <col min="11532" max="11532" width="31.28515625" style="403" customWidth="1"/>
    <col min="11533" max="11533" width="31" style="403" customWidth="1"/>
    <col min="11534" max="11534" width="4.5703125" style="403" customWidth="1"/>
    <col min="11535" max="11776" width="9.140625" style="403"/>
    <col min="11777" max="11777" width="133.42578125" style="403" customWidth="1"/>
    <col min="11778" max="11778" width="29.140625" style="403" customWidth="1"/>
    <col min="11779" max="11779" width="32.7109375" style="403" customWidth="1"/>
    <col min="11780" max="11780" width="31.28515625" style="403" customWidth="1"/>
    <col min="11781" max="11781" width="31" style="403" customWidth="1"/>
    <col min="11782" max="11782" width="29.140625" style="403" customWidth="1"/>
    <col min="11783" max="11783" width="32.7109375" style="403" customWidth="1"/>
    <col min="11784" max="11784" width="31.28515625" style="403" customWidth="1"/>
    <col min="11785" max="11785" width="31" style="403" customWidth="1"/>
    <col min="11786" max="11786" width="29.140625" style="403" customWidth="1"/>
    <col min="11787" max="11787" width="32.7109375" style="403" customWidth="1"/>
    <col min="11788" max="11788" width="31.28515625" style="403" customWidth="1"/>
    <col min="11789" max="11789" width="31" style="403" customWidth="1"/>
    <col min="11790" max="11790" width="4.5703125" style="403" customWidth="1"/>
    <col min="11791" max="12032" width="9.140625" style="403"/>
    <col min="12033" max="12033" width="133.42578125" style="403" customWidth="1"/>
    <col min="12034" max="12034" width="29.140625" style="403" customWidth="1"/>
    <col min="12035" max="12035" width="32.7109375" style="403" customWidth="1"/>
    <col min="12036" max="12036" width="31.28515625" style="403" customWidth="1"/>
    <col min="12037" max="12037" width="31" style="403" customWidth="1"/>
    <col min="12038" max="12038" width="29.140625" style="403" customWidth="1"/>
    <col min="12039" max="12039" width="32.7109375" style="403" customWidth="1"/>
    <col min="12040" max="12040" width="31.28515625" style="403" customWidth="1"/>
    <col min="12041" max="12041" width="31" style="403" customWidth="1"/>
    <col min="12042" max="12042" width="29.140625" style="403" customWidth="1"/>
    <col min="12043" max="12043" width="32.7109375" style="403" customWidth="1"/>
    <col min="12044" max="12044" width="31.28515625" style="403" customWidth="1"/>
    <col min="12045" max="12045" width="31" style="403" customWidth="1"/>
    <col min="12046" max="12046" width="4.5703125" style="403" customWidth="1"/>
    <col min="12047" max="12288" width="9.140625" style="403"/>
    <col min="12289" max="12289" width="133.42578125" style="403" customWidth="1"/>
    <col min="12290" max="12290" width="29.140625" style="403" customWidth="1"/>
    <col min="12291" max="12291" width="32.7109375" style="403" customWidth="1"/>
    <col min="12292" max="12292" width="31.28515625" style="403" customWidth="1"/>
    <col min="12293" max="12293" width="31" style="403" customWidth="1"/>
    <col min="12294" max="12294" width="29.140625" style="403" customWidth="1"/>
    <col min="12295" max="12295" width="32.7109375" style="403" customWidth="1"/>
    <col min="12296" max="12296" width="31.28515625" style="403" customWidth="1"/>
    <col min="12297" max="12297" width="31" style="403" customWidth="1"/>
    <col min="12298" max="12298" width="29.140625" style="403" customWidth="1"/>
    <col min="12299" max="12299" width="32.7109375" style="403" customWidth="1"/>
    <col min="12300" max="12300" width="31.28515625" style="403" customWidth="1"/>
    <col min="12301" max="12301" width="31" style="403" customWidth="1"/>
    <col min="12302" max="12302" width="4.5703125" style="403" customWidth="1"/>
    <col min="12303" max="12544" width="9.140625" style="403"/>
    <col min="12545" max="12545" width="133.42578125" style="403" customWidth="1"/>
    <col min="12546" max="12546" width="29.140625" style="403" customWidth="1"/>
    <col min="12547" max="12547" width="32.7109375" style="403" customWidth="1"/>
    <col min="12548" max="12548" width="31.28515625" style="403" customWidth="1"/>
    <col min="12549" max="12549" width="31" style="403" customWidth="1"/>
    <col min="12550" max="12550" width="29.140625" style="403" customWidth="1"/>
    <col min="12551" max="12551" width="32.7109375" style="403" customWidth="1"/>
    <col min="12552" max="12552" width="31.28515625" style="403" customWidth="1"/>
    <col min="12553" max="12553" width="31" style="403" customWidth="1"/>
    <col min="12554" max="12554" width="29.140625" style="403" customWidth="1"/>
    <col min="12555" max="12555" width="32.7109375" style="403" customWidth="1"/>
    <col min="12556" max="12556" width="31.28515625" style="403" customWidth="1"/>
    <col min="12557" max="12557" width="31" style="403" customWidth="1"/>
    <col min="12558" max="12558" width="4.5703125" style="403" customWidth="1"/>
    <col min="12559" max="12800" width="9.140625" style="403"/>
    <col min="12801" max="12801" width="133.42578125" style="403" customWidth="1"/>
    <col min="12802" max="12802" width="29.140625" style="403" customWidth="1"/>
    <col min="12803" max="12803" width="32.7109375" style="403" customWidth="1"/>
    <col min="12804" max="12804" width="31.28515625" style="403" customWidth="1"/>
    <col min="12805" max="12805" width="31" style="403" customWidth="1"/>
    <col min="12806" max="12806" width="29.140625" style="403" customWidth="1"/>
    <col min="12807" max="12807" width="32.7109375" style="403" customWidth="1"/>
    <col min="12808" max="12808" width="31.28515625" style="403" customWidth="1"/>
    <col min="12809" max="12809" width="31" style="403" customWidth="1"/>
    <col min="12810" max="12810" width="29.140625" style="403" customWidth="1"/>
    <col min="12811" max="12811" width="32.7109375" style="403" customWidth="1"/>
    <col min="12812" max="12812" width="31.28515625" style="403" customWidth="1"/>
    <col min="12813" max="12813" width="31" style="403" customWidth="1"/>
    <col min="12814" max="12814" width="4.5703125" style="403" customWidth="1"/>
    <col min="12815" max="13056" width="9.140625" style="403"/>
    <col min="13057" max="13057" width="133.42578125" style="403" customWidth="1"/>
    <col min="13058" max="13058" width="29.140625" style="403" customWidth="1"/>
    <col min="13059" max="13059" width="32.7109375" style="403" customWidth="1"/>
    <col min="13060" max="13060" width="31.28515625" style="403" customWidth="1"/>
    <col min="13061" max="13061" width="31" style="403" customWidth="1"/>
    <col min="13062" max="13062" width="29.140625" style="403" customWidth="1"/>
    <col min="13063" max="13063" width="32.7109375" style="403" customWidth="1"/>
    <col min="13064" max="13064" width="31.28515625" style="403" customWidth="1"/>
    <col min="13065" max="13065" width="31" style="403" customWidth="1"/>
    <col min="13066" max="13066" width="29.140625" style="403" customWidth="1"/>
    <col min="13067" max="13067" width="32.7109375" style="403" customWidth="1"/>
    <col min="13068" max="13068" width="31.28515625" style="403" customWidth="1"/>
    <col min="13069" max="13069" width="31" style="403" customWidth="1"/>
    <col min="13070" max="13070" width="4.5703125" style="403" customWidth="1"/>
    <col min="13071" max="13312" width="9.140625" style="403"/>
    <col min="13313" max="13313" width="133.42578125" style="403" customWidth="1"/>
    <col min="13314" max="13314" width="29.140625" style="403" customWidth="1"/>
    <col min="13315" max="13315" width="32.7109375" style="403" customWidth="1"/>
    <col min="13316" max="13316" width="31.28515625" style="403" customWidth="1"/>
    <col min="13317" max="13317" width="31" style="403" customWidth="1"/>
    <col min="13318" max="13318" width="29.140625" style="403" customWidth="1"/>
    <col min="13319" max="13319" width="32.7109375" style="403" customWidth="1"/>
    <col min="13320" max="13320" width="31.28515625" style="403" customWidth="1"/>
    <col min="13321" max="13321" width="31" style="403" customWidth="1"/>
    <col min="13322" max="13322" width="29.140625" style="403" customWidth="1"/>
    <col min="13323" max="13323" width="32.7109375" style="403" customWidth="1"/>
    <col min="13324" max="13324" width="31.28515625" style="403" customWidth="1"/>
    <col min="13325" max="13325" width="31" style="403" customWidth="1"/>
    <col min="13326" max="13326" width="4.5703125" style="403" customWidth="1"/>
    <col min="13327" max="13568" width="9.140625" style="403"/>
    <col min="13569" max="13569" width="133.42578125" style="403" customWidth="1"/>
    <col min="13570" max="13570" width="29.140625" style="403" customWidth="1"/>
    <col min="13571" max="13571" width="32.7109375" style="403" customWidth="1"/>
    <col min="13572" max="13572" width="31.28515625" style="403" customWidth="1"/>
    <col min="13573" max="13573" width="31" style="403" customWidth="1"/>
    <col min="13574" max="13574" width="29.140625" style="403" customWidth="1"/>
    <col min="13575" max="13575" width="32.7109375" style="403" customWidth="1"/>
    <col min="13576" max="13576" width="31.28515625" style="403" customWidth="1"/>
    <col min="13577" max="13577" width="31" style="403" customWidth="1"/>
    <col min="13578" max="13578" width="29.140625" style="403" customWidth="1"/>
    <col min="13579" max="13579" width="32.7109375" style="403" customWidth="1"/>
    <col min="13580" max="13580" width="31.28515625" style="403" customWidth="1"/>
    <col min="13581" max="13581" width="31" style="403" customWidth="1"/>
    <col min="13582" max="13582" width="4.5703125" style="403" customWidth="1"/>
    <col min="13583" max="13824" width="9.140625" style="403"/>
    <col min="13825" max="13825" width="133.42578125" style="403" customWidth="1"/>
    <col min="13826" max="13826" width="29.140625" style="403" customWidth="1"/>
    <col min="13827" max="13827" width="32.7109375" style="403" customWidth="1"/>
    <col min="13828" max="13828" width="31.28515625" style="403" customWidth="1"/>
    <col min="13829" max="13829" width="31" style="403" customWidth="1"/>
    <col min="13830" max="13830" width="29.140625" style="403" customWidth="1"/>
    <col min="13831" max="13831" width="32.7109375" style="403" customWidth="1"/>
    <col min="13832" max="13832" width="31.28515625" style="403" customWidth="1"/>
    <col min="13833" max="13833" width="31" style="403" customWidth="1"/>
    <col min="13834" max="13834" width="29.140625" style="403" customWidth="1"/>
    <col min="13835" max="13835" width="32.7109375" style="403" customWidth="1"/>
    <col min="13836" max="13836" width="31.28515625" style="403" customWidth="1"/>
    <col min="13837" max="13837" width="31" style="403" customWidth="1"/>
    <col min="13838" max="13838" width="4.5703125" style="403" customWidth="1"/>
    <col min="13839" max="14080" width="9.140625" style="403"/>
    <col min="14081" max="14081" width="133.42578125" style="403" customWidth="1"/>
    <col min="14082" max="14082" width="29.140625" style="403" customWidth="1"/>
    <col min="14083" max="14083" width="32.7109375" style="403" customWidth="1"/>
    <col min="14084" max="14084" width="31.28515625" style="403" customWidth="1"/>
    <col min="14085" max="14085" width="31" style="403" customWidth="1"/>
    <col min="14086" max="14086" width="29.140625" style="403" customWidth="1"/>
    <col min="14087" max="14087" width="32.7109375" style="403" customWidth="1"/>
    <col min="14088" max="14088" width="31.28515625" style="403" customWidth="1"/>
    <col min="14089" max="14089" width="31" style="403" customWidth="1"/>
    <col min="14090" max="14090" width="29.140625" style="403" customWidth="1"/>
    <col min="14091" max="14091" width="32.7109375" style="403" customWidth="1"/>
    <col min="14092" max="14092" width="31.28515625" style="403" customWidth="1"/>
    <col min="14093" max="14093" width="31" style="403" customWidth="1"/>
    <col min="14094" max="14094" width="4.5703125" style="403" customWidth="1"/>
    <col min="14095" max="14336" width="9.140625" style="403"/>
    <col min="14337" max="14337" width="133.42578125" style="403" customWidth="1"/>
    <col min="14338" max="14338" width="29.140625" style="403" customWidth="1"/>
    <col min="14339" max="14339" width="32.7109375" style="403" customWidth="1"/>
    <col min="14340" max="14340" width="31.28515625" style="403" customWidth="1"/>
    <col min="14341" max="14341" width="31" style="403" customWidth="1"/>
    <col min="14342" max="14342" width="29.140625" style="403" customWidth="1"/>
    <col min="14343" max="14343" width="32.7109375" style="403" customWidth="1"/>
    <col min="14344" max="14344" width="31.28515625" style="403" customWidth="1"/>
    <col min="14345" max="14345" width="31" style="403" customWidth="1"/>
    <col min="14346" max="14346" width="29.140625" style="403" customWidth="1"/>
    <col min="14347" max="14347" width="32.7109375" style="403" customWidth="1"/>
    <col min="14348" max="14348" width="31.28515625" style="403" customWidth="1"/>
    <col min="14349" max="14349" width="31" style="403" customWidth="1"/>
    <col min="14350" max="14350" width="4.5703125" style="403" customWidth="1"/>
    <col min="14351" max="14592" width="9.140625" style="403"/>
    <col min="14593" max="14593" width="133.42578125" style="403" customWidth="1"/>
    <col min="14594" max="14594" width="29.140625" style="403" customWidth="1"/>
    <col min="14595" max="14595" width="32.7109375" style="403" customWidth="1"/>
    <col min="14596" max="14596" width="31.28515625" style="403" customWidth="1"/>
    <col min="14597" max="14597" width="31" style="403" customWidth="1"/>
    <col min="14598" max="14598" width="29.140625" style="403" customWidth="1"/>
    <col min="14599" max="14599" width="32.7109375" style="403" customWidth="1"/>
    <col min="14600" max="14600" width="31.28515625" style="403" customWidth="1"/>
    <col min="14601" max="14601" width="31" style="403" customWidth="1"/>
    <col min="14602" max="14602" width="29.140625" style="403" customWidth="1"/>
    <col min="14603" max="14603" width="32.7109375" style="403" customWidth="1"/>
    <col min="14604" max="14604" width="31.28515625" style="403" customWidth="1"/>
    <col min="14605" max="14605" width="31" style="403" customWidth="1"/>
    <col min="14606" max="14606" width="4.5703125" style="403" customWidth="1"/>
    <col min="14607" max="14848" width="9.140625" style="403"/>
    <col min="14849" max="14849" width="133.42578125" style="403" customWidth="1"/>
    <col min="14850" max="14850" width="29.140625" style="403" customWidth="1"/>
    <col min="14851" max="14851" width="32.7109375" style="403" customWidth="1"/>
    <col min="14852" max="14852" width="31.28515625" style="403" customWidth="1"/>
    <col min="14853" max="14853" width="31" style="403" customWidth="1"/>
    <col min="14854" max="14854" width="29.140625" style="403" customWidth="1"/>
    <col min="14855" max="14855" width="32.7109375" style="403" customWidth="1"/>
    <col min="14856" max="14856" width="31.28515625" style="403" customWidth="1"/>
    <col min="14857" max="14857" width="31" style="403" customWidth="1"/>
    <col min="14858" max="14858" width="29.140625" style="403" customWidth="1"/>
    <col min="14859" max="14859" width="32.7109375" style="403" customWidth="1"/>
    <col min="14860" max="14860" width="31.28515625" style="403" customWidth="1"/>
    <col min="14861" max="14861" width="31" style="403" customWidth="1"/>
    <col min="14862" max="14862" width="4.5703125" style="403" customWidth="1"/>
    <col min="14863" max="15104" width="9.140625" style="403"/>
    <col min="15105" max="15105" width="133.42578125" style="403" customWidth="1"/>
    <col min="15106" max="15106" width="29.140625" style="403" customWidth="1"/>
    <col min="15107" max="15107" width="32.7109375" style="403" customWidth="1"/>
    <col min="15108" max="15108" width="31.28515625" style="403" customWidth="1"/>
    <col min="15109" max="15109" width="31" style="403" customWidth="1"/>
    <col min="15110" max="15110" width="29.140625" style="403" customWidth="1"/>
    <col min="15111" max="15111" width="32.7109375" style="403" customWidth="1"/>
    <col min="15112" max="15112" width="31.28515625" style="403" customWidth="1"/>
    <col min="15113" max="15113" width="31" style="403" customWidth="1"/>
    <col min="15114" max="15114" width="29.140625" style="403" customWidth="1"/>
    <col min="15115" max="15115" width="32.7109375" style="403" customWidth="1"/>
    <col min="15116" max="15116" width="31.28515625" style="403" customWidth="1"/>
    <col min="15117" max="15117" width="31" style="403" customWidth="1"/>
    <col min="15118" max="15118" width="4.5703125" style="403" customWidth="1"/>
    <col min="15119" max="15360" width="9.140625" style="403"/>
    <col min="15361" max="15361" width="133.42578125" style="403" customWidth="1"/>
    <col min="15362" max="15362" width="29.140625" style="403" customWidth="1"/>
    <col min="15363" max="15363" width="32.7109375" style="403" customWidth="1"/>
    <col min="15364" max="15364" width="31.28515625" style="403" customWidth="1"/>
    <col min="15365" max="15365" width="31" style="403" customWidth="1"/>
    <col min="15366" max="15366" width="29.140625" style="403" customWidth="1"/>
    <col min="15367" max="15367" width="32.7109375" style="403" customWidth="1"/>
    <col min="15368" max="15368" width="31.28515625" style="403" customWidth="1"/>
    <col min="15369" max="15369" width="31" style="403" customWidth="1"/>
    <col min="15370" max="15370" width="29.140625" style="403" customWidth="1"/>
    <col min="15371" max="15371" width="32.7109375" style="403" customWidth="1"/>
    <col min="15372" max="15372" width="31.28515625" style="403" customWidth="1"/>
    <col min="15373" max="15373" width="31" style="403" customWidth="1"/>
    <col min="15374" max="15374" width="4.5703125" style="403" customWidth="1"/>
    <col min="15375" max="15616" width="9.140625" style="403"/>
    <col min="15617" max="15617" width="133.42578125" style="403" customWidth="1"/>
    <col min="15618" max="15618" width="29.140625" style="403" customWidth="1"/>
    <col min="15619" max="15619" width="32.7109375" style="403" customWidth="1"/>
    <col min="15620" max="15620" width="31.28515625" style="403" customWidth="1"/>
    <col min="15621" max="15621" width="31" style="403" customWidth="1"/>
    <col min="15622" max="15622" width="29.140625" style="403" customWidth="1"/>
    <col min="15623" max="15623" width="32.7109375" style="403" customWidth="1"/>
    <col min="15624" max="15624" width="31.28515625" style="403" customWidth="1"/>
    <col min="15625" max="15625" width="31" style="403" customWidth="1"/>
    <col min="15626" max="15626" width="29.140625" style="403" customWidth="1"/>
    <col min="15627" max="15627" width="32.7109375" style="403" customWidth="1"/>
    <col min="15628" max="15628" width="31.28515625" style="403" customWidth="1"/>
    <col min="15629" max="15629" width="31" style="403" customWidth="1"/>
    <col min="15630" max="15630" width="4.5703125" style="403" customWidth="1"/>
    <col min="15631" max="15872" width="9.140625" style="403"/>
    <col min="15873" max="15873" width="133.42578125" style="403" customWidth="1"/>
    <col min="15874" max="15874" width="29.140625" style="403" customWidth="1"/>
    <col min="15875" max="15875" width="32.7109375" style="403" customWidth="1"/>
    <col min="15876" max="15876" width="31.28515625" style="403" customWidth="1"/>
    <col min="15877" max="15877" width="31" style="403" customWidth="1"/>
    <col min="15878" max="15878" width="29.140625" style="403" customWidth="1"/>
    <col min="15879" max="15879" width="32.7109375" style="403" customWidth="1"/>
    <col min="15880" max="15880" width="31.28515625" style="403" customWidth="1"/>
    <col min="15881" max="15881" width="31" style="403" customWidth="1"/>
    <col min="15882" max="15882" width="29.140625" style="403" customWidth="1"/>
    <col min="15883" max="15883" width="32.7109375" style="403" customWidth="1"/>
    <col min="15884" max="15884" width="31.28515625" style="403" customWidth="1"/>
    <col min="15885" max="15885" width="31" style="403" customWidth="1"/>
    <col min="15886" max="15886" width="4.5703125" style="403" customWidth="1"/>
    <col min="15887" max="16128" width="9.140625" style="403"/>
    <col min="16129" max="16129" width="133.42578125" style="403" customWidth="1"/>
    <col min="16130" max="16130" width="29.140625" style="403" customWidth="1"/>
    <col min="16131" max="16131" width="32.7109375" style="403" customWidth="1"/>
    <col min="16132" max="16132" width="31.28515625" style="403" customWidth="1"/>
    <col min="16133" max="16133" width="31" style="403" customWidth="1"/>
    <col min="16134" max="16134" width="29.140625" style="403" customWidth="1"/>
    <col min="16135" max="16135" width="32.7109375" style="403" customWidth="1"/>
    <col min="16136" max="16136" width="31.28515625" style="403" customWidth="1"/>
    <col min="16137" max="16137" width="31" style="403" customWidth="1"/>
    <col min="16138" max="16138" width="29.140625" style="403" customWidth="1"/>
    <col min="16139" max="16139" width="32.7109375" style="403" customWidth="1"/>
    <col min="16140" max="16140" width="31.28515625" style="403" customWidth="1"/>
    <col min="16141" max="16141" width="31" style="403" customWidth="1"/>
    <col min="16142" max="16142" width="4.5703125" style="403" customWidth="1"/>
    <col min="16143" max="16384" width="9.140625" style="403"/>
  </cols>
  <sheetData>
    <row r="1" spans="1:26" s="1" customFormat="1" ht="5.2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69"/>
    </row>
    <row r="2" spans="1:26" s="2" customFormat="1" ht="78.75" customHeight="1">
      <c r="A2" s="822" t="s">
        <v>590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173"/>
    </row>
    <row r="3" spans="1:26" s="2" customFormat="1" ht="41.25" customHeight="1">
      <c r="A3" s="822" t="s">
        <v>182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173"/>
    </row>
    <row r="4" spans="1:26" s="2" customFormat="1" ht="48.7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173"/>
    </row>
    <row r="5" spans="1:26" s="3" customFormat="1" ht="73.5" customHeight="1">
      <c r="A5" s="823" t="s">
        <v>787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174"/>
    </row>
    <row r="6" spans="1:26" ht="6" customHeight="1"/>
    <row r="7" spans="1:26" ht="7.5" customHeight="1">
      <c r="A7" s="175"/>
      <c r="B7" s="176"/>
      <c r="C7" s="176"/>
      <c r="D7" s="177"/>
      <c r="E7" s="177"/>
      <c r="F7" s="176"/>
      <c r="G7" s="176"/>
      <c r="H7" s="177"/>
      <c r="I7" s="177"/>
      <c r="J7" s="177"/>
      <c r="K7" s="177"/>
      <c r="L7" s="176"/>
      <c r="M7" s="177"/>
      <c r="N7" s="178"/>
    </row>
    <row r="8" spans="1:26" s="181" customFormat="1" ht="45" customHeight="1">
      <c r="A8" s="179"/>
      <c r="B8" s="824" t="s">
        <v>712</v>
      </c>
      <c r="C8" s="824"/>
      <c r="D8" s="824"/>
      <c r="E8" s="824"/>
      <c r="F8" s="824" t="s">
        <v>584</v>
      </c>
      <c r="G8" s="824"/>
      <c r="H8" s="824"/>
      <c r="I8" s="824"/>
      <c r="J8" s="824" t="s">
        <v>135</v>
      </c>
      <c r="K8" s="824"/>
      <c r="L8" s="824"/>
      <c r="M8" s="824"/>
      <c r="N8" s="180"/>
      <c r="Y8" s="181">
        <v>1</v>
      </c>
      <c r="Z8" s="181">
        <v>1</v>
      </c>
    </row>
    <row r="9" spans="1:26" s="185" customFormat="1" ht="65.2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2" t="s">
        <v>183</v>
      </c>
      <c r="G9" s="183" t="s">
        <v>184</v>
      </c>
      <c r="H9" s="182" t="s">
        <v>185</v>
      </c>
      <c r="I9" s="182" t="s">
        <v>44</v>
      </c>
      <c r="J9" s="182" t="s">
        <v>183</v>
      </c>
      <c r="K9" s="182" t="s">
        <v>184</v>
      </c>
      <c r="L9" s="183" t="s">
        <v>185</v>
      </c>
      <c r="M9" s="182" t="s">
        <v>44</v>
      </c>
      <c r="N9" s="184"/>
      <c r="Y9" s="185">
        <v>1</v>
      </c>
      <c r="Z9" s="185">
        <v>1</v>
      </c>
    </row>
    <row r="10" spans="1:26" s="188" customFormat="1" ht="64.5" customHeight="1">
      <c r="A10" s="186" t="s">
        <v>156</v>
      </c>
      <c r="B10" s="187">
        <v>175016.64600000001</v>
      </c>
      <c r="C10" s="187">
        <v>272764.214569</v>
      </c>
      <c r="D10" s="187">
        <v>1408084.9205104001</v>
      </c>
      <c r="E10" s="187">
        <v>1855865.7810794001</v>
      </c>
      <c r="F10" s="187">
        <v>1823.13455</v>
      </c>
      <c r="G10" s="187">
        <v>686085.12641999999</v>
      </c>
      <c r="H10" s="187">
        <v>633486.42629680003</v>
      </c>
      <c r="I10" s="187">
        <v>1321394.6872667999</v>
      </c>
      <c r="J10" s="187">
        <v>1095466.5176291999</v>
      </c>
      <c r="K10" s="187">
        <v>3743989.1060500001</v>
      </c>
      <c r="L10" s="187">
        <v>6824506.8080925997</v>
      </c>
      <c r="M10" s="187">
        <v>11663962.4317718</v>
      </c>
      <c r="N10" s="180"/>
    </row>
    <row r="11" spans="1:26" s="188" customFormat="1" ht="64.5" customHeight="1">
      <c r="A11" s="186" t="s">
        <v>157</v>
      </c>
      <c r="B11" s="189">
        <v>0</v>
      </c>
      <c r="C11" s="189">
        <v>57.021180000000001</v>
      </c>
      <c r="D11" s="189">
        <v>4139.5228699999998</v>
      </c>
      <c r="E11" s="189">
        <v>4196.5440499999995</v>
      </c>
      <c r="F11" s="189">
        <v>1316.6531299999999</v>
      </c>
      <c r="G11" s="189">
        <v>19098.373390000001</v>
      </c>
      <c r="H11" s="189">
        <v>13907.50418</v>
      </c>
      <c r="I11" s="189">
        <v>34322.530700000003</v>
      </c>
      <c r="J11" s="187">
        <v>86024.01387000001</v>
      </c>
      <c r="K11" s="187">
        <v>78224.270812999996</v>
      </c>
      <c r="L11" s="187">
        <v>37504.038479999996</v>
      </c>
      <c r="M11" s="187">
        <v>201752.32316299999</v>
      </c>
      <c r="N11" s="180"/>
    </row>
    <row r="12" spans="1:26" s="188" customFormat="1" ht="64.5" customHeight="1">
      <c r="A12" s="186" t="s">
        <v>158</v>
      </c>
      <c r="B12" s="189">
        <v>6234.7218801999998</v>
      </c>
      <c r="C12" s="189">
        <v>575.89868999999999</v>
      </c>
      <c r="D12" s="189">
        <v>3188.4199399999998</v>
      </c>
      <c r="E12" s="189">
        <v>9999.0405101999986</v>
      </c>
      <c r="F12" s="189">
        <v>0</v>
      </c>
      <c r="G12" s="189">
        <v>0</v>
      </c>
      <c r="H12" s="189">
        <v>0</v>
      </c>
      <c r="I12" s="189">
        <v>0</v>
      </c>
      <c r="J12" s="187">
        <v>209228.12973099999</v>
      </c>
      <c r="K12" s="187">
        <v>466043.07423279999</v>
      </c>
      <c r="L12" s="187">
        <v>68643.595157000003</v>
      </c>
      <c r="M12" s="187">
        <v>743914.79912079999</v>
      </c>
      <c r="N12" s="180"/>
    </row>
    <row r="13" spans="1:26" s="188" customFormat="1" ht="64.5" customHeight="1">
      <c r="A13" s="186" t="s">
        <v>159</v>
      </c>
      <c r="B13" s="187">
        <v>539.95987000000002</v>
      </c>
      <c r="C13" s="187">
        <v>3640.2782099999999</v>
      </c>
      <c r="D13" s="187">
        <v>20710.333489999997</v>
      </c>
      <c r="E13" s="187">
        <v>24890.57157</v>
      </c>
      <c r="F13" s="187">
        <v>22.703299999999999</v>
      </c>
      <c r="G13" s="187">
        <v>20420.279409999999</v>
      </c>
      <c r="H13" s="187">
        <v>47085.312224200003</v>
      </c>
      <c r="I13" s="187">
        <v>67528.294934200007</v>
      </c>
      <c r="J13" s="187">
        <v>347025.70439999999</v>
      </c>
      <c r="K13" s="187">
        <v>194596.10659819999</v>
      </c>
      <c r="L13" s="187">
        <v>552657.65732519992</v>
      </c>
      <c r="M13" s="187">
        <v>1094279.4683234</v>
      </c>
      <c r="N13" s="180"/>
    </row>
    <row r="14" spans="1:26" s="188" customFormat="1" ht="64.5" customHeight="1">
      <c r="A14" s="186" t="s">
        <v>160</v>
      </c>
      <c r="B14" s="187">
        <v>164095.443356</v>
      </c>
      <c r="C14" s="187">
        <v>443177.53356999997</v>
      </c>
      <c r="D14" s="187">
        <v>966368.81446099991</v>
      </c>
      <c r="E14" s="187">
        <v>1573641.7913870001</v>
      </c>
      <c r="F14" s="187">
        <v>10646.235570000001</v>
      </c>
      <c r="G14" s="187">
        <v>418257.463109</v>
      </c>
      <c r="H14" s="187">
        <v>462759.15628680005</v>
      </c>
      <c r="I14" s="187">
        <v>891662.85496580007</v>
      </c>
      <c r="J14" s="187">
        <v>3253861.0225302</v>
      </c>
      <c r="K14" s="187">
        <v>5859981.4839356001</v>
      </c>
      <c r="L14" s="187">
        <v>11667710.007613199</v>
      </c>
      <c r="M14" s="187">
        <v>20781552.514078997</v>
      </c>
      <c r="N14" s="180"/>
    </row>
    <row r="15" spans="1:26" s="188" customFormat="1" ht="64.5" customHeight="1">
      <c r="A15" s="186" t="s">
        <v>161</v>
      </c>
      <c r="B15" s="187">
        <v>473.72037999999998</v>
      </c>
      <c r="C15" s="187">
        <v>216.90067999999999</v>
      </c>
      <c r="D15" s="187">
        <v>43790.407159999995</v>
      </c>
      <c r="E15" s="187">
        <v>44481.02822</v>
      </c>
      <c r="F15" s="187">
        <v>0</v>
      </c>
      <c r="G15" s="187">
        <v>126.2848</v>
      </c>
      <c r="H15" s="187">
        <v>950.46807999999999</v>
      </c>
      <c r="I15" s="187">
        <v>1076.7528799999998</v>
      </c>
      <c r="J15" s="187">
        <v>128382.29225720001</v>
      </c>
      <c r="K15" s="187">
        <v>462801.20532819995</v>
      </c>
      <c r="L15" s="187">
        <v>1160592.7509261998</v>
      </c>
      <c r="M15" s="187">
        <v>1751776.2485116001</v>
      </c>
      <c r="N15" s="180"/>
    </row>
    <row r="16" spans="1:26" s="188" customFormat="1" ht="64.5" customHeight="1">
      <c r="A16" s="186" t="s">
        <v>102</v>
      </c>
      <c r="B16" s="187">
        <v>198703.90508599998</v>
      </c>
      <c r="C16" s="187">
        <v>415145.55087099998</v>
      </c>
      <c r="D16" s="187">
        <v>1473350.388363</v>
      </c>
      <c r="E16" s="187">
        <v>2087199.8443199999</v>
      </c>
      <c r="F16" s="187">
        <v>5185.1600699999999</v>
      </c>
      <c r="G16" s="187">
        <v>49490.945060000005</v>
      </c>
      <c r="H16" s="187">
        <v>72918.148820400005</v>
      </c>
      <c r="I16" s="187">
        <v>127594.2539504</v>
      </c>
      <c r="J16" s="187">
        <v>4678492.2410490001</v>
      </c>
      <c r="K16" s="187">
        <v>8571887.6806461997</v>
      </c>
      <c r="L16" s="187">
        <v>10159590.450531799</v>
      </c>
      <c r="M16" s="187">
        <v>23409970.372227002</v>
      </c>
      <c r="N16" s="180"/>
    </row>
    <row r="17" spans="1:14" s="188" customFormat="1" ht="64.5" customHeight="1">
      <c r="A17" s="186" t="s">
        <v>162</v>
      </c>
      <c r="B17" s="187">
        <v>413277.6581998</v>
      </c>
      <c r="C17" s="187">
        <v>826340.05281320005</v>
      </c>
      <c r="D17" s="187">
        <v>771756.57995040005</v>
      </c>
      <c r="E17" s="187">
        <v>2011374.2909633999</v>
      </c>
      <c r="F17" s="187">
        <v>49695.484340000003</v>
      </c>
      <c r="G17" s="187">
        <v>1354479.6960604</v>
      </c>
      <c r="H17" s="187">
        <v>1270446.4661776</v>
      </c>
      <c r="I17" s="187">
        <v>2674621.6465779999</v>
      </c>
      <c r="J17" s="187">
        <v>5082436.0470444001</v>
      </c>
      <c r="K17" s="187">
        <v>10452027.080202</v>
      </c>
      <c r="L17" s="187">
        <v>12188968.386082999</v>
      </c>
      <c r="M17" s="187">
        <v>27723431.513329398</v>
      </c>
      <c r="N17" s="180"/>
    </row>
    <row r="18" spans="1:14" s="188" customFormat="1" ht="64.5" customHeight="1">
      <c r="A18" s="186" t="s">
        <v>163</v>
      </c>
      <c r="B18" s="187">
        <v>1670.4714786</v>
      </c>
      <c r="C18" s="187">
        <v>23856.179680000001</v>
      </c>
      <c r="D18" s="187">
        <v>142263.71442800001</v>
      </c>
      <c r="E18" s="187">
        <v>167790.3655866</v>
      </c>
      <c r="F18" s="187">
        <v>1091.3086000000001</v>
      </c>
      <c r="G18" s="187">
        <v>115079.4587264</v>
      </c>
      <c r="H18" s="187">
        <v>159719.8395956</v>
      </c>
      <c r="I18" s="187">
        <v>275890.60692200001</v>
      </c>
      <c r="J18" s="187">
        <v>46004.606016599995</v>
      </c>
      <c r="K18" s="187">
        <v>568070.08883420005</v>
      </c>
      <c r="L18" s="187">
        <v>1366899.5693359999</v>
      </c>
      <c r="M18" s="187">
        <v>1980974.2641868</v>
      </c>
      <c r="N18" s="180"/>
    </row>
    <row r="19" spans="1:14" s="188" customFormat="1" ht="64.5" customHeight="1">
      <c r="A19" s="186" t="s">
        <v>164</v>
      </c>
      <c r="B19" s="187">
        <v>4801.0213700000004</v>
      </c>
      <c r="C19" s="187">
        <v>229777.690802</v>
      </c>
      <c r="D19" s="187">
        <v>656587.99672900001</v>
      </c>
      <c r="E19" s="187">
        <v>891166.70890099998</v>
      </c>
      <c r="F19" s="187">
        <v>600.63327000000004</v>
      </c>
      <c r="G19" s="187">
        <v>238672.94286399998</v>
      </c>
      <c r="H19" s="187">
        <v>573015.52442100004</v>
      </c>
      <c r="I19" s="187">
        <v>812289.1005549999</v>
      </c>
      <c r="J19" s="187">
        <v>239511.29360460001</v>
      </c>
      <c r="K19" s="187">
        <v>2485158.6041807998</v>
      </c>
      <c r="L19" s="187">
        <v>3979794.8647536002</v>
      </c>
      <c r="M19" s="187">
        <v>6704464.7625389993</v>
      </c>
      <c r="N19" s="180"/>
    </row>
    <row r="20" spans="1:14" s="188" customFormat="1" ht="64.5" customHeight="1">
      <c r="A20" s="186" t="s">
        <v>165</v>
      </c>
      <c r="B20" s="187">
        <v>0</v>
      </c>
      <c r="C20" s="187">
        <v>407.90878000000004</v>
      </c>
      <c r="D20" s="187">
        <v>10872.49274</v>
      </c>
      <c r="E20" s="187">
        <v>11280.401519999999</v>
      </c>
      <c r="F20" s="187">
        <v>20</v>
      </c>
      <c r="G20" s="187">
        <v>388.04151000000002</v>
      </c>
      <c r="H20" s="187">
        <v>351.07564000000002</v>
      </c>
      <c r="I20" s="187">
        <v>759.11715000000004</v>
      </c>
      <c r="J20" s="187">
        <v>1657338.5863105999</v>
      </c>
      <c r="K20" s="187">
        <v>4781248.9616785999</v>
      </c>
      <c r="L20" s="187">
        <v>555426.57661919994</v>
      </c>
      <c r="M20" s="187">
        <v>6994014.1246084003</v>
      </c>
      <c r="N20" s="180"/>
    </row>
    <row r="21" spans="1:14" s="188" customFormat="1" ht="64.5" customHeight="1">
      <c r="A21" s="186" t="s">
        <v>166</v>
      </c>
      <c r="B21" s="187">
        <v>18359.0493016</v>
      </c>
      <c r="C21" s="187">
        <v>40165.794114200005</v>
      </c>
      <c r="D21" s="187">
        <v>1434830.1478017999</v>
      </c>
      <c r="E21" s="187">
        <v>1493354.9912176002</v>
      </c>
      <c r="F21" s="187">
        <v>697.8546</v>
      </c>
      <c r="G21" s="187">
        <v>106088.2692078</v>
      </c>
      <c r="H21" s="187">
        <v>244715.2299678</v>
      </c>
      <c r="I21" s="187">
        <v>351501.35377560003</v>
      </c>
      <c r="J21" s="187">
        <v>1422492.9632995999</v>
      </c>
      <c r="K21" s="187">
        <v>4735446.7131709997</v>
      </c>
      <c r="L21" s="187">
        <v>28750995.847980201</v>
      </c>
      <c r="M21" s="187">
        <v>34908935.524450801</v>
      </c>
      <c r="N21" s="180"/>
    </row>
    <row r="22" spans="1:14" s="188" customFormat="1" ht="64.5" customHeight="1">
      <c r="A22" s="186" t="s">
        <v>167</v>
      </c>
      <c r="B22" s="187">
        <v>9.3889599999999991</v>
      </c>
      <c r="C22" s="187">
        <v>0</v>
      </c>
      <c r="D22" s="187">
        <v>54.794699999999999</v>
      </c>
      <c r="E22" s="187">
        <v>64.183660000000003</v>
      </c>
      <c r="F22" s="187">
        <v>0</v>
      </c>
      <c r="G22" s="187">
        <v>26.580009999999998</v>
      </c>
      <c r="H22" s="187">
        <v>249.93034</v>
      </c>
      <c r="I22" s="187">
        <v>276.51034999999996</v>
      </c>
      <c r="J22" s="187">
        <v>2235.14329</v>
      </c>
      <c r="K22" s="187">
        <v>8714.0221600000004</v>
      </c>
      <c r="L22" s="187">
        <v>1276345.811556</v>
      </c>
      <c r="M22" s="187">
        <v>1287294.977006</v>
      </c>
      <c r="N22" s="180"/>
    </row>
    <row r="23" spans="1:14" s="188" customFormat="1" ht="64.5" customHeight="1">
      <c r="A23" s="186" t="s">
        <v>168</v>
      </c>
      <c r="B23" s="187">
        <v>2.0924999999999998</v>
      </c>
      <c r="C23" s="187">
        <v>653.61470999999995</v>
      </c>
      <c r="D23" s="187">
        <v>15223.549849999999</v>
      </c>
      <c r="E23" s="187">
        <v>15879.25706</v>
      </c>
      <c r="F23" s="187">
        <v>40.106830000000002</v>
      </c>
      <c r="G23" s="187">
        <v>3337.7086400000003</v>
      </c>
      <c r="H23" s="187">
        <v>2726.2891199999999</v>
      </c>
      <c r="I23" s="187">
        <v>6104.1045899999999</v>
      </c>
      <c r="J23" s="187">
        <v>3658.0221308</v>
      </c>
      <c r="K23" s="187">
        <v>48108.668998599998</v>
      </c>
      <c r="L23" s="187">
        <v>188346.42767420001</v>
      </c>
      <c r="M23" s="187">
        <v>240113.11880360002</v>
      </c>
      <c r="N23" s="180"/>
    </row>
    <row r="24" spans="1:14" s="188" customFormat="1" ht="64.5" customHeight="1">
      <c r="A24" s="186" t="s">
        <v>169</v>
      </c>
      <c r="B24" s="187">
        <v>69.416179999999997</v>
      </c>
      <c r="C24" s="187">
        <v>10821.24388</v>
      </c>
      <c r="D24" s="187">
        <v>62570.050927199998</v>
      </c>
      <c r="E24" s="187">
        <v>73460.7109872</v>
      </c>
      <c r="F24" s="187">
        <v>816.77824999999996</v>
      </c>
      <c r="G24" s="187">
        <v>84524.155169999998</v>
      </c>
      <c r="H24" s="187">
        <v>64838.90395</v>
      </c>
      <c r="I24" s="187">
        <v>150179.83736999999</v>
      </c>
      <c r="J24" s="187">
        <v>254223.56064700001</v>
      </c>
      <c r="K24" s="187">
        <v>957488.79983640008</v>
      </c>
      <c r="L24" s="187">
        <v>2510055.1454074001</v>
      </c>
      <c r="M24" s="187">
        <v>3721767.5058908002</v>
      </c>
      <c r="N24" s="180"/>
    </row>
    <row r="25" spans="1:14" s="188" customFormat="1" ht="64.5" customHeight="1">
      <c r="A25" s="186" t="s">
        <v>170</v>
      </c>
      <c r="B25" s="187">
        <v>0</v>
      </c>
      <c r="C25" s="187">
        <v>14.06057</v>
      </c>
      <c r="D25" s="187">
        <v>0</v>
      </c>
      <c r="E25" s="187">
        <v>14.06057</v>
      </c>
      <c r="F25" s="187">
        <v>0</v>
      </c>
      <c r="G25" s="187">
        <v>0</v>
      </c>
      <c r="H25" s="187">
        <v>0</v>
      </c>
      <c r="I25" s="187">
        <v>0</v>
      </c>
      <c r="J25" s="187">
        <v>9.7411200000000004</v>
      </c>
      <c r="K25" s="187">
        <v>1743.53478</v>
      </c>
      <c r="L25" s="187">
        <v>722.96809640000004</v>
      </c>
      <c r="M25" s="187">
        <v>2476.2439964</v>
      </c>
      <c r="N25" s="180"/>
    </row>
    <row r="26" spans="1:14" s="188" customFormat="1" ht="64.5" customHeight="1">
      <c r="A26" s="186" t="s">
        <v>171</v>
      </c>
      <c r="B26" s="187">
        <v>0</v>
      </c>
      <c r="C26" s="187">
        <v>30.13871</v>
      </c>
      <c r="D26" s="187">
        <v>0</v>
      </c>
      <c r="E26" s="187">
        <v>30.13871</v>
      </c>
      <c r="F26" s="187">
        <v>0</v>
      </c>
      <c r="G26" s="187">
        <v>0</v>
      </c>
      <c r="H26" s="187">
        <v>0</v>
      </c>
      <c r="I26" s="187">
        <v>0</v>
      </c>
      <c r="J26" s="187">
        <v>32.881999999999998</v>
      </c>
      <c r="K26" s="187">
        <v>1174.50605</v>
      </c>
      <c r="L26" s="187">
        <v>38.085269999999994</v>
      </c>
      <c r="M26" s="187">
        <v>1245.4733200000001</v>
      </c>
      <c r="N26" s="180"/>
    </row>
    <row r="27" spans="1:14" s="193" customFormat="1" ht="98.25" customHeight="1">
      <c r="A27" s="190" t="s">
        <v>172</v>
      </c>
      <c r="B27" s="191">
        <v>0</v>
      </c>
      <c r="C27" s="191">
        <v>45.151980000000002</v>
      </c>
      <c r="D27" s="191">
        <v>4.5152999999999999</v>
      </c>
      <c r="E27" s="191">
        <v>49.667279999999998</v>
      </c>
      <c r="F27" s="191">
        <v>0</v>
      </c>
      <c r="G27" s="191">
        <v>0</v>
      </c>
      <c r="H27" s="191">
        <v>0</v>
      </c>
      <c r="I27" s="191">
        <v>0</v>
      </c>
      <c r="J27" s="191">
        <v>4569.0041799999999</v>
      </c>
      <c r="K27" s="191">
        <v>3863.2732500000002</v>
      </c>
      <c r="L27" s="191">
        <v>2366.2751586000004</v>
      </c>
      <c r="M27" s="191">
        <v>10798.5525886</v>
      </c>
      <c r="N27" s="192"/>
    </row>
    <row r="28" spans="1:14" s="193" customFormat="1" ht="38.25" customHeight="1">
      <c r="A28" s="194" t="s">
        <v>186</v>
      </c>
      <c r="B28" s="195">
        <f>SUM(B10:B27)</f>
        <v>983253.49456220004</v>
      </c>
      <c r="C28" s="195">
        <f t="shared" ref="C28:M28" si="0">SUM(C10:C27)</f>
        <v>2267689.2338094003</v>
      </c>
      <c r="D28" s="195">
        <f t="shared" si="0"/>
        <v>7013796.649220801</v>
      </c>
      <c r="E28" s="195">
        <f t="shared" si="0"/>
        <v>10264739.3775924</v>
      </c>
      <c r="F28" s="195">
        <f>SUM(F10:F27)</f>
        <v>71956.052510000023</v>
      </c>
      <c r="G28" s="195">
        <f>SUM(G10:G27)</f>
        <v>3096075.3243776001</v>
      </c>
      <c r="H28" s="195">
        <f>SUM(H10:H27)</f>
        <v>3547170.2751002</v>
      </c>
      <c r="I28" s="195">
        <f>SUM(I10:I27)</f>
        <v>6715201.6519877994</v>
      </c>
      <c r="J28" s="195">
        <f t="shared" si="0"/>
        <v>18510991.771110192</v>
      </c>
      <c r="K28" s="195">
        <f t="shared" si="0"/>
        <v>43420567.180745602</v>
      </c>
      <c r="L28" s="195">
        <f t="shared" si="0"/>
        <v>81291165.266060591</v>
      </c>
      <c r="M28" s="195">
        <f t="shared" si="0"/>
        <v>143222724.2179164</v>
      </c>
      <c r="N28" s="192"/>
    </row>
    <row r="29" spans="1:14" ht="11.25" customHeight="1" thickBot="1">
      <c r="A29" s="196"/>
      <c r="B29" s="197"/>
      <c r="C29" s="198"/>
      <c r="D29" s="198"/>
      <c r="E29" s="198"/>
      <c r="F29" s="197"/>
      <c r="G29" s="198"/>
      <c r="H29" s="198"/>
      <c r="I29" s="198"/>
      <c r="J29" s="197"/>
      <c r="K29" s="197"/>
      <c r="L29" s="197"/>
      <c r="M29" s="197"/>
    </row>
    <row r="30" spans="1:14" s="202" customFormat="1" ht="27.75" customHeight="1" thickTop="1">
      <c r="A30" s="202" t="s">
        <v>788</v>
      </c>
      <c r="B30" s="200"/>
      <c r="C30" s="201"/>
      <c r="D30" s="201"/>
      <c r="E30" s="201"/>
      <c r="F30" s="200"/>
      <c r="G30" s="201"/>
      <c r="H30" s="201"/>
      <c r="I30" s="201"/>
      <c r="N30" s="203"/>
    </row>
    <row r="31" spans="1:14" ht="24.75" customHeight="1">
      <c r="A31" s="202" t="s">
        <v>848</v>
      </c>
      <c r="B31" s="40"/>
      <c r="C31" s="18"/>
      <c r="D31" s="18"/>
      <c r="E31" s="18"/>
      <c r="F31" s="40"/>
      <c r="G31" s="18"/>
      <c r="H31" s="18"/>
      <c r="I31" s="18"/>
      <c r="J31" s="17"/>
      <c r="K31" s="17"/>
      <c r="L31" s="17"/>
      <c r="M31" s="17"/>
    </row>
    <row r="32" spans="1:14" ht="22.5" customHeight="1">
      <c r="A32" s="199"/>
      <c r="B32" s="40"/>
      <c r="C32" s="18"/>
      <c r="D32" s="18"/>
      <c r="E32" s="18"/>
      <c r="F32" s="40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40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40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40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40"/>
      <c r="G36" s="18"/>
      <c r="H36" s="18"/>
      <c r="I36" s="18"/>
      <c r="J36" s="17"/>
      <c r="K36" s="17"/>
      <c r="L36" s="17"/>
      <c r="M36" s="17"/>
    </row>
    <row r="37" spans="1:13" ht="13.5" customHeight="1">
      <c r="A37" s="146"/>
      <c r="B37" s="204"/>
      <c r="C37" s="18"/>
      <c r="D37" s="18"/>
      <c r="E37" s="18"/>
      <c r="F37" s="204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04"/>
      <c r="C38" s="18"/>
      <c r="D38" s="18"/>
      <c r="E38" s="18"/>
      <c r="F38" s="204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04"/>
      <c r="C39" s="18"/>
      <c r="D39" s="18"/>
      <c r="E39" s="18"/>
      <c r="F39" s="204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04"/>
      <c r="C40" s="18"/>
      <c r="D40" s="18"/>
      <c r="E40" s="18"/>
      <c r="F40" s="204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04"/>
      <c r="C41" s="18"/>
      <c r="D41" s="18"/>
      <c r="E41" s="18"/>
      <c r="F41" s="204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04"/>
      <c r="C42" s="18"/>
      <c r="D42" s="18"/>
      <c r="E42" s="18"/>
      <c r="F42" s="204"/>
      <c r="G42" s="18"/>
      <c r="H42" s="18"/>
      <c r="I42" s="18"/>
      <c r="J42" s="17"/>
      <c r="K42" s="17"/>
      <c r="L42" s="17"/>
      <c r="M42" s="17"/>
    </row>
    <row r="43" spans="1:13" ht="13.5" customHeight="1">
      <c r="A43" s="146"/>
      <c r="B43" s="204"/>
      <c r="C43" s="18"/>
      <c r="D43" s="18"/>
      <c r="E43" s="18"/>
      <c r="F43" s="204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40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40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40"/>
      <c r="G46" s="18"/>
      <c r="H46" s="18"/>
      <c r="I46" s="18"/>
      <c r="J46" s="17"/>
      <c r="K46" s="17"/>
      <c r="L46" s="17"/>
      <c r="M46" s="17"/>
    </row>
    <row r="47" spans="1:13" ht="13.5" customHeight="1">
      <c r="A47" s="146"/>
      <c r="B47" s="40"/>
      <c r="C47" s="18"/>
      <c r="D47" s="18"/>
      <c r="E47" s="18"/>
      <c r="F47" s="40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40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40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40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40"/>
      <c r="G51" s="18"/>
      <c r="H51" s="18"/>
      <c r="I51" s="18"/>
      <c r="J51" s="17"/>
      <c r="K51" s="17"/>
      <c r="L51" s="17"/>
      <c r="M51" s="17"/>
    </row>
    <row r="52" spans="1:13" ht="13.5" customHeight="1">
      <c r="A52" s="146"/>
      <c r="B52" s="40"/>
      <c r="C52" s="18"/>
      <c r="D52" s="18"/>
      <c r="E52" s="18"/>
      <c r="F52" s="40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40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40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40"/>
      <c r="G55" s="18"/>
      <c r="H55" s="18"/>
      <c r="I55" s="18"/>
      <c r="J55" s="17"/>
      <c r="K55" s="17"/>
      <c r="L55" s="17"/>
      <c r="M55" s="17"/>
    </row>
    <row r="56" spans="1:13" ht="9" customHeight="1">
      <c r="A56" s="144"/>
      <c r="B56" s="40"/>
      <c r="C56" s="18"/>
      <c r="D56" s="18"/>
      <c r="E56" s="18"/>
      <c r="F56" s="40"/>
      <c r="G56" s="18"/>
      <c r="H56" s="18"/>
      <c r="I56" s="18"/>
      <c r="J56" s="17"/>
      <c r="K56" s="17"/>
      <c r="L56" s="17"/>
      <c r="M56" s="17"/>
    </row>
    <row r="57" spans="1:13" ht="9" customHeight="1">
      <c r="A57" s="144"/>
      <c r="B57" s="40"/>
      <c r="C57" s="18"/>
      <c r="D57" s="18"/>
      <c r="E57" s="18"/>
      <c r="F57" s="40"/>
      <c r="G57" s="18"/>
      <c r="H57" s="18"/>
      <c r="I57" s="18"/>
      <c r="J57" s="17"/>
      <c r="K57" s="17"/>
      <c r="L57" s="17"/>
      <c r="M57" s="17"/>
    </row>
    <row r="58" spans="1:13" ht="9" customHeight="1">
      <c r="A58" s="144"/>
      <c r="B58" s="40"/>
      <c r="C58" s="18"/>
      <c r="D58" s="18"/>
      <c r="E58" s="18"/>
      <c r="F58" s="40"/>
      <c r="G58" s="18"/>
      <c r="H58" s="18"/>
      <c r="I58" s="18"/>
      <c r="J58" s="17"/>
      <c r="K58" s="17"/>
      <c r="L58" s="17"/>
      <c r="M58" s="17"/>
    </row>
    <row r="59" spans="1:13" ht="9" customHeight="1">
      <c r="A59" s="144"/>
      <c r="B59" s="40"/>
      <c r="C59" s="18"/>
      <c r="D59" s="18"/>
      <c r="E59" s="18"/>
      <c r="F59" s="40"/>
      <c r="G59" s="18"/>
      <c r="H59" s="18"/>
      <c r="I59" s="18"/>
      <c r="J59" s="17"/>
      <c r="K59" s="17"/>
      <c r="L59" s="17"/>
      <c r="M59" s="17"/>
    </row>
    <row r="60" spans="1:13" ht="9" customHeight="1">
      <c r="A60" s="145"/>
      <c r="B60" s="40"/>
      <c r="C60" s="18"/>
      <c r="D60" s="18"/>
      <c r="E60" s="18"/>
      <c r="F60" s="40"/>
      <c r="G60" s="18"/>
      <c r="H60" s="18"/>
      <c r="I60" s="18"/>
      <c r="J60" s="17"/>
      <c r="K60" s="17"/>
      <c r="L60" s="17"/>
      <c r="M60" s="17"/>
    </row>
    <row r="61" spans="1:13" ht="9" customHeight="1">
      <c r="A61" s="145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46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44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46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44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46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40"/>
      <c r="D79" s="40"/>
      <c r="E79" s="40"/>
      <c r="G79" s="40"/>
      <c r="H79" s="40"/>
      <c r="I79" s="40"/>
    </row>
    <row r="80" spans="1:13">
      <c r="A80" s="16"/>
      <c r="C80" s="40"/>
      <c r="D80" s="40"/>
      <c r="E80" s="40"/>
      <c r="G80" s="40"/>
      <c r="H80" s="40"/>
      <c r="I80" s="40"/>
    </row>
    <row r="81" spans="1:9">
      <c r="A81" s="16"/>
      <c r="C81" s="40"/>
      <c r="D81" s="40"/>
      <c r="E81" s="40"/>
      <c r="G81" s="40"/>
      <c r="H81" s="40"/>
      <c r="I81" s="40"/>
    </row>
    <row r="82" spans="1:9">
      <c r="A82" s="16"/>
      <c r="C82" s="40"/>
      <c r="D82" s="40"/>
      <c r="E82" s="40"/>
      <c r="G82" s="40"/>
      <c r="H82" s="40"/>
      <c r="I82" s="40"/>
    </row>
    <row r="83" spans="1:9">
      <c r="A83" s="144"/>
      <c r="C83" s="40"/>
      <c r="D83" s="40"/>
      <c r="E83" s="40"/>
      <c r="G83" s="40"/>
      <c r="H83" s="40"/>
      <c r="I83" s="40"/>
    </row>
    <row r="84" spans="1:9">
      <c r="A84" s="146"/>
      <c r="C84" s="40"/>
      <c r="D84" s="40"/>
      <c r="E84" s="40"/>
      <c r="G84" s="40"/>
      <c r="H84" s="40"/>
      <c r="I84" s="40"/>
    </row>
    <row r="85" spans="1:9">
      <c r="A85" s="16"/>
      <c r="C85" s="40"/>
      <c r="D85" s="40"/>
      <c r="E85" s="40"/>
      <c r="G85" s="40"/>
      <c r="H85" s="40"/>
      <c r="I85" s="40"/>
    </row>
    <row r="86" spans="1:9">
      <c r="A86" s="16"/>
      <c r="C86" s="40"/>
      <c r="D86" s="40"/>
      <c r="E86" s="40"/>
      <c r="G86" s="40"/>
      <c r="H86" s="40"/>
      <c r="I86" s="40"/>
    </row>
    <row r="87" spans="1:9">
      <c r="A87" s="16"/>
      <c r="C87" s="40"/>
      <c r="D87" s="40"/>
      <c r="E87" s="40"/>
      <c r="G87" s="40"/>
      <c r="H87" s="40"/>
      <c r="I87" s="40"/>
    </row>
    <row r="88" spans="1:9">
      <c r="A88" s="16"/>
      <c r="C88" s="40"/>
      <c r="D88" s="40"/>
      <c r="E88" s="40"/>
      <c r="G88" s="40"/>
      <c r="H88" s="40"/>
      <c r="I88" s="40"/>
    </row>
    <row r="89" spans="1:9">
      <c r="A89" s="16"/>
      <c r="C89" s="40"/>
      <c r="D89" s="40"/>
      <c r="E89" s="40"/>
      <c r="G89" s="40"/>
      <c r="H89" s="40"/>
      <c r="I89" s="40"/>
    </row>
    <row r="90" spans="1:9">
      <c r="A90" s="16"/>
      <c r="C90" s="40"/>
      <c r="D90" s="40"/>
      <c r="E90" s="40"/>
      <c r="G90" s="40"/>
      <c r="H90" s="40"/>
      <c r="I90" s="40"/>
    </row>
    <row r="91" spans="1:9">
      <c r="A91" s="16"/>
      <c r="C91" s="40"/>
      <c r="D91" s="40"/>
      <c r="E91" s="40"/>
      <c r="G91" s="40"/>
      <c r="H91" s="40"/>
      <c r="I91" s="40"/>
    </row>
    <row r="92" spans="1:9">
      <c r="A92" s="16"/>
      <c r="C92" s="40"/>
      <c r="D92" s="40"/>
      <c r="E92" s="40"/>
      <c r="G92" s="40"/>
      <c r="H92" s="40"/>
      <c r="I92" s="40"/>
    </row>
    <row r="93" spans="1:9">
      <c r="A93" s="16"/>
      <c r="C93" s="40"/>
      <c r="D93" s="40"/>
      <c r="E93" s="40"/>
      <c r="G93" s="40"/>
      <c r="H93" s="40"/>
      <c r="I93" s="40"/>
    </row>
    <row r="94" spans="1:9">
      <c r="A94" s="146"/>
      <c r="C94" s="40"/>
      <c r="D94" s="40"/>
      <c r="E94" s="40"/>
      <c r="G94" s="40"/>
      <c r="H94" s="40"/>
      <c r="I94" s="40"/>
    </row>
    <row r="95" spans="1:9">
      <c r="A95" s="16"/>
      <c r="C95" s="40"/>
      <c r="D95" s="40"/>
      <c r="E95" s="40"/>
      <c r="G95" s="40"/>
      <c r="H95" s="40"/>
      <c r="I95" s="40"/>
    </row>
    <row r="96" spans="1:9">
      <c r="A96" s="16"/>
      <c r="C96" s="40"/>
      <c r="D96" s="40"/>
      <c r="E96" s="40"/>
      <c r="G96" s="40"/>
      <c r="H96" s="40"/>
      <c r="I96" s="40"/>
    </row>
    <row r="97" spans="1:9">
      <c r="A97" s="16"/>
      <c r="C97" s="40"/>
      <c r="D97" s="40"/>
      <c r="E97" s="40"/>
      <c r="G97" s="40"/>
      <c r="H97" s="40"/>
      <c r="I97" s="40"/>
    </row>
    <row r="98" spans="1:9">
      <c r="A98" s="147"/>
      <c r="C98" s="40"/>
      <c r="D98" s="40"/>
      <c r="E98" s="40"/>
      <c r="G98" s="40"/>
      <c r="H98" s="40"/>
      <c r="I98" s="40"/>
    </row>
    <row r="99" spans="1:9">
      <c r="A99" s="147"/>
      <c r="C99" s="40"/>
      <c r="D99" s="40"/>
      <c r="E99" s="40"/>
      <c r="G99" s="40"/>
      <c r="H99" s="40"/>
      <c r="I99" s="40"/>
    </row>
    <row r="100" spans="1:9">
      <c r="A100" s="147"/>
      <c r="C100" s="40"/>
      <c r="D100" s="40"/>
      <c r="E100" s="40"/>
      <c r="G100" s="40"/>
      <c r="H100" s="40"/>
      <c r="I100" s="40"/>
    </row>
    <row r="101" spans="1:9">
      <c r="A101" s="147"/>
      <c r="C101" s="40"/>
      <c r="D101" s="40"/>
      <c r="E101" s="40"/>
      <c r="G101" s="40"/>
      <c r="H101" s="40"/>
      <c r="I101" s="40"/>
    </row>
    <row r="102" spans="1:9">
      <c r="A102" s="147"/>
      <c r="C102" s="40"/>
      <c r="D102" s="40"/>
      <c r="E102" s="40"/>
      <c r="G102" s="40"/>
      <c r="H102" s="40"/>
      <c r="I102" s="40"/>
    </row>
    <row r="103" spans="1:9">
      <c r="A103" s="147"/>
      <c r="C103" s="40"/>
      <c r="D103" s="40"/>
      <c r="E103" s="40"/>
      <c r="G103" s="40"/>
      <c r="H103" s="40"/>
      <c r="I103" s="40"/>
    </row>
    <row r="104" spans="1:9">
      <c r="A104" s="147"/>
      <c r="C104" s="40"/>
      <c r="D104" s="40"/>
      <c r="E104" s="40"/>
      <c r="G104" s="40"/>
      <c r="H104" s="40"/>
      <c r="I104" s="40"/>
    </row>
    <row r="105" spans="1:9">
      <c r="A105" s="147"/>
      <c r="C105" s="40"/>
      <c r="D105" s="40"/>
      <c r="E105" s="40"/>
      <c r="G105" s="40"/>
      <c r="H105" s="40"/>
      <c r="I105" s="40"/>
    </row>
    <row r="106" spans="1:9">
      <c r="A106" s="147"/>
      <c r="C106" s="40"/>
      <c r="D106" s="40"/>
      <c r="E106" s="40"/>
      <c r="G106" s="40"/>
      <c r="H106" s="40"/>
      <c r="I106" s="40"/>
    </row>
    <row r="107" spans="1:9" ht="15.75">
      <c r="A107" s="148"/>
      <c r="C107" s="40"/>
      <c r="D107" s="40"/>
      <c r="E107" s="40"/>
      <c r="G107" s="40"/>
      <c r="H107" s="40"/>
      <c r="I107" s="40"/>
    </row>
    <row r="108" spans="1:9" ht="15.75">
      <c r="A108" s="148"/>
      <c r="C108" s="40"/>
      <c r="D108" s="40"/>
      <c r="E108" s="40"/>
      <c r="G108" s="40"/>
      <c r="H108" s="40"/>
      <c r="I108" s="40"/>
    </row>
    <row r="109" spans="1:9" ht="15.75">
      <c r="A109" s="148"/>
      <c r="C109" s="40"/>
      <c r="D109" s="40"/>
      <c r="E109" s="40"/>
      <c r="G109" s="40"/>
      <c r="H109" s="40"/>
      <c r="I109" s="40"/>
    </row>
    <row r="110" spans="1:9" ht="15.75">
      <c r="A110" s="148"/>
      <c r="C110" s="40"/>
      <c r="D110" s="40"/>
      <c r="E110" s="40"/>
      <c r="G110" s="40"/>
      <c r="H110" s="40"/>
      <c r="I110" s="40"/>
    </row>
    <row r="111" spans="1:9" ht="15.75">
      <c r="A111" s="148"/>
      <c r="C111" s="40"/>
      <c r="D111" s="40"/>
      <c r="E111" s="40"/>
      <c r="G111" s="40"/>
      <c r="H111" s="40"/>
      <c r="I111" s="40"/>
    </row>
    <row r="112" spans="1:9" ht="15.75">
      <c r="A112" s="148"/>
      <c r="C112" s="40"/>
      <c r="D112" s="40"/>
      <c r="E112" s="40"/>
      <c r="G112" s="40"/>
      <c r="H112" s="40"/>
      <c r="I112" s="40"/>
    </row>
    <row r="113" spans="1:9" ht="15.75">
      <c r="A113" s="148"/>
      <c r="C113" s="40"/>
      <c r="D113" s="40"/>
      <c r="E113" s="40"/>
      <c r="G113" s="40"/>
      <c r="H113" s="40"/>
      <c r="I113" s="40"/>
    </row>
    <row r="114" spans="1:9" ht="15.75">
      <c r="A114" s="148"/>
      <c r="C114" s="40"/>
      <c r="D114" s="40"/>
      <c r="E114" s="40"/>
      <c r="G114" s="40"/>
      <c r="H114" s="40"/>
      <c r="I114" s="40"/>
    </row>
    <row r="115" spans="1:9" ht="15.75">
      <c r="A115" s="148"/>
      <c r="C115" s="40"/>
      <c r="D115" s="40"/>
      <c r="E115" s="40"/>
      <c r="G115" s="40"/>
      <c r="H115" s="40"/>
      <c r="I115" s="40"/>
    </row>
    <row r="116" spans="1:9" ht="15.75">
      <c r="A116" s="148"/>
      <c r="C116" s="40"/>
      <c r="D116" s="40"/>
      <c r="E116" s="40"/>
      <c r="G116" s="40"/>
      <c r="H116" s="40"/>
      <c r="I116" s="40"/>
    </row>
    <row r="117" spans="1:9" ht="15.75">
      <c r="A117" s="148"/>
      <c r="C117" s="40"/>
      <c r="D117" s="40"/>
      <c r="E117" s="40"/>
      <c r="G117" s="40"/>
      <c r="H117" s="40"/>
      <c r="I117" s="40"/>
    </row>
    <row r="118" spans="1:9" ht="15.75">
      <c r="A118" s="148"/>
      <c r="C118" s="40"/>
      <c r="D118" s="40"/>
      <c r="E118" s="40"/>
      <c r="G118" s="40"/>
      <c r="H118" s="40"/>
      <c r="I118" s="40"/>
    </row>
    <row r="119" spans="1:9" ht="15.75">
      <c r="A119" s="148"/>
      <c r="C119" s="40"/>
      <c r="D119" s="40"/>
      <c r="E119" s="40"/>
      <c r="G119" s="40"/>
      <c r="H119" s="40"/>
      <c r="I119" s="40"/>
    </row>
    <row r="120" spans="1:9" ht="15.75">
      <c r="A120" s="148"/>
    </row>
    <row r="121" spans="1:9" ht="15.75">
      <c r="A121" s="148"/>
    </row>
    <row r="122" spans="1:9" ht="15.75">
      <c r="A122" s="148"/>
    </row>
    <row r="123" spans="1:9" ht="15.75">
      <c r="A123" s="148"/>
    </row>
    <row r="124" spans="1:9" ht="15.75">
      <c r="A124" s="148"/>
    </row>
    <row r="125" spans="1:9" ht="15.75">
      <c r="A125" s="148"/>
    </row>
    <row r="126" spans="1:9" ht="15.75">
      <c r="A126" s="148"/>
    </row>
    <row r="127" spans="1:9" ht="15.75">
      <c r="A127" s="148"/>
    </row>
    <row r="128" spans="1:9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5" zoomScaleNormal="25" workbookViewId="0">
      <selection activeCell="A10" sqref="A10"/>
    </sheetView>
  </sheetViews>
  <sheetFormatPr defaultRowHeight="60"/>
  <cols>
    <col min="1" max="1" width="253" style="20" customWidth="1"/>
    <col min="2" max="2" width="45.85546875" style="403" bestFit="1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45.85546875" style="403" bestFit="1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253" style="403" customWidth="1"/>
    <col min="258" max="258" width="45.85546875" style="403" bestFit="1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45.85546875" style="403" bestFit="1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253" style="403" customWidth="1"/>
    <col min="514" max="514" width="45.85546875" style="403" bestFit="1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45.85546875" style="403" bestFit="1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253" style="403" customWidth="1"/>
    <col min="770" max="770" width="45.85546875" style="403" bestFit="1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45.85546875" style="403" bestFit="1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253" style="403" customWidth="1"/>
    <col min="1026" max="1026" width="45.85546875" style="403" bestFit="1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45.85546875" style="403" bestFit="1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253" style="403" customWidth="1"/>
    <col min="1282" max="1282" width="45.85546875" style="403" bestFit="1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45.85546875" style="403" bestFit="1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253" style="403" customWidth="1"/>
    <col min="1538" max="1538" width="45.85546875" style="403" bestFit="1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45.85546875" style="403" bestFit="1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253" style="403" customWidth="1"/>
    <col min="1794" max="1794" width="45.85546875" style="403" bestFit="1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45.85546875" style="403" bestFit="1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253" style="403" customWidth="1"/>
    <col min="2050" max="2050" width="45.85546875" style="403" bestFit="1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45.85546875" style="403" bestFit="1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253" style="403" customWidth="1"/>
    <col min="2306" max="2306" width="45.85546875" style="403" bestFit="1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45.85546875" style="403" bestFit="1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253" style="403" customWidth="1"/>
    <col min="2562" max="2562" width="45.85546875" style="403" bestFit="1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45.85546875" style="403" bestFit="1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253" style="403" customWidth="1"/>
    <col min="2818" max="2818" width="45.85546875" style="403" bestFit="1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45.85546875" style="403" bestFit="1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253" style="403" customWidth="1"/>
    <col min="3074" max="3074" width="45.85546875" style="403" bestFit="1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45.85546875" style="403" bestFit="1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253" style="403" customWidth="1"/>
    <col min="3330" max="3330" width="45.85546875" style="403" bestFit="1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45.85546875" style="403" bestFit="1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253" style="403" customWidth="1"/>
    <col min="3586" max="3586" width="45.85546875" style="403" bestFit="1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45.85546875" style="403" bestFit="1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253" style="403" customWidth="1"/>
    <col min="3842" max="3842" width="45.85546875" style="403" bestFit="1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45.85546875" style="403" bestFit="1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253" style="403" customWidth="1"/>
    <col min="4098" max="4098" width="45.85546875" style="403" bestFit="1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45.85546875" style="403" bestFit="1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253" style="403" customWidth="1"/>
    <col min="4354" max="4354" width="45.85546875" style="403" bestFit="1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45.85546875" style="403" bestFit="1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253" style="403" customWidth="1"/>
    <col min="4610" max="4610" width="45.85546875" style="403" bestFit="1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45.85546875" style="403" bestFit="1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253" style="403" customWidth="1"/>
    <col min="4866" max="4866" width="45.85546875" style="403" bestFit="1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45.85546875" style="403" bestFit="1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253" style="403" customWidth="1"/>
    <col min="5122" max="5122" width="45.85546875" style="403" bestFit="1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45.85546875" style="403" bestFit="1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253" style="403" customWidth="1"/>
    <col min="5378" max="5378" width="45.85546875" style="403" bestFit="1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45.85546875" style="403" bestFit="1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253" style="403" customWidth="1"/>
    <col min="5634" max="5634" width="45.85546875" style="403" bestFit="1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45.85546875" style="403" bestFit="1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253" style="403" customWidth="1"/>
    <col min="5890" max="5890" width="45.85546875" style="403" bestFit="1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45.85546875" style="403" bestFit="1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253" style="403" customWidth="1"/>
    <col min="6146" max="6146" width="45.85546875" style="403" bestFit="1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45.85546875" style="403" bestFit="1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253" style="403" customWidth="1"/>
    <col min="6402" max="6402" width="45.85546875" style="403" bestFit="1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45.85546875" style="403" bestFit="1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253" style="403" customWidth="1"/>
    <col min="6658" max="6658" width="45.85546875" style="403" bestFit="1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45.85546875" style="403" bestFit="1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253" style="403" customWidth="1"/>
    <col min="6914" max="6914" width="45.85546875" style="403" bestFit="1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45.85546875" style="403" bestFit="1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253" style="403" customWidth="1"/>
    <col min="7170" max="7170" width="45.85546875" style="403" bestFit="1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45.85546875" style="403" bestFit="1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253" style="403" customWidth="1"/>
    <col min="7426" max="7426" width="45.85546875" style="403" bestFit="1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45.85546875" style="403" bestFit="1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253" style="403" customWidth="1"/>
    <col min="7682" max="7682" width="45.85546875" style="403" bestFit="1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45.85546875" style="403" bestFit="1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253" style="403" customWidth="1"/>
    <col min="7938" max="7938" width="45.85546875" style="403" bestFit="1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45.85546875" style="403" bestFit="1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253" style="403" customWidth="1"/>
    <col min="8194" max="8194" width="45.85546875" style="403" bestFit="1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45.85546875" style="403" bestFit="1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253" style="403" customWidth="1"/>
    <col min="8450" max="8450" width="45.85546875" style="403" bestFit="1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45.85546875" style="403" bestFit="1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253" style="403" customWidth="1"/>
    <col min="8706" max="8706" width="45.85546875" style="403" bestFit="1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45.85546875" style="403" bestFit="1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253" style="403" customWidth="1"/>
    <col min="8962" max="8962" width="45.85546875" style="403" bestFit="1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45.85546875" style="403" bestFit="1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253" style="403" customWidth="1"/>
    <col min="9218" max="9218" width="45.85546875" style="403" bestFit="1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45.85546875" style="403" bestFit="1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253" style="403" customWidth="1"/>
    <col min="9474" max="9474" width="45.85546875" style="403" bestFit="1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45.85546875" style="403" bestFit="1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253" style="403" customWidth="1"/>
    <col min="9730" max="9730" width="45.85546875" style="403" bestFit="1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45.85546875" style="403" bestFit="1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253" style="403" customWidth="1"/>
    <col min="9986" max="9986" width="45.85546875" style="403" bestFit="1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45.85546875" style="403" bestFit="1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253" style="403" customWidth="1"/>
    <col min="10242" max="10242" width="45.85546875" style="403" bestFit="1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45.85546875" style="403" bestFit="1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253" style="403" customWidth="1"/>
    <col min="10498" max="10498" width="45.85546875" style="403" bestFit="1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45.85546875" style="403" bestFit="1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253" style="403" customWidth="1"/>
    <col min="10754" max="10754" width="45.85546875" style="403" bestFit="1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45.85546875" style="403" bestFit="1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253" style="403" customWidth="1"/>
    <col min="11010" max="11010" width="45.85546875" style="403" bestFit="1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45.85546875" style="403" bestFit="1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253" style="403" customWidth="1"/>
    <col min="11266" max="11266" width="45.85546875" style="403" bestFit="1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45.85546875" style="403" bestFit="1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253" style="403" customWidth="1"/>
    <col min="11522" max="11522" width="45.85546875" style="403" bestFit="1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45.85546875" style="403" bestFit="1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253" style="403" customWidth="1"/>
    <col min="11778" max="11778" width="45.85546875" style="403" bestFit="1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45.85546875" style="403" bestFit="1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253" style="403" customWidth="1"/>
    <col min="12034" max="12034" width="45.85546875" style="403" bestFit="1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45.85546875" style="403" bestFit="1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253" style="403" customWidth="1"/>
    <col min="12290" max="12290" width="45.85546875" style="403" bestFit="1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45.85546875" style="403" bestFit="1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253" style="403" customWidth="1"/>
    <col min="12546" max="12546" width="45.85546875" style="403" bestFit="1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45.85546875" style="403" bestFit="1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253" style="403" customWidth="1"/>
    <col min="12802" max="12802" width="45.85546875" style="403" bestFit="1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45.85546875" style="403" bestFit="1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253" style="403" customWidth="1"/>
    <col min="13058" max="13058" width="45.85546875" style="403" bestFit="1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45.85546875" style="403" bestFit="1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253" style="403" customWidth="1"/>
    <col min="13314" max="13314" width="45.85546875" style="403" bestFit="1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45.85546875" style="403" bestFit="1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253" style="403" customWidth="1"/>
    <col min="13570" max="13570" width="45.85546875" style="403" bestFit="1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45.85546875" style="403" bestFit="1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253" style="403" customWidth="1"/>
    <col min="13826" max="13826" width="45.85546875" style="403" bestFit="1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45.85546875" style="403" bestFit="1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253" style="403" customWidth="1"/>
    <col min="14082" max="14082" width="45.85546875" style="403" bestFit="1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45.85546875" style="403" bestFit="1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253" style="403" customWidth="1"/>
    <col min="14338" max="14338" width="45.85546875" style="403" bestFit="1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45.85546875" style="403" bestFit="1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253" style="403" customWidth="1"/>
    <col min="14594" max="14594" width="45.85546875" style="403" bestFit="1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45.85546875" style="403" bestFit="1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253" style="403" customWidth="1"/>
    <col min="14850" max="14850" width="45.85546875" style="403" bestFit="1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45.85546875" style="403" bestFit="1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253" style="403" customWidth="1"/>
    <col min="15106" max="15106" width="45.85546875" style="403" bestFit="1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45.85546875" style="403" bestFit="1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253" style="403" customWidth="1"/>
    <col min="15362" max="15362" width="45.85546875" style="403" bestFit="1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45.85546875" style="403" bestFit="1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253" style="403" customWidth="1"/>
    <col min="15618" max="15618" width="45.85546875" style="403" bestFit="1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45.85546875" style="403" bestFit="1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253" style="403" customWidth="1"/>
    <col min="15874" max="15874" width="45.85546875" style="403" bestFit="1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45.85546875" style="403" bestFit="1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253" style="403" customWidth="1"/>
    <col min="16130" max="16130" width="45.85546875" style="403" bestFit="1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45.85546875" style="403" bestFit="1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187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63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118.5" customHeight="1">
      <c r="A8" s="211"/>
      <c r="B8" s="827" t="s">
        <v>46</v>
      </c>
      <c r="C8" s="827"/>
      <c r="D8" s="827"/>
      <c r="E8" s="827"/>
      <c r="F8" s="827"/>
      <c r="G8" s="827"/>
      <c r="H8" s="827"/>
      <c r="I8" s="827"/>
      <c r="J8" s="827" t="s">
        <v>52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813209.39094920002</v>
      </c>
      <c r="C10" s="221">
        <v>6358.1742599999998</v>
      </c>
      <c r="D10" s="221">
        <v>1036.8208</v>
      </c>
      <c r="E10" s="221">
        <v>0</v>
      </c>
      <c r="F10" s="221">
        <v>813.40237999999999</v>
      </c>
      <c r="G10" s="221">
        <v>1534.76379</v>
      </c>
      <c r="H10" s="221">
        <v>6755.23369</v>
      </c>
      <c r="I10" s="221">
        <v>829707.78587000002</v>
      </c>
      <c r="J10" s="221">
        <v>952596.35575759993</v>
      </c>
      <c r="K10" s="221">
        <v>52054.131689999995</v>
      </c>
      <c r="L10" s="221">
        <v>4515.7458200000001</v>
      </c>
      <c r="M10" s="221">
        <v>13.20016</v>
      </c>
      <c r="N10" s="221">
        <v>9696.2595600000004</v>
      </c>
      <c r="O10" s="221">
        <v>448.63694340000001</v>
      </c>
      <c r="P10" s="221">
        <v>895.96521999999993</v>
      </c>
      <c r="Q10" s="221">
        <v>1020220.29516</v>
      </c>
      <c r="R10" s="210"/>
    </row>
    <row r="11" spans="1:26" ht="168" customHeight="1">
      <c r="A11" s="220" t="s">
        <v>157</v>
      </c>
      <c r="B11" s="222">
        <v>86.121390000000005</v>
      </c>
      <c r="C11" s="222">
        <v>225.27645999999999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311.39784999999995</v>
      </c>
      <c r="J11" s="222">
        <v>9190.5930000000008</v>
      </c>
      <c r="K11" s="222">
        <v>529.68050000000005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9720.2734999999993</v>
      </c>
      <c r="R11" s="210"/>
    </row>
    <row r="12" spans="1:26" ht="168" customHeight="1">
      <c r="A12" s="220" t="s">
        <v>158</v>
      </c>
      <c r="B12" s="222">
        <v>0.89942999999999995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42877.750970000001</v>
      </c>
      <c r="I12" s="222">
        <v>42878.650399999999</v>
      </c>
      <c r="J12" s="222">
        <v>0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48947.212039999999</v>
      </c>
      <c r="Q12" s="221">
        <v>48947.212039999999</v>
      </c>
      <c r="R12" s="210"/>
    </row>
    <row r="13" spans="1:26" ht="168" customHeight="1">
      <c r="A13" s="220" t="s">
        <v>159</v>
      </c>
      <c r="B13" s="221">
        <v>50536.296600000001</v>
      </c>
      <c r="C13" s="221">
        <v>121.8219</v>
      </c>
      <c r="D13" s="221">
        <v>182.21125000000001</v>
      </c>
      <c r="E13" s="221">
        <v>0</v>
      </c>
      <c r="F13" s="221">
        <v>0</v>
      </c>
      <c r="G13" s="221">
        <v>0</v>
      </c>
      <c r="H13" s="221">
        <v>6955.3374800000001</v>
      </c>
      <c r="I13" s="221">
        <v>57795.667229999999</v>
      </c>
      <c r="J13" s="221">
        <v>26106.94598</v>
      </c>
      <c r="K13" s="221">
        <v>61.786259999999999</v>
      </c>
      <c r="L13" s="221">
        <v>0</v>
      </c>
      <c r="M13" s="221">
        <v>0</v>
      </c>
      <c r="N13" s="221">
        <v>508.41705139999999</v>
      </c>
      <c r="O13" s="221">
        <v>0</v>
      </c>
      <c r="P13" s="221">
        <v>5016.7008800000003</v>
      </c>
      <c r="Q13" s="221">
        <v>31693.850170000002</v>
      </c>
      <c r="R13" s="210"/>
    </row>
    <row r="14" spans="1:26" ht="168" customHeight="1">
      <c r="A14" s="220" t="s">
        <v>160</v>
      </c>
      <c r="B14" s="221">
        <v>2225351.9638021998</v>
      </c>
      <c r="C14" s="221">
        <v>31678.236649999999</v>
      </c>
      <c r="D14" s="221">
        <v>4231.7143499999993</v>
      </c>
      <c r="E14" s="221">
        <v>754.0258</v>
      </c>
      <c r="F14" s="221">
        <v>8938.2379285999996</v>
      </c>
      <c r="G14" s="221">
        <v>3350.9656911999996</v>
      </c>
      <c r="H14" s="221">
        <v>331776.65654</v>
      </c>
      <c r="I14" s="221">
        <v>2606081.80076</v>
      </c>
      <c r="J14" s="221">
        <v>1901686.4146008</v>
      </c>
      <c r="K14" s="221">
        <v>60699.767319999999</v>
      </c>
      <c r="L14" s="221">
        <v>2938.6510499999999</v>
      </c>
      <c r="M14" s="221">
        <v>7497.1419000000005</v>
      </c>
      <c r="N14" s="221">
        <v>13820.238922</v>
      </c>
      <c r="O14" s="221">
        <v>15799.5168452</v>
      </c>
      <c r="P14" s="221">
        <v>32605.90655</v>
      </c>
      <c r="Q14" s="221">
        <v>2035047.6372</v>
      </c>
      <c r="R14" s="210"/>
    </row>
    <row r="15" spans="1:26" ht="168" customHeight="1">
      <c r="A15" s="220" t="s">
        <v>161</v>
      </c>
      <c r="B15" s="221">
        <v>95009.229449999999</v>
      </c>
      <c r="C15" s="221">
        <v>0</v>
      </c>
      <c r="D15" s="221">
        <v>60.468530000000001</v>
      </c>
      <c r="E15" s="221">
        <v>0</v>
      </c>
      <c r="F15" s="221">
        <v>34.91113</v>
      </c>
      <c r="G15" s="221">
        <v>0</v>
      </c>
      <c r="H15" s="221">
        <v>172860.63149</v>
      </c>
      <c r="I15" s="221">
        <v>267965.24060000002</v>
      </c>
      <c r="J15" s="221">
        <v>430210.82451399998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75580.969719999994</v>
      </c>
      <c r="Q15" s="221">
        <v>505791.79423</v>
      </c>
      <c r="R15" s="210"/>
    </row>
    <row r="16" spans="1:26" ht="168" customHeight="1">
      <c r="A16" s="220" t="s">
        <v>102</v>
      </c>
      <c r="B16" s="221">
        <v>2564564.5073923999</v>
      </c>
      <c r="C16" s="221">
        <v>53366.042923399997</v>
      </c>
      <c r="D16" s="221">
        <v>13269.3315616</v>
      </c>
      <c r="E16" s="221">
        <v>0</v>
      </c>
      <c r="F16" s="221">
        <v>18069.8587702</v>
      </c>
      <c r="G16" s="221">
        <v>7404.6621708000002</v>
      </c>
      <c r="H16" s="221">
        <v>1199994.7498699999</v>
      </c>
      <c r="I16" s="221">
        <v>3856669.1527199997</v>
      </c>
      <c r="J16" s="221">
        <v>2086938.0663308001</v>
      </c>
      <c r="K16" s="221">
        <v>208312.44651559999</v>
      </c>
      <c r="L16" s="221">
        <v>4297.2304888000008</v>
      </c>
      <c r="M16" s="221">
        <v>5569.5639499999997</v>
      </c>
      <c r="N16" s="221">
        <v>8784.6824705999989</v>
      </c>
      <c r="O16" s="221">
        <v>4805.7301200000002</v>
      </c>
      <c r="P16" s="221">
        <v>1037433.1256799999</v>
      </c>
      <c r="Q16" s="221">
        <v>3356140.8455599998</v>
      </c>
      <c r="R16" s="210"/>
    </row>
    <row r="17" spans="1:18" ht="168" customHeight="1">
      <c r="A17" s="220" t="s">
        <v>162</v>
      </c>
      <c r="B17" s="221">
        <v>2157601.0634646001</v>
      </c>
      <c r="C17" s="221">
        <v>19640.156638</v>
      </c>
      <c r="D17" s="221">
        <v>17575.571389600002</v>
      </c>
      <c r="E17" s="221">
        <v>3471.67137</v>
      </c>
      <c r="F17" s="221">
        <v>37227.7978296</v>
      </c>
      <c r="G17" s="221">
        <v>3477.8743599999998</v>
      </c>
      <c r="H17" s="221">
        <v>118858.49312</v>
      </c>
      <c r="I17" s="221">
        <v>2357852.6281500002</v>
      </c>
      <c r="J17" s="221">
        <v>1738276.0154830001</v>
      </c>
      <c r="K17" s="221">
        <v>22013.5439582</v>
      </c>
      <c r="L17" s="221">
        <v>11131.3304584</v>
      </c>
      <c r="M17" s="221">
        <v>8691.1239700000006</v>
      </c>
      <c r="N17" s="221">
        <v>33075.743007800003</v>
      </c>
      <c r="O17" s="221">
        <v>7436.9857917999998</v>
      </c>
      <c r="P17" s="221">
        <v>83453.210849999989</v>
      </c>
      <c r="Q17" s="221">
        <v>1904077.9535399999</v>
      </c>
      <c r="R17" s="210"/>
    </row>
    <row r="18" spans="1:18" ht="168" customHeight="1">
      <c r="A18" s="220" t="s">
        <v>163</v>
      </c>
      <c r="B18" s="221">
        <v>113496.67769059999</v>
      </c>
      <c r="C18" s="221">
        <v>5332.3155099999994</v>
      </c>
      <c r="D18" s="221">
        <v>261.89148</v>
      </c>
      <c r="E18" s="221">
        <v>43.269260000000003</v>
      </c>
      <c r="F18" s="221">
        <v>1292.6490328</v>
      </c>
      <c r="G18" s="221">
        <v>2787.7774900000004</v>
      </c>
      <c r="H18" s="221">
        <v>6368.30458</v>
      </c>
      <c r="I18" s="221">
        <v>129582.88503</v>
      </c>
      <c r="J18" s="221">
        <v>56492.4823512</v>
      </c>
      <c r="K18" s="221">
        <v>4984.2459313999998</v>
      </c>
      <c r="L18" s="221">
        <v>318.62602000000004</v>
      </c>
      <c r="M18" s="221">
        <v>103.84197999999999</v>
      </c>
      <c r="N18" s="221">
        <v>1064.1793600000001</v>
      </c>
      <c r="O18" s="221">
        <v>398.29465000000005</v>
      </c>
      <c r="P18" s="221">
        <v>3.7388600000000003</v>
      </c>
      <c r="Q18" s="221">
        <v>63365.409149999999</v>
      </c>
      <c r="R18" s="210"/>
    </row>
    <row r="19" spans="1:18" ht="168" customHeight="1">
      <c r="A19" s="220" t="s">
        <v>164</v>
      </c>
      <c r="B19" s="221">
        <v>255098.9669038</v>
      </c>
      <c r="C19" s="221">
        <v>534.90527320000001</v>
      </c>
      <c r="D19" s="221">
        <v>2518.0808399999996</v>
      </c>
      <c r="E19" s="221">
        <v>190.73263</v>
      </c>
      <c r="F19" s="221">
        <v>4044.0242760000001</v>
      </c>
      <c r="G19" s="221">
        <v>482.19771839999999</v>
      </c>
      <c r="H19" s="221">
        <v>27419.877550000001</v>
      </c>
      <c r="I19" s="221">
        <v>290288.78519000002</v>
      </c>
      <c r="J19" s="221">
        <v>266490.0813668</v>
      </c>
      <c r="K19" s="221">
        <v>3411.1592300000002</v>
      </c>
      <c r="L19" s="221">
        <v>1946.07439</v>
      </c>
      <c r="M19" s="221">
        <v>52.0899</v>
      </c>
      <c r="N19" s="221">
        <v>6665.7104710000003</v>
      </c>
      <c r="O19" s="221">
        <v>3919.14743</v>
      </c>
      <c r="P19" s="221">
        <v>30863.756069999999</v>
      </c>
      <c r="Q19" s="221">
        <v>313348.01886000001</v>
      </c>
      <c r="R19" s="210"/>
    </row>
    <row r="20" spans="1:18" ht="168" customHeight="1">
      <c r="A20" s="220" t="s">
        <v>165</v>
      </c>
      <c r="B20" s="221">
        <v>295378.08517999999</v>
      </c>
      <c r="C20" s="221">
        <v>165.98445999999998</v>
      </c>
      <c r="D20" s="221">
        <v>1231.3363300000001</v>
      </c>
      <c r="E20" s="221">
        <v>0</v>
      </c>
      <c r="F20" s="221">
        <v>1490.33554</v>
      </c>
      <c r="G20" s="221">
        <v>0</v>
      </c>
      <c r="H20" s="221">
        <v>2324914.9387300001</v>
      </c>
      <c r="I20" s="221">
        <v>2623180.6802399997</v>
      </c>
      <c r="J20" s="221">
        <v>134198.27321359998</v>
      </c>
      <c r="K20" s="221">
        <v>0</v>
      </c>
      <c r="L20" s="221">
        <v>40.325125399999997</v>
      </c>
      <c r="M20" s="221">
        <v>0</v>
      </c>
      <c r="N20" s="221">
        <v>349.36512060000001</v>
      </c>
      <c r="O20" s="221">
        <v>0</v>
      </c>
      <c r="P20" s="221">
        <v>93531.745120000007</v>
      </c>
      <c r="Q20" s="221">
        <v>228119.70858000001</v>
      </c>
      <c r="R20" s="210"/>
    </row>
    <row r="21" spans="1:18" ht="168" customHeight="1">
      <c r="A21" s="220" t="s">
        <v>166</v>
      </c>
      <c r="B21" s="221">
        <v>4192502.8166222</v>
      </c>
      <c r="C21" s="221">
        <v>23894.743519200001</v>
      </c>
      <c r="D21" s="221">
        <v>43120.781295799999</v>
      </c>
      <c r="E21" s="221">
        <v>2182.4486400000001</v>
      </c>
      <c r="F21" s="221">
        <v>27740.881960000002</v>
      </c>
      <c r="G21" s="221">
        <v>954.65297020000003</v>
      </c>
      <c r="H21" s="221">
        <v>66494.476269999999</v>
      </c>
      <c r="I21" s="221">
        <v>4356890.8012799993</v>
      </c>
      <c r="J21" s="221">
        <v>3498211.5491124</v>
      </c>
      <c r="K21" s="221">
        <v>34862.833080199998</v>
      </c>
      <c r="L21" s="221">
        <v>22576.351997199999</v>
      </c>
      <c r="M21" s="221">
        <v>2206.4827599999999</v>
      </c>
      <c r="N21" s="221">
        <v>29912.350621599999</v>
      </c>
      <c r="O21" s="221">
        <v>4739.4045902000007</v>
      </c>
      <c r="P21" s="221">
        <v>51375.520219999999</v>
      </c>
      <c r="Q21" s="221">
        <v>3643884.4924099999</v>
      </c>
      <c r="R21" s="210"/>
    </row>
    <row r="22" spans="1:18" ht="168" customHeight="1">
      <c r="A22" s="220" t="s">
        <v>167</v>
      </c>
      <c r="B22" s="221">
        <v>781.67190000000005</v>
      </c>
      <c r="C22" s="221">
        <v>0</v>
      </c>
      <c r="D22" s="221">
        <v>0</v>
      </c>
      <c r="E22" s="221">
        <v>0</v>
      </c>
      <c r="F22" s="221">
        <v>40.263580000000005</v>
      </c>
      <c r="G22" s="221">
        <v>0</v>
      </c>
      <c r="H22" s="221">
        <v>116.99806</v>
      </c>
      <c r="I22" s="221">
        <v>938.93353999999999</v>
      </c>
      <c r="J22" s="221">
        <v>1266565.7626368001</v>
      </c>
      <c r="K22" s="221">
        <v>13.79161</v>
      </c>
      <c r="L22" s="221">
        <v>6432.8150999999998</v>
      </c>
      <c r="M22" s="221">
        <v>0</v>
      </c>
      <c r="N22" s="221">
        <v>757.24652000000003</v>
      </c>
      <c r="O22" s="221">
        <v>186.54714000000001</v>
      </c>
      <c r="P22" s="221">
        <v>901.25968</v>
      </c>
      <c r="Q22" s="221">
        <v>1274857.4226900002</v>
      </c>
      <c r="R22" s="210"/>
    </row>
    <row r="23" spans="1:18" ht="168" customHeight="1">
      <c r="A23" s="220" t="s">
        <v>168</v>
      </c>
      <c r="B23" s="221">
        <v>46042.110570799996</v>
      </c>
      <c r="C23" s="221">
        <v>0</v>
      </c>
      <c r="D23" s="221">
        <v>7.2921300000000002</v>
      </c>
      <c r="E23" s="221">
        <v>0</v>
      </c>
      <c r="F23" s="221">
        <v>812.47020539999994</v>
      </c>
      <c r="G23" s="221">
        <v>0</v>
      </c>
      <c r="H23" s="221">
        <v>569.90690000000006</v>
      </c>
      <c r="I23" s="221">
        <v>47431.77981</v>
      </c>
      <c r="J23" s="221">
        <v>927.88846999999998</v>
      </c>
      <c r="K23" s="221">
        <v>59.0792</v>
      </c>
      <c r="L23" s="221">
        <v>0</v>
      </c>
      <c r="M23" s="221">
        <v>0</v>
      </c>
      <c r="N23" s="221">
        <v>78.603179999999995</v>
      </c>
      <c r="O23" s="221">
        <v>0</v>
      </c>
      <c r="P23" s="221">
        <v>130.68233000000001</v>
      </c>
      <c r="Q23" s="221">
        <v>1196.2531799999999</v>
      </c>
      <c r="R23" s="210"/>
    </row>
    <row r="24" spans="1:18" ht="168" customHeight="1">
      <c r="A24" s="220" t="s">
        <v>169</v>
      </c>
      <c r="B24" s="221">
        <v>642180.3024858</v>
      </c>
      <c r="C24" s="221">
        <v>1416.4341200000001</v>
      </c>
      <c r="D24" s="221">
        <v>4371.4223700000002</v>
      </c>
      <c r="E24" s="221">
        <v>85.761169999999993</v>
      </c>
      <c r="F24" s="221">
        <v>6378.6969878</v>
      </c>
      <c r="G24" s="221">
        <v>0</v>
      </c>
      <c r="H24" s="221">
        <v>24802.118120000003</v>
      </c>
      <c r="I24" s="221">
        <v>679234.73526999995</v>
      </c>
      <c r="J24" s="221">
        <v>43309.601850200001</v>
      </c>
      <c r="K24" s="221">
        <v>828.59131000000002</v>
      </c>
      <c r="L24" s="221">
        <v>405.54244</v>
      </c>
      <c r="M24" s="221">
        <v>16.51435</v>
      </c>
      <c r="N24" s="221">
        <v>1700.3122338000001</v>
      </c>
      <c r="O24" s="221">
        <v>207.44439000000003</v>
      </c>
      <c r="P24" s="221">
        <v>126051.08229999999</v>
      </c>
      <c r="Q24" s="221">
        <v>172519.08888</v>
      </c>
      <c r="R24" s="210"/>
    </row>
    <row r="25" spans="1:18" ht="168" customHeight="1">
      <c r="A25" s="220" t="s">
        <v>170</v>
      </c>
      <c r="B25" s="221">
        <v>94.792910000000006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13.72</v>
      </c>
      <c r="I25" s="221">
        <v>108.51291000000001</v>
      </c>
      <c r="J25" s="221">
        <v>21.79242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21.79242</v>
      </c>
      <c r="R25" s="210"/>
    </row>
    <row r="26" spans="1:18" ht="168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10"/>
    </row>
    <row r="27" spans="1:18" s="157" customFormat="1" ht="261.75" customHeight="1" thickBot="1">
      <c r="A27" s="223" t="s">
        <v>172</v>
      </c>
      <c r="B27" s="224">
        <v>149.31</v>
      </c>
      <c r="C27" s="224">
        <v>0</v>
      </c>
      <c r="D27" s="224">
        <v>0</v>
      </c>
      <c r="E27" s="224">
        <v>0</v>
      </c>
      <c r="F27" s="224">
        <v>0</v>
      </c>
      <c r="G27" s="224">
        <v>0</v>
      </c>
      <c r="H27" s="224">
        <v>21.972000000000001</v>
      </c>
      <c r="I27" s="224">
        <v>171.28200000000001</v>
      </c>
      <c r="J27" s="224">
        <v>4.4329900000000002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0</v>
      </c>
      <c r="Q27" s="224">
        <v>4.4329900000000002</v>
      </c>
      <c r="R27" s="225"/>
    </row>
    <row r="28" spans="1:18" s="157" customFormat="1" ht="87.75" customHeight="1" thickTop="1" thickBot="1">
      <c r="A28" s="226" t="s">
        <v>186</v>
      </c>
      <c r="B28" s="227">
        <f>SUM(B10:B27)</f>
        <v>13452084.206741601</v>
      </c>
      <c r="C28" s="227">
        <f t="shared" ref="C28:Q28" si="0">SUM(C10:C27)</f>
        <v>142734.09171379998</v>
      </c>
      <c r="D28" s="227">
        <f t="shared" si="0"/>
        <v>87866.922327000007</v>
      </c>
      <c r="E28" s="227">
        <f t="shared" si="0"/>
        <v>6727.9088700000011</v>
      </c>
      <c r="F28" s="227">
        <f t="shared" si="0"/>
        <v>106883.52962039999</v>
      </c>
      <c r="G28" s="227">
        <f t="shared" si="0"/>
        <v>19992.8941906</v>
      </c>
      <c r="H28" s="227">
        <f t="shared" si="0"/>
        <v>4330801.1653700005</v>
      </c>
      <c r="I28" s="227">
        <f t="shared" si="0"/>
        <v>18147090.718850002</v>
      </c>
      <c r="J28" s="227">
        <f t="shared" si="0"/>
        <v>12411227.080077199</v>
      </c>
      <c r="K28" s="227">
        <f t="shared" si="0"/>
        <v>387831.05660539999</v>
      </c>
      <c r="L28" s="227">
        <f t="shared" si="0"/>
        <v>54602.692889799997</v>
      </c>
      <c r="M28" s="227">
        <f t="shared" si="0"/>
        <v>24149.95897</v>
      </c>
      <c r="N28" s="227">
        <f t="shared" si="0"/>
        <v>106413.1085188</v>
      </c>
      <c r="O28" s="227">
        <f t="shared" si="0"/>
        <v>37941.707900599999</v>
      </c>
      <c r="P28" s="227">
        <f t="shared" si="0"/>
        <v>1586790.8755199995</v>
      </c>
      <c r="Q28" s="227">
        <f t="shared" si="0"/>
        <v>14608956.480559999</v>
      </c>
      <c r="R28" s="225"/>
    </row>
    <row r="29" spans="1:18" ht="27.75" customHeight="1" thickTop="1" thickBot="1">
      <c r="A29" s="228"/>
      <c r="B29" s="229"/>
      <c r="C29" s="230"/>
      <c r="D29" s="231"/>
      <c r="E29" s="231"/>
      <c r="F29" s="231"/>
      <c r="G29" s="231"/>
      <c r="H29" s="231"/>
      <c r="I29" s="231"/>
      <c r="J29" s="231"/>
      <c r="K29" s="231"/>
      <c r="L29" s="229"/>
      <c r="M29" s="229"/>
      <c r="N29" s="229"/>
      <c r="O29" s="229"/>
      <c r="P29" s="229"/>
      <c r="Q29" s="229"/>
      <c r="R29" s="210"/>
    </row>
    <row r="30" spans="1:18" ht="96.75" customHeight="1" thickTop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>
      <selection activeCell="B9" sqref="B9"/>
    </sheetView>
  </sheetViews>
  <sheetFormatPr defaultRowHeight="60"/>
  <cols>
    <col min="1" max="1" width="253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253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253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253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253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253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253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253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253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253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253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253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253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253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253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253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253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253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253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253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253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253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253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253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253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253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253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253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253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253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253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253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253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253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253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253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253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253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253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253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253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253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253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253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253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253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253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253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253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253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253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253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253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253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253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253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253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253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253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253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253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253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253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253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187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63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118.5" customHeight="1">
      <c r="A8" s="211"/>
      <c r="B8" s="827" t="s">
        <v>175</v>
      </c>
      <c r="C8" s="827"/>
      <c r="D8" s="827"/>
      <c r="E8" s="827"/>
      <c r="F8" s="827"/>
      <c r="G8" s="827"/>
      <c r="H8" s="827"/>
      <c r="I8" s="827"/>
      <c r="J8" s="827" t="s">
        <v>176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906784.4012022001</v>
      </c>
      <c r="C10" s="221">
        <v>46283.05949</v>
      </c>
      <c r="D10" s="221">
        <v>2648.1840001999999</v>
      </c>
      <c r="E10" s="221">
        <v>1034.05052</v>
      </c>
      <c r="F10" s="221">
        <v>9083.1577151999991</v>
      </c>
      <c r="G10" s="221">
        <v>559.88318480000009</v>
      </c>
      <c r="H10" s="221">
        <v>67.885999999999996</v>
      </c>
      <c r="I10" s="221">
        <v>966460.62211999996</v>
      </c>
      <c r="J10" s="221">
        <v>882745.33851000003</v>
      </c>
      <c r="K10" s="221">
        <v>17064.513079999997</v>
      </c>
      <c r="L10" s="221">
        <v>1333.9416699999999</v>
      </c>
      <c r="M10" s="221">
        <v>4614.38184</v>
      </c>
      <c r="N10" s="221">
        <v>3679.7747999999997</v>
      </c>
      <c r="O10" s="221">
        <v>3192.8450800000001</v>
      </c>
      <c r="P10" s="221">
        <v>6248.29144</v>
      </c>
      <c r="Q10" s="221">
        <v>918879.08641999995</v>
      </c>
      <c r="R10" s="210"/>
    </row>
    <row r="11" spans="1:26" ht="168" customHeight="1">
      <c r="A11" s="220" t="s">
        <v>157</v>
      </c>
      <c r="B11" s="222">
        <v>18227.763170000002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2.508</v>
      </c>
      <c r="I11" s="222">
        <v>18230.27117</v>
      </c>
      <c r="J11" s="222">
        <v>22844.545570000002</v>
      </c>
      <c r="K11" s="222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22844.545570000002</v>
      </c>
      <c r="R11" s="210"/>
    </row>
    <row r="12" spans="1:26" ht="168" customHeight="1">
      <c r="A12" s="220" t="s">
        <v>158</v>
      </c>
      <c r="B12" s="222">
        <v>53398.894737000002</v>
      </c>
      <c r="C12" s="222">
        <v>0</v>
      </c>
      <c r="D12" s="222">
        <v>0</v>
      </c>
      <c r="E12" s="222">
        <v>0</v>
      </c>
      <c r="F12" s="222">
        <v>42.138080000000002</v>
      </c>
      <c r="G12" s="222">
        <v>0</v>
      </c>
      <c r="H12" s="222">
        <v>173002.08411000003</v>
      </c>
      <c r="I12" s="222">
        <v>226443.11693000002</v>
      </c>
      <c r="J12" s="222">
        <v>19530.35225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51722.547930000001</v>
      </c>
      <c r="Q12" s="221">
        <v>71252.900180000011</v>
      </c>
      <c r="R12" s="210"/>
    </row>
    <row r="13" spans="1:26" ht="168" customHeight="1">
      <c r="A13" s="220" t="s">
        <v>159</v>
      </c>
      <c r="B13" s="221">
        <v>43990.2290564</v>
      </c>
      <c r="C13" s="221">
        <v>568.76166000000001</v>
      </c>
      <c r="D13" s="221">
        <v>0</v>
      </c>
      <c r="E13" s="221">
        <v>0</v>
      </c>
      <c r="F13" s="221">
        <v>1012.16586</v>
      </c>
      <c r="G13" s="221">
        <v>0</v>
      </c>
      <c r="H13" s="221">
        <v>26707.95</v>
      </c>
      <c r="I13" s="221">
        <v>72279.106579999992</v>
      </c>
      <c r="J13" s="221">
        <v>180723.20491</v>
      </c>
      <c r="K13" s="221">
        <v>0</v>
      </c>
      <c r="L13" s="221">
        <v>978.81128999999999</v>
      </c>
      <c r="M13" s="221">
        <v>0</v>
      </c>
      <c r="N13" s="221">
        <v>2635.7399500000001</v>
      </c>
      <c r="O13" s="221">
        <v>653.59680000000003</v>
      </c>
      <c r="P13" s="221">
        <v>72669.426989999993</v>
      </c>
      <c r="Q13" s="221">
        <v>257660.77994000001</v>
      </c>
      <c r="R13" s="210"/>
    </row>
    <row r="14" spans="1:26" ht="168" customHeight="1">
      <c r="A14" s="220" t="s">
        <v>160</v>
      </c>
      <c r="B14" s="221">
        <v>1993000.3612737998</v>
      </c>
      <c r="C14" s="221">
        <v>69543.906025600008</v>
      </c>
      <c r="D14" s="221">
        <v>4978.4946015999994</v>
      </c>
      <c r="E14" s="221">
        <v>14579.189410000001</v>
      </c>
      <c r="F14" s="221">
        <v>33596.8979224</v>
      </c>
      <c r="G14" s="221">
        <v>8886.0713761999996</v>
      </c>
      <c r="H14" s="221">
        <v>45167.385430000002</v>
      </c>
      <c r="I14" s="221">
        <v>2169752.30608</v>
      </c>
      <c r="J14" s="221">
        <v>2530337.7961877999</v>
      </c>
      <c r="K14" s="221">
        <v>92921.822159999996</v>
      </c>
      <c r="L14" s="221">
        <v>4682.56185</v>
      </c>
      <c r="M14" s="221">
        <v>5117.67623</v>
      </c>
      <c r="N14" s="221">
        <v>14663.05889</v>
      </c>
      <c r="O14" s="221">
        <v>8417.95946</v>
      </c>
      <c r="P14" s="221">
        <v>381231.65472000005</v>
      </c>
      <c r="Q14" s="221">
        <v>3037372.5295000002</v>
      </c>
      <c r="R14" s="210"/>
    </row>
    <row r="15" spans="1:26" ht="168" customHeight="1">
      <c r="A15" s="220" t="s">
        <v>161</v>
      </c>
      <c r="B15" s="221">
        <v>133343.57615000001</v>
      </c>
      <c r="C15" s="221">
        <v>0</v>
      </c>
      <c r="D15" s="221">
        <v>0</v>
      </c>
      <c r="E15" s="221">
        <v>0</v>
      </c>
      <c r="F15" s="221">
        <v>857.5</v>
      </c>
      <c r="G15" s="221">
        <v>0</v>
      </c>
      <c r="H15" s="221">
        <v>41264.65969</v>
      </c>
      <c r="I15" s="221">
        <v>175465.73584000001</v>
      </c>
      <c r="J15" s="221">
        <v>70601.156462200001</v>
      </c>
      <c r="K15" s="221">
        <v>183.63879</v>
      </c>
      <c r="L15" s="221">
        <v>0</v>
      </c>
      <c r="M15" s="221">
        <v>0</v>
      </c>
      <c r="N15" s="221">
        <v>0</v>
      </c>
      <c r="O15" s="221">
        <v>20.58</v>
      </c>
      <c r="P15" s="221">
        <v>5433.1119000000008</v>
      </c>
      <c r="Q15" s="221">
        <v>76238.487150000001</v>
      </c>
      <c r="R15" s="210"/>
    </row>
    <row r="16" spans="1:26" ht="168" customHeight="1">
      <c r="A16" s="220" t="s">
        <v>102</v>
      </c>
      <c r="B16" s="221">
        <v>2492378.7839879999</v>
      </c>
      <c r="C16" s="221">
        <v>37187.907801000001</v>
      </c>
      <c r="D16" s="221">
        <v>12256.757682199999</v>
      </c>
      <c r="E16" s="221">
        <v>2616.8568243999998</v>
      </c>
      <c r="F16" s="221">
        <v>21407.975177600001</v>
      </c>
      <c r="G16" s="221">
        <v>26525.542619800002</v>
      </c>
      <c r="H16" s="221">
        <v>141995.16972999999</v>
      </c>
      <c r="I16" s="221">
        <v>2734368.99388</v>
      </c>
      <c r="J16" s="221">
        <v>1582265.3095513999</v>
      </c>
      <c r="K16" s="221">
        <v>50860.022670799997</v>
      </c>
      <c r="L16" s="221">
        <v>11622.671138199999</v>
      </c>
      <c r="M16" s="221">
        <v>5069.0836312000001</v>
      </c>
      <c r="N16" s="221">
        <v>55971.037989799996</v>
      </c>
      <c r="O16" s="221">
        <v>11358.026962400001</v>
      </c>
      <c r="P16" s="221">
        <v>1897419.7539300001</v>
      </c>
      <c r="Q16" s="221">
        <v>3614565.9058900001</v>
      </c>
      <c r="R16" s="210"/>
    </row>
    <row r="17" spans="1:18" ht="168" customHeight="1">
      <c r="A17" s="220" t="s">
        <v>162</v>
      </c>
      <c r="B17" s="221">
        <v>3821872.0028415998</v>
      </c>
      <c r="C17" s="221">
        <v>55555.084956999999</v>
      </c>
      <c r="D17" s="221">
        <v>28891.522795600002</v>
      </c>
      <c r="E17" s="221">
        <v>651.06056740000008</v>
      </c>
      <c r="F17" s="221">
        <v>107260.1427182</v>
      </c>
      <c r="G17" s="221">
        <v>6419.0164853999995</v>
      </c>
      <c r="H17" s="221">
        <v>294375.90991000005</v>
      </c>
      <c r="I17" s="221">
        <v>4315024.7404199997</v>
      </c>
      <c r="J17" s="221">
        <v>2552984.494798</v>
      </c>
      <c r="K17" s="221">
        <v>48458.072495200002</v>
      </c>
      <c r="L17" s="221">
        <v>13809.791847999999</v>
      </c>
      <c r="M17" s="221">
        <v>15635.929269999999</v>
      </c>
      <c r="N17" s="221">
        <v>44579.784124999998</v>
      </c>
      <c r="O17" s="221">
        <v>7085.5230799999999</v>
      </c>
      <c r="P17" s="221">
        <v>655647.40188000002</v>
      </c>
      <c r="Q17" s="221">
        <v>3338200.9975100001</v>
      </c>
      <c r="R17" s="210"/>
    </row>
    <row r="18" spans="1:18" ht="168" customHeight="1">
      <c r="A18" s="220" t="s">
        <v>163</v>
      </c>
      <c r="B18" s="221">
        <v>187549.98220159998</v>
      </c>
      <c r="C18" s="221">
        <v>0</v>
      </c>
      <c r="D18" s="221">
        <v>1192.0484199999999</v>
      </c>
      <c r="E18" s="221">
        <v>523.45993999999996</v>
      </c>
      <c r="F18" s="221">
        <v>1434.9862866000001</v>
      </c>
      <c r="G18" s="221">
        <v>20565.041564200001</v>
      </c>
      <c r="H18" s="221">
        <v>2113.20345</v>
      </c>
      <c r="I18" s="221">
        <v>213378.72187000001</v>
      </c>
      <c r="J18" s="221">
        <v>349525.8539172</v>
      </c>
      <c r="K18" s="221">
        <v>42231.994579999999</v>
      </c>
      <c r="L18" s="221">
        <v>359.94077000000004</v>
      </c>
      <c r="M18" s="221">
        <v>2.7330000000000001</v>
      </c>
      <c r="N18" s="221">
        <v>1499.0601100000001</v>
      </c>
      <c r="O18" s="221">
        <v>511.22889000000004</v>
      </c>
      <c r="P18" s="221">
        <v>2685.5317</v>
      </c>
      <c r="Q18" s="221">
        <v>396816.34297000006</v>
      </c>
      <c r="R18" s="210"/>
    </row>
    <row r="19" spans="1:18" ht="168" customHeight="1">
      <c r="A19" s="220" t="s">
        <v>164</v>
      </c>
      <c r="B19" s="221">
        <v>270502.4681694</v>
      </c>
      <c r="C19" s="221">
        <v>2583.5629800000002</v>
      </c>
      <c r="D19" s="221">
        <v>1091.6866958000001</v>
      </c>
      <c r="E19" s="221">
        <v>169.11948999999998</v>
      </c>
      <c r="F19" s="221">
        <v>6394.0451922000002</v>
      </c>
      <c r="G19" s="221">
        <v>985.78831119999995</v>
      </c>
      <c r="H19" s="221">
        <v>80580.570689999993</v>
      </c>
      <c r="I19" s="221">
        <v>362307.24154000002</v>
      </c>
      <c r="J19" s="221">
        <v>392631.3165746</v>
      </c>
      <c r="K19" s="221">
        <v>4353.8923199999999</v>
      </c>
      <c r="L19" s="221">
        <v>5189.1805700000004</v>
      </c>
      <c r="M19" s="221">
        <v>77.098060000000004</v>
      </c>
      <c r="N19" s="221">
        <v>6778.1713799999998</v>
      </c>
      <c r="O19" s="221">
        <v>173.01944</v>
      </c>
      <c r="P19" s="221">
        <v>141524.25925999999</v>
      </c>
      <c r="Q19" s="221">
        <v>550726.93760000006</v>
      </c>
      <c r="R19" s="210"/>
    </row>
    <row r="20" spans="1:18" ht="168" customHeight="1">
      <c r="A20" s="220" t="s">
        <v>165</v>
      </c>
      <c r="B20" s="221">
        <v>18897.751868799998</v>
      </c>
      <c r="C20" s="221">
        <v>0</v>
      </c>
      <c r="D20" s="221">
        <v>0</v>
      </c>
      <c r="E20" s="221">
        <v>0</v>
      </c>
      <c r="F20" s="221">
        <v>182.02257</v>
      </c>
      <c r="G20" s="221">
        <v>0</v>
      </c>
      <c r="H20" s="221">
        <v>3084772.6061399998</v>
      </c>
      <c r="I20" s="221">
        <v>3103852.3805900002</v>
      </c>
      <c r="J20" s="221">
        <v>367436.91732040001</v>
      </c>
      <c r="K20" s="221">
        <v>0</v>
      </c>
      <c r="L20" s="221">
        <v>1.6616099999999998</v>
      </c>
      <c r="M20" s="221">
        <v>0</v>
      </c>
      <c r="N20" s="221">
        <v>0</v>
      </c>
      <c r="O20" s="221">
        <v>0</v>
      </c>
      <c r="P20" s="221">
        <v>167127.02365000002</v>
      </c>
      <c r="Q20" s="221">
        <v>534565.60257999995</v>
      </c>
      <c r="R20" s="210"/>
    </row>
    <row r="21" spans="1:18" ht="168" customHeight="1">
      <c r="A21" s="220" t="s">
        <v>166</v>
      </c>
      <c r="B21" s="221">
        <v>10159790.368899001</v>
      </c>
      <c r="C21" s="221">
        <v>33673.939121399999</v>
      </c>
      <c r="D21" s="221">
        <v>54328.101541800002</v>
      </c>
      <c r="E21" s="221">
        <v>248.0062614</v>
      </c>
      <c r="F21" s="221">
        <v>109560.98036480001</v>
      </c>
      <c r="G21" s="221">
        <v>3260.4469776000001</v>
      </c>
      <c r="H21" s="221">
        <v>42954.219929999999</v>
      </c>
      <c r="I21" s="221">
        <v>10403816.06309</v>
      </c>
      <c r="J21" s="221">
        <v>1243716.6232711999</v>
      </c>
      <c r="K21" s="221">
        <v>9315.5363123999996</v>
      </c>
      <c r="L21" s="221">
        <v>14185.534595200001</v>
      </c>
      <c r="M21" s="221">
        <v>1999.2772138</v>
      </c>
      <c r="N21" s="221">
        <v>18655.528487799998</v>
      </c>
      <c r="O21" s="221">
        <v>2040.2250426000001</v>
      </c>
      <c r="P21" s="221">
        <v>2833802.0963600003</v>
      </c>
      <c r="Q21" s="221">
        <v>4123714.8213400003</v>
      </c>
      <c r="R21" s="210"/>
    </row>
    <row r="22" spans="1:18" ht="168" customHeight="1">
      <c r="A22" s="220" t="s">
        <v>167</v>
      </c>
      <c r="B22" s="221">
        <v>1923.5103566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42.525589999999994</v>
      </c>
      <c r="I22" s="221">
        <v>1966.03594</v>
      </c>
      <c r="J22" s="221">
        <v>9.2736699999999992</v>
      </c>
      <c r="K22" s="221">
        <v>0</v>
      </c>
      <c r="L22" s="221">
        <v>30.451400000000003</v>
      </c>
      <c r="M22" s="221">
        <v>0</v>
      </c>
      <c r="N22" s="221">
        <v>117.99321</v>
      </c>
      <c r="O22" s="221">
        <v>0</v>
      </c>
      <c r="P22" s="221">
        <v>815.94058999999993</v>
      </c>
      <c r="Q22" s="221">
        <v>973.65886999999998</v>
      </c>
      <c r="R22" s="210"/>
    </row>
    <row r="23" spans="1:18" ht="168" customHeight="1">
      <c r="A23" s="220" t="s">
        <v>168</v>
      </c>
      <c r="B23" s="221">
        <v>28450.336028000002</v>
      </c>
      <c r="C23" s="221">
        <v>1749.91859</v>
      </c>
      <c r="D23" s="221">
        <v>0</v>
      </c>
      <c r="E23" s="221">
        <v>0</v>
      </c>
      <c r="F23" s="221">
        <v>35.2211608</v>
      </c>
      <c r="G23" s="221">
        <v>0</v>
      </c>
      <c r="H23" s="221">
        <v>0</v>
      </c>
      <c r="I23" s="221">
        <v>30235.475780000001</v>
      </c>
      <c r="J23" s="221">
        <v>10655.187412000001</v>
      </c>
      <c r="K23" s="221">
        <v>0</v>
      </c>
      <c r="L23" s="221">
        <v>54.242660000000001</v>
      </c>
      <c r="M23" s="221">
        <v>0</v>
      </c>
      <c r="N23" s="221">
        <v>37.596429999999998</v>
      </c>
      <c r="O23" s="221">
        <v>0</v>
      </c>
      <c r="P23" s="221">
        <v>377.56764000000004</v>
      </c>
      <c r="Q23" s="221">
        <v>11124.594140000001</v>
      </c>
      <c r="R23" s="210"/>
    </row>
    <row r="24" spans="1:18" ht="168" customHeight="1">
      <c r="A24" s="220" t="s">
        <v>169</v>
      </c>
      <c r="B24" s="221">
        <v>162596.66623279999</v>
      </c>
      <c r="C24" s="221">
        <v>0</v>
      </c>
      <c r="D24" s="221">
        <v>690.46177920000002</v>
      </c>
      <c r="E24" s="221">
        <v>0</v>
      </c>
      <c r="F24" s="221">
        <v>891.21687399999996</v>
      </c>
      <c r="G24" s="221">
        <v>0</v>
      </c>
      <c r="H24" s="221">
        <v>6143.9364400000004</v>
      </c>
      <c r="I24" s="221">
        <v>170322.28131999998</v>
      </c>
      <c r="J24" s="221">
        <v>348556.65806759999</v>
      </c>
      <c r="K24" s="221">
        <v>4090.4624599999997</v>
      </c>
      <c r="L24" s="221">
        <v>36.862316400000005</v>
      </c>
      <c r="M24" s="221">
        <v>0</v>
      </c>
      <c r="N24" s="221">
        <v>537.17304000000001</v>
      </c>
      <c r="O24" s="221">
        <v>56.968220000000002</v>
      </c>
      <c r="P24" s="221">
        <v>19743.400120000002</v>
      </c>
      <c r="Q24" s="221">
        <v>373021.52423000004</v>
      </c>
      <c r="R24" s="210"/>
    </row>
    <row r="25" spans="1:18" ht="168" customHeight="1">
      <c r="A25" s="220" t="s">
        <v>170</v>
      </c>
      <c r="B25" s="221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0</v>
      </c>
      <c r="J25" s="221">
        <v>0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0.7</v>
      </c>
      <c r="Q25" s="221">
        <v>0.7</v>
      </c>
      <c r="R25" s="210"/>
    </row>
    <row r="26" spans="1:18" ht="168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1087.9960000000001</v>
      </c>
      <c r="I26" s="221">
        <v>1087.9960000000001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41.338000000000001</v>
      </c>
      <c r="Q26" s="221">
        <v>41.338000000000001</v>
      </c>
      <c r="R26" s="210"/>
    </row>
    <row r="27" spans="1:18" s="157" customFormat="1" ht="261.75" customHeight="1" thickBot="1">
      <c r="A27" s="223" t="s">
        <v>172</v>
      </c>
      <c r="B27" s="224">
        <v>9.3938299999999995</v>
      </c>
      <c r="C27" s="224">
        <v>0</v>
      </c>
      <c r="D27" s="224">
        <v>0</v>
      </c>
      <c r="E27" s="224">
        <v>0</v>
      </c>
      <c r="F27" s="224">
        <v>0</v>
      </c>
      <c r="G27" s="224">
        <v>0</v>
      </c>
      <c r="H27" s="224">
        <v>0</v>
      </c>
      <c r="I27" s="224">
        <v>9.3938299999999995</v>
      </c>
      <c r="J27" s="224">
        <v>0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270.56700000000001</v>
      </c>
      <c r="Q27" s="224">
        <v>270.56700000000001</v>
      </c>
      <c r="R27" s="225"/>
    </row>
    <row r="28" spans="1:18" s="157" customFormat="1" ht="87.75" customHeight="1" thickTop="1" thickBot="1">
      <c r="A28" s="226" t="s">
        <v>186</v>
      </c>
      <c r="B28" s="227">
        <f>SUM(B10:B27)</f>
        <v>20292716.490005199</v>
      </c>
      <c r="C28" s="227">
        <f t="shared" ref="C28:Q28" si="0">SUM(C10:C27)</f>
        <v>247146.14062499997</v>
      </c>
      <c r="D28" s="227">
        <f t="shared" si="0"/>
        <v>106077.25751640002</v>
      </c>
      <c r="E28" s="227">
        <f t="shared" si="0"/>
        <v>19821.743013200004</v>
      </c>
      <c r="F28" s="227">
        <f t="shared" si="0"/>
        <v>291758.4499218</v>
      </c>
      <c r="G28" s="227">
        <f t="shared" si="0"/>
        <v>67201.790519200003</v>
      </c>
      <c r="H28" s="227">
        <f t="shared" si="0"/>
        <v>3940278.6111099999</v>
      </c>
      <c r="I28" s="227">
        <f t="shared" si="0"/>
        <v>24965000.482979998</v>
      </c>
      <c r="J28" s="227">
        <f t="shared" si="0"/>
        <v>10554564.028472401</v>
      </c>
      <c r="K28" s="227">
        <f t="shared" si="0"/>
        <v>269479.9548684</v>
      </c>
      <c r="L28" s="227">
        <f t="shared" si="0"/>
        <v>52285.651717799999</v>
      </c>
      <c r="M28" s="227">
        <f t="shared" si="0"/>
        <v>32516.179244999996</v>
      </c>
      <c r="N28" s="227">
        <f t="shared" si="0"/>
        <v>149154.9184126</v>
      </c>
      <c r="O28" s="227">
        <f t="shared" si="0"/>
        <v>33509.972975000004</v>
      </c>
      <c r="P28" s="227">
        <f t="shared" si="0"/>
        <v>6236760.6131100012</v>
      </c>
      <c r="Q28" s="227">
        <f t="shared" si="0"/>
        <v>17328271.318890002</v>
      </c>
      <c r="R28" s="225"/>
    </row>
    <row r="29" spans="1:18" ht="27.75" customHeight="1" thickTop="1" thickBot="1">
      <c r="A29" s="228"/>
      <c r="B29" s="229"/>
      <c r="C29" s="230"/>
      <c r="D29" s="231"/>
      <c r="E29" s="231"/>
      <c r="F29" s="231"/>
      <c r="G29" s="231"/>
      <c r="H29" s="231"/>
      <c r="I29" s="231"/>
      <c r="J29" s="231"/>
      <c r="K29" s="231"/>
      <c r="L29" s="229"/>
      <c r="M29" s="229"/>
      <c r="N29" s="229"/>
      <c r="O29" s="229"/>
      <c r="P29" s="229"/>
      <c r="Q29" s="229"/>
      <c r="R29" s="210"/>
    </row>
    <row r="30" spans="1:18" ht="70.5" customHeight="1" thickTop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52.25" customHeight="1">
      <c r="A31" s="828" t="s">
        <v>789</v>
      </c>
      <c r="B31" s="828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51" customHeight="1">
      <c r="A32" s="694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B8" sqref="B8:I8"/>
    </sheetView>
  </sheetViews>
  <sheetFormatPr defaultRowHeight="60"/>
  <cols>
    <col min="1" max="1" width="253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253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253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253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253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253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253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253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253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253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253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253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253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253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253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253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253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253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253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253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253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253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253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253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253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253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253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253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253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253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253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253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253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253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253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253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253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253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253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253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253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253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253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253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253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253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253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253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253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253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253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253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253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253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253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253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253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253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253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253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253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253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253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253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187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63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118.5" customHeight="1">
      <c r="A8" s="211"/>
      <c r="B8" s="827" t="s">
        <v>177</v>
      </c>
      <c r="C8" s="827"/>
      <c r="D8" s="827"/>
      <c r="E8" s="827"/>
      <c r="F8" s="827"/>
      <c r="G8" s="827"/>
      <c r="H8" s="827"/>
      <c r="I8" s="827"/>
      <c r="J8" s="827" t="s">
        <v>55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610155.13210699998</v>
      </c>
      <c r="C10" s="221">
        <v>1118.9773600000001</v>
      </c>
      <c r="D10" s="221">
        <v>1868.35871</v>
      </c>
      <c r="E10" s="221">
        <v>41.596679999999999</v>
      </c>
      <c r="F10" s="221">
        <v>907.68306000000007</v>
      </c>
      <c r="G10" s="221">
        <v>1114.0640000000001</v>
      </c>
      <c r="H10" s="221">
        <v>172.72396000000001</v>
      </c>
      <c r="I10" s="221">
        <v>615378.53587000002</v>
      </c>
      <c r="J10" s="221">
        <v>985258.6782022001</v>
      </c>
      <c r="K10" s="221">
        <v>49111.761720000002</v>
      </c>
      <c r="L10" s="221">
        <v>1271.45147</v>
      </c>
      <c r="M10" s="221">
        <v>0</v>
      </c>
      <c r="N10" s="221">
        <v>2656.2682200000004</v>
      </c>
      <c r="O10" s="221">
        <v>874.65</v>
      </c>
      <c r="P10" s="221">
        <v>6414.7160400000002</v>
      </c>
      <c r="Q10" s="221">
        <v>1045587.52565</v>
      </c>
      <c r="R10" s="210"/>
    </row>
    <row r="11" spans="1:26" ht="168" customHeight="1">
      <c r="A11" s="220" t="s">
        <v>157</v>
      </c>
      <c r="B11" s="222">
        <v>320.50996999999995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320.50996999999995</v>
      </c>
      <c r="J11" s="222">
        <v>80621.102440000002</v>
      </c>
      <c r="K11" s="222">
        <v>1998.6600700000001</v>
      </c>
      <c r="L11" s="221">
        <v>0</v>
      </c>
      <c r="M11" s="221">
        <v>838.95375000000001</v>
      </c>
      <c r="N11" s="221">
        <v>0</v>
      </c>
      <c r="O11" s="221">
        <v>0</v>
      </c>
      <c r="P11" s="221">
        <v>63.41666</v>
      </c>
      <c r="Q11" s="221">
        <v>83522.132920000004</v>
      </c>
      <c r="R11" s="210"/>
    </row>
    <row r="12" spans="1:26" ht="168" customHeight="1">
      <c r="A12" s="220" t="s">
        <v>158</v>
      </c>
      <c r="B12" s="222">
        <v>4882.9033499999996</v>
      </c>
      <c r="C12" s="222">
        <v>43.742179999999998</v>
      </c>
      <c r="D12" s="222">
        <v>0</v>
      </c>
      <c r="E12" s="222">
        <v>0</v>
      </c>
      <c r="F12" s="222">
        <v>0</v>
      </c>
      <c r="G12" s="222">
        <v>0</v>
      </c>
      <c r="H12" s="222">
        <v>252895.6948</v>
      </c>
      <c r="I12" s="222">
        <v>257822.34033000001</v>
      </c>
      <c r="J12" s="222">
        <v>65485.154909800003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16413.175070000001</v>
      </c>
      <c r="Q12" s="221">
        <v>81898.32998000001</v>
      </c>
      <c r="R12" s="210"/>
    </row>
    <row r="13" spans="1:26" ht="168" customHeight="1">
      <c r="A13" s="220" t="s">
        <v>159</v>
      </c>
      <c r="B13" s="221">
        <v>13527.063920000001</v>
      </c>
      <c r="C13" s="221">
        <v>0</v>
      </c>
      <c r="D13" s="221">
        <v>0</v>
      </c>
      <c r="E13" s="221">
        <v>0</v>
      </c>
      <c r="F13" s="221">
        <v>58.463889999999999</v>
      </c>
      <c r="G13" s="221">
        <v>0</v>
      </c>
      <c r="H13" s="221">
        <v>430157.75379000005</v>
      </c>
      <c r="I13" s="221">
        <v>443743.28160000005</v>
      </c>
      <c r="J13" s="221">
        <v>2170.4868566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229.572</v>
      </c>
      <c r="Q13" s="221">
        <v>2400.0588600000001</v>
      </c>
      <c r="R13" s="210"/>
    </row>
    <row r="14" spans="1:26" ht="168" customHeight="1">
      <c r="A14" s="220" t="s">
        <v>160</v>
      </c>
      <c r="B14" s="221">
        <v>2536432.5034194002</v>
      </c>
      <c r="C14" s="221">
        <v>10231.792109999999</v>
      </c>
      <c r="D14" s="221">
        <v>8072.0983663999996</v>
      </c>
      <c r="E14" s="221">
        <v>1839.1481799999999</v>
      </c>
      <c r="F14" s="221">
        <v>12148.0865144</v>
      </c>
      <c r="G14" s="221">
        <v>1087.65589</v>
      </c>
      <c r="H14" s="221">
        <v>129763.2573</v>
      </c>
      <c r="I14" s="221">
        <v>2699574.5417300002</v>
      </c>
      <c r="J14" s="221">
        <v>945667.41150839999</v>
      </c>
      <c r="K14" s="221">
        <v>32368.742019999998</v>
      </c>
      <c r="L14" s="221">
        <v>1106.4180613999999</v>
      </c>
      <c r="M14" s="221">
        <v>0</v>
      </c>
      <c r="N14" s="221">
        <v>3700.7081639999997</v>
      </c>
      <c r="O14" s="221">
        <v>6428.7013833999999</v>
      </c>
      <c r="P14" s="221">
        <v>17163.93477</v>
      </c>
      <c r="Q14" s="221">
        <v>1006435.91591</v>
      </c>
      <c r="R14" s="210"/>
    </row>
    <row r="15" spans="1:26" ht="168" customHeight="1">
      <c r="A15" s="220" t="s">
        <v>161</v>
      </c>
      <c r="B15" s="221">
        <v>466898.74251000001</v>
      </c>
      <c r="C15" s="221">
        <v>34.540279999999996</v>
      </c>
      <c r="D15" s="221">
        <v>0</v>
      </c>
      <c r="E15" s="221">
        <v>0</v>
      </c>
      <c r="F15" s="221">
        <v>0</v>
      </c>
      <c r="G15" s="221">
        <v>0</v>
      </c>
      <c r="H15" s="221">
        <v>94504.638330000002</v>
      </c>
      <c r="I15" s="221">
        <v>561437.92111999996</v>
      </c>
      <c r="J15" s="221">
        <v>63907.963409999997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39568.578200000004</v>
      </c>
      <c r="Q15" s="221">
        <v>103476.54161</v>
      </c>
      <c r="R15" s="210"/>
    </row>
    <row r="16" spans="1:26" ht="168" customHeight="1">
      <c r="A16" s="220" t="s">
        <v>102</v>
      </c>
      <c r="B16" s="221">
        <v>458438.41537879995</v>
      </c>
      <c r="C16" s="221">
        <v>1109.89123</v>
      </c>
      <c r="D16" s="221">
        <v>651.73604</v>
      </c>
      <c r="E16" s="221">
        <v>0</v>
      </c>
      <c r="F16" s="221">
        <v>1112.8994</v>
      </c>
      <c r="G16" s="221">
        <v>1497.1523993999999</v>
      </c>
      <c r="H16" s="221">
        <v>189147.95643000002</v>
      </c>
      <c r="I16" s="221">
        <v>651958.05088</v>
      </c>
      <c r="J16" s="221">
        <v>640357.66776699992</v>
      </c>
      <c r="K16" s="221">
        <v>16947.729930000001</v>
      </c>
      <c r="L16" s="221">
        <v>2921.6213216000001</v>
      </c>
      <c r="M16" s="221">
        <v>318.80703999999997</v>
      </c>
      <c r="N16" s="221">
        <v>17076.377953400002</v>
      </c>
      <c r="O16" s="221">
        <v>7860.1516419999998</v>
      </c>
      <c r="P16" s="221">
        <v>179137.14382</v>
      </c>
      <c r="Q16" s="221">
        <v>864619.49948</v>
      </c>
      <c r="R16" s="210"/>
    </row>
    <row r="17" spans="1:18" ht="168" customHeight="1">
      <c r="A17" s="220" t="s">
        <v>162</v>
      </c>
      <c r="B17" s="221">
        <v>2011674.3180176001</v>
      </c>
      <c r="C17" s="221">
        <v>27097.224136999997</v>
      </c>
      <c r="D17" s="221">
        <v>18165.494153</v>
      </c>
      <c r="E17" s="221">
        <v>6019.91644</v>
      </c>
      <c r="F17" s="221">
        <v>39435.913079999998</v>
      </c>
      <c r="G17" s="221">
        <v>1020.77896</v>
      </c>
      <c r="H17" s="221">
        <v>141903.76305000001</v>
      </c>
      <c r="I17" s="221">
        <v>2245317.40784</v>
      </c>
      <c r="J17" s="221">
        <v>1701438.7650244001</v>
      </c>
      <c r="K17" s="221">
        <v>25142.608104999999</v>
      </c>
      <c r="L17" s="221">
        <v>12312.5268222</v>
      </c>
      <c r="M17" s="221">
        <v>431.75044000000003</v>
      </c>
      <c r="N17" s="221">
        <v>28022.5557582</v>
      </c>
      <c r="O17" s="221">
        <v>2115.2402112</v>
      </c>
      <c r="P17" s="221">
        <v>158828.28794000001</v>
      </c>
      <c r="Q17" s="221">
        <v>1928291.7342999999</v>
      </c>
      <c r="R17" s="210"/>
    </row>
    <row r="18" spans="1:18" ht="168" customHeight="1">
      <c r="A18" s="220" t="s">
        <v>163</v>
      </c>
      <c r="B18" s="221">
        <v>92641.348437199995</v>
      </c>
      <c r="C18" s="221">
        <v>56.834620000000001</v>
      </c>
      <c r="D18" s="221">
        <v>1311.2831299999998</v>
      </c>
      <c r="E18" s="221">
        <v>83.393770000000004</v>
      </c>
      <c r="F18" s="221">
        <v>600.66867999999999</v>
      </c>
      <c r="G18" s="221">
        <v>0</v>
      </c>
      <c r="H18" s="221">
        <v>636.12171000000001</v>
      </c>
      <c r="I18" s="221">
        <v>95329.65036</v>
      </c>
      <c r="J18" s="221">
        <v>44477.500566800001</v>
      </c>
      <c r="K18" s="221">
        <v>115.8546298</v>
      </c>
      <c r="L18" s="221">
        <v>0</v>
      </c>
      <c r="M18" s="221">
        <v>0</v>
      </c>
      <c r="N18" s="221">
        <v>0</v>
      </c>
      <c r="O18" s="221">
        <v>0</v>
      </c>
      <c r="P18" s="221">
        <v>1315.4826399999999</v>
      </c>
      <c r="Q18" s="221">
        <v>45908.83784</v>
      </c>
      <c r="R18" s="210"/>
    </row>
    <row r="19" spans="1:18" ht="168" customHeight="1">
      <c r="A19" s="220" t="s">
        <v>164</v>
      </c>
      <c r="B19" s="221">
        <v>426495.35294379998</v>
      </c>
      <c r="C19" s="221">
        <v>3107.1157899999998</v>
      </c>
      <c r="D19" s="221">
        <v>3237.9950880000001</v>
      </c>
      <c r="E19" s="221">
        <v>222.32909000000001</v>
      </c>
      <c r="F19" s="221">
        <v>6264.7362652000002</v>
      </c>
      <c r="G19" s="221">
        <v>0</v>
      </c>
      <c r="H19" s="221">
        <v>23717.57403</v>
      </c>
      <c r="I19" s="221">
        <v>463045.10320000001</v>
      </c>
      <c r="J19" s="221">
        <v>242426.26722000001</v>
      </c>
      <c r="K19" s="221">
        <v>243.79195999999999</v>
      </c>
      <c r="L19" s="221">
        <v>517.76315</v>
      </c>
      <c r="M19" s="221">
        <v>0</v>
      </c>
      <c r="N19" s="221">
        <v>1059.4177574</v>
      </c>
      <c r="O19" s="221">
        <v>0</v>
      </c>
      <c r="P19" s="221">
        <v>2546.7354399999999</v>
      </c>
      <c r="Q19" s="221">
        <v>246793.97553</v>
      </c>
      <c r="R19" s="210"/>
    </row>
    <row r="20" spans="1:18" ht="168" customHeight="1">
      <c r="A20" s="220" t="s">
        <v>165</v>
      </c>
      <c r="B20" s="221">
        <v>40026.353799999997</v>
      </c>
      <c r="C20" s="221">
        <v>0</v>
      </c>
      <c r="D20" s="221">
        <v>0</v>
      </c>
      <c r="E20" s="221">
        <v>0</v>
      </c>
      <c r="F20" s="221">
        <v>0</v>
      </c>
      <c r="G20" s="221">
        <v>0</v>
      </c>
      <c r="H20" s="221">
        <v>150260.98091999997</v>
      </c>
      <c r="I20" s="221">
        <v>190287.33471999998</v>
      </c>
      <c r="J20" s="221">
        <v>66374.399470000004</v>
      </c>
      <c r="K20" s="221">
        <v>1097.4628</v>
      </c>
      <c r="L20" s="221">
        <v>0</v>
      </c>
      <c r="M20" s="221">
        <v>0</v>
      </c>
      <c r="N20" s="221">
        <v>0</v>
      </c>
      <c r="O20" s="221">
        <v>0</v>
      </c>
      <c r="P20" s="221">
        <v>24894.396629999999</v>
      </c>
      <c r="Q20" s="221">
        <v>92366.258900000001</v>
      </c>
      <c r="R20" s="210"/>
    </row>
    <row r="21" spans="1:18" ht="168" customHeight="1">
      <c r="A21" s="220" t="s">
        <v>166</v>
      </c>
      <c r="B21" s="221">
        <v>3519037.5931988</v>
      </c>
      <c r="C21" s="221">
        <v>5322.9299557999993</v>
      </c>
      <c r="D21" s="221">
        <v>23230.968140599998</v>
      </c>
      <c r="E21" s="221">
        <v>474.60310999999996</v>
      </c>
      <c r="F21" s="221">
        <v>52315.797910599998</v>
      </c>
      <c r="G21" s="221">
        <v>252.685903</v>
      </c>
      <c r="H21" s="221">
        <v>1399973.8176</v>
      </c>
      <c r="I21" s="221">
        <v>5000608.3958100006</v>
      </c>
      <c r="J21" s="221">
        <v>1779085.7675441999</v>
      </c>
      <c r="K21" s="221">
        <v>7965.2286322</v>
      </c>
      <c r="L21" s="221">
        <v>7952.5175632</v>
      </c>
      <c r="M21" s="221">
        <v>0</v>
      </c>
      <c r="N21" s="221">
        <v>20241.810749600001</v>
      </c>
      <c r="O21" s="221">
        <v>28.2284884</v>
      </c>
      <c r="P21" s="221">
        <v>31577.590469999999</v>
      </c>
      <c r="Q21" s="221">
        <v>1846851.14347</v>
      </c>
      <c r="R21" s="210"/>
    </row>
    <row r="22" spans="1:18" ht="168" customHeight="1">
      <c r="A22" s="220" t="s">
        <v>167</v>
      </c>
      <c r="B22" s="221">
        <v>728.61905000000002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1003.1009499999999</v>
      </c>
      <c r="I22" s="221">
        <v>1731.72</v>
      </c>
      <c r="J22" s="221">
        <v>1542.5496372</v>
      </c>
      <c r="K22" s="221">
        <v>0</v>
      </c>
      <c r="L22" s="221">
        <v>0</v>
      </c>
      <c r="M22" s="221">
        <v>0</v>
      </c>
      <c r="N22" s="221">
        <v>0</v>
      </c>
      <c r="O22" s="221">
        <v>145.47240539999999</v>
      </c>
      <c r="P22" s="221">
        <v>266.25339000000002</v>
      </c>
      <c r="Q22" s="221">
        <v>1954.2754399999999</v>
      </c>
      <c r="R22" s="210"/>
    </row>
    <row r="23" spans="1:18" ht="168" customHeight="1">
      <c r="A23" s="220" t="s">
        <v>168</v>
      </c>
      <c r="B23" s="221">
        <v>8496.76368</v>
      </c>
      <c r="C23" s="221">
        <v>178.3845</v>
      </c>
      <c r="D23" s="221">
        <v>16.859270000000002</v>
      </c>
      <c r="E23" s="221">
        <v>34.715716</v>
      </c>
      <c r="F23" s="221">
        <v>246.19832</v>
      </c>
      <c r="G23" s="221">
        <v>0</v>
      </c>
      <c r="H23" s="221">
        <v>875.39224999999999</v>
      </c>
      <c r="I23" s="221">
        <v>9848.3137399999996</v>
      </c>
      <c r="J23" s="221">
        <v>58946.138826599999</v>
      </c>
      <c r="K23" s="221">
        <v>1434.2949054000001</v>
      </c>
      <c r="L23" s="221">
        <v>13.291319999999999</v>
      </c>
      <c r="M23" s="221">
        <v>0</v>
      </c>
      <c r="N23" s="221">
        <v>0</v>
      </c>
      <c r="O23" s="221">
        <v>0</v>
      </c>
      <c r="P23" s="221">
        <v>30.096</v>
      </c>
      <c r="Q23" s="221">
        <v>60423.821060000002</v>
      </c>
      <c r="R23" s="210"/>
    </row>
    <row r="24" spans="1:18" ht="168" customHeight="1">
      <c r="A24" s="220" t="s">
        <v>169</v>
      </c>
      <c r="B24" s="221">
        <v>1309905.9468943998</v>
      </c>
      <c r="C24" s="221">
        <v>6443.4784746000005</v>
      </c>
      <c r="D24" s="221">
        <v>27187.768923600001</v>
      </c>
      <c r="E24" s="221">
        <v>1672.8140345999998</v>
      </c>
      <c r="F24" s="221">
        <v>3454.4962500000001</v>
      </c>
      <c r="G24" s="221">
        <v>117.6578494</v>
      </c>
      <c r="H24" s="221">
        <v>173049.54759</v>
      </c>
      <c r="I24" s="221">
        <v>1521831.71003</v>
      </c>
      <c r="J24" s="221">
        <v>114986.46324539999</v>
      </c>
      <c r="K24" s="221">
        <v>0</v>
      </c>
      <c r="L24" s="221">
        <v>1154.77233</v>
      </c>
      <c r="M24" s="221">
        <v>0</v>
      </c>
      <c r="N24" s="221">
        <v>1452.92273</v>
      </c>
      <c r="O24" s="221">
        <v>0</v>
      </c>
      <c r="P24" s="221">
        <v>2527.9518800000001</v>
      </c>
      <c r="Q24" s="221">
        <v>120122.11018999999</v>
      </c>
      <c r="R24" s="210"/>
    </row>
    <row r="25" spans="1:18" ht="168" customHeight="1">
      <c r="A25" s="220" t="s">
        <v>170</v>
      </c>
      <c r="B25" s="221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0</v>
      </c>
      <c r="J25" s="221">
        <v>27.089509999999997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27.089509999999997</v>
      </c>
      <c r="R25" s="210"/>
    </row>
    <row r="26" spans="1:18" ht="168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11.667999999999999</v>
      </c>
      <c r="I26" s="221">
        <v>11.667999999999999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10"/>
    </row>
    <row r="27" spans="1:18" s="157" customFormat="1" ht="261.75" customHeight="1" thickBot="1">
      <c r="A27" s="223" t="s">
        <v>172</v>
      </c>
      <c r="B27" s="224">
        <v>1439.9840686000002</v>
      </c>
      <c r="C27" s="224">
        <v>149.98226</v>
      </c>
      <c r="D27" s="224">
        <v>0</v>
      </c>
      <c r="E27" s="224">
        <v>230.52393000000001</v>
      </c>
      <c r="F27" s="224">
        <v>114.84547999999999</v>
      </c>
      <c r="G27" s="224">
        <v>292.87090000000001</v>
      </c>
      <c r="H27" s="224">
        <v>7060.13735</v>
      </c>
      <c r="I27" s="224">
        <v>9288.3439899999994</v>
      </c>
      <c r="J27" s="224">
        <v>0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13.72</v>
      </c>
      <c r="Q27" s="224">
        <v>13.72</v>
      </c>
      <c r="R27" s="225"/>
    </row>
    <row r="28" spans="1:18" s="157" customFormat="1" ht="87.75" customHeight="1" thickTop="1" thickBot="1">
      <c r="A28" s="226" t="s">
        <v>186</v>
      </c>
      <c r="B28" s="227">
        <f>SUM(B10:B27)</f>
        <v>11501101.550745601</v>
      </c>
      <c r="C28" s="227">
        <f t="shared" ref="C28:Q28" si="0">SUM(C10:C27)</f>
        <v>54894.892897399994</v>
      </c>
      <c r="D28" s="227">
        <f t="shared" si="0"/>
        <v>83742.5618216</v>
      </c>
      <c r="E28" s="227">
        <f t="shared" si="0"/>
        <v>10619.0409506</v>
      </c>
      <c r="F28" s="227">
        <f t="shared" si="0"/>
        <v>116659.7888502</v>
      </c>
      <c r="G28" s="227">
        <f t="shared" si="0"/>
        <v>5382.8659017999989</v>
      </c>
      <c r="H28" s="227">
        <f t="shared" si="0"/>
        <v>2995134.12806</v>
      </c>
      <c r="I28" s="227">
        <f t="shared" si="0"/>
        <v>14767534.829190001</v>
      </c>
      <c r="J28" s="227">
        <f t="shared" si="0"/>
        <v>6792773.4061386008</v>
      </c>
      <c r="K28" s="227">
        <f t="shared" si="0"/>
        <v>136426.13477239999</v>
      </c>
      <c r="L28" s="227">
        <f t="shared" si="0"/>
        <v>27250.362038399995</v>
      </c>
      <c r="M28" s="227">
        <f t="shared" si="0"/>
        <v>1589.5112300000001</v>
      </c>
      <c r="N28" s="227">
        <f t="shared" si="0"/>
        <v>74210.061332600002</v>
      </c>
      <c r="O28" s="227">
        <f t="shared" si="0"/>
        <v>17452.444130399999</v>
      </c>
      <c r="P28" s="227">
        <f t="shared" si="0"/>
        <v>480991.05095</v>
      </c>
      <c r="Q28" s="227">
        <f t="shared" si="0"/>
        <v>7530692.9706500005</v>
      </c>
      <c r="R28" s="225"/>
    </row>
    <row r="29" spans="1:18" ht="27.75" customHeight="1" thickTop="1" thickBot="1">
      <c r="A29" s="228"/>
      <c r="B29" s="229"/>
      <c r="C29" s="230"/>
      <c r="D29" s="231"/>
      <c r="E29" s="231"/>
      <c r="F29" s="231"/>
      <c r="G29" s="231"/>
      <c r="H29" s="231"/>
      <c r="I29" s="231"/>
      <c r="J29" s="231"/>
      <c r="K29" s="231"/>
      <c r="L29" s="229"/>
      <c r="M29" s="229"/>
      <c r="N29" s="229"/>
      <c r="O29" s="229"/>
      <c r="P29" s="229"/>
      <c r="Q29" s="229"/>
      <c r="R29" s="210"/>
    </row>
    <row r="30" spans="1:18" ht="70.5" customHeight="1" thickTop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52.25" customHeight="1">
      <c r="A31" s="829" t="s">
        <v>789</v>
      </c>
      <c r="B31" s="829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51" customHeight="1">
      <c r="A32" s="694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A10" sqref="A10"/>
    </sheetView>
  </sheetViews>
  <sheetFormatPr defaultRowHeight="60"/>
  <cols>
    <col min="1" max="1" width="253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253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253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253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253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253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253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253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253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253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253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253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253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253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253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253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253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253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253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253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253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253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253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253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253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253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253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253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253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253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253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253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253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253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253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253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253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253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253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253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253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253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253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253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253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253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253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253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253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253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253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253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253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253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253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253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253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253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253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253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253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253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253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253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187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63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118.5" customHeight="1">
      <c r="A8" s="211"/>
      <c r="B8" s="827" t="s">
        <v>53</v>
      </c>
      <c r="C8" s="827"/>
      <c r="D8" s="827"/>
      <c r="E8" s="827"/>
      <c r="F8" s="827"/>
      <c r="G8" s="827"/>
      <c r="H8" s="827"/>
      <c r="I8" s="827"/>
      <c r="J8" s="827" t="s">
        <v>54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740191.55039680004</v>
      </c>
      <c r="C10" s="221">
        <v>21560.88681</v>
      </c>
      <c r="D10" s="221">
        <v>366.02478000000002</v>
      </c>
      <c r="E10" s="221">
        <v>0</v>
      </c>
      <c r="F10" s="221">
        <v>1228.5626299999999</v>
      </c>
      <c r="G10" s="221">
        <v>446.57989000000003</v>
      </c>
      <c r="H10" s="221">
        <v>1833.2333799999999</v>
      </c>
      <c r="I10" s="221">
        <v>765626.83788000001</v>
      </c>
      <c r="J10" s="221">
        <v>465334.94272439997</v>
      </c>
      <c r="K10" s="221">
        <v>1972.5621818</v>
      </c>
      <c r="L10" s="221">
        <v>1067.3178600000001</v>
      </c>
      <c r="M10" s="221">
        <v>0</v>
      </c>
      <c r="N10" s="221">
        <v>2205.9668300000003</v>
      </c>
      <c r="O10" s="221">
        <v>0</v>
      </c>
      <c r="P10" s="221">
        <v>10.843</v>
      </c>
      <c r="Q10" s="221">
        <v>470591.63260000001</v>
      </c>
      <c r="R10" s="210"/>
    </row>
    <row r="11" spans="1:26" ht="168" customHeight="1">
      <c r="A11" s="220" t="s">
        <v>157</v>
      </c>
      <c r="B11" s="222">
        <v>4411.9546600000003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77.601199999999992</v>
      </c>
      <c r="I11" s="222">
        <v>4489.5558600000004</v>
      </c>
      <c r="J11" s="222">
        <v>3015.9692300000002</v>
      </c>
      <c r="K11" s="222">
        <v>56.094470000000001</v>
      </c>
      <c r="L11" s="221">
        <v>7.9770699999999994</v>
      </c>
      <c r="M11" s="221">
        <v>0</v>
      </c>
      <c r="N11" s="221">
        <v>0</v>
      </c>
      <c r="O11" s="221">
        <v>0</v>
      </c>
      <c r="P11" s="221">
        <v>0</v>
      </c>
      <c r="Q11" s="221">
        <v>3080.0407700000001</v>
      </c>
      <c r="R11" s="210"/>
    </row>
    <row r="12" spans="1:26" ht="168" customHeight="1">
      <c r="A12" s="220" t="s">
        <v>158</v>
      </c>
      <c r="B12" s="222">
        <v>2921.2388154</v>
      </c>
      <c r="C12" s="222">
        <v>0</v>
      </c>
      <c r="D12" s="222">
        <v>0</v>
      </c>
      <c r="E12" s="222">
        <v>1247.83043</v>
      </c>
      <c r="F12" s="222">
        <v>0</v>
      </c>
      <c r="G12" s="222">
        <v>0</v>
      </c>
      <c r="H12" s="222">
        <v>24.891650000000002</v>
      </c>
      <c r="I12" s="222">
        <v>4193.9609</v>
      </c>
      <c r="J12" s="222">
        <v>0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10"/>
    </row>
    <row r="13" spans="1:26" ht="168" customHeight="1">
      <c r="A13" s="220" t="s">
        <v>159</v>
      </c>
      <c r="B13" s="221">
        <v>53124.037840000005</v>
      </c>
      <c r="C13" s="221">
        <v>616.53680000000008</v>
      </c>
      <c r="D13" s="221">
        <v>1097.5999999999999</v>
      </c>
      <c r="E13" s="221">
        <v>0</v>
      </c>
      <c r="F13" s="221">
        <v>76.149429999999995</v>
      </c>
      <c r="G13" s="221">
        <v>0</v>
      </c>
      <c r="H13" s="221">
        <v>0</v>
      </c>
      <c r="I13" s="221">
        <v>54914.324070000002</v>
      </c>
      <c r="J13" s="221">
        <v>28726.7922</v>
      </c>
      <c r="K13" s="221">
        <v>59.009689999999999</v>
      </c>
      <c r="L13" s="221">
        <v>33.773870000000002</v>
      </c>
      <c r="M13" s="221">
        <v>0</v>
      </c>
      <c r="N13" s="221">
        <v>163.233011</v>
      </c>
      <c r="O13" s="221">
        <v>0</v>
      </c>
      <c r="P13" s="221">
        <v>0</v>
      </c>
      <c r="Q13" s="221">
        <v>28982.80877</v>
      </c>
      <c r="R13" s="210"/>
    </row>
    <row r="14" spans="1:26" ht="168" customHeight="1">
      <c r="A14" s="220" t="s">
        <v>160</v>
      </c>
      <c r="B14" s="221">
        <v>1057570.8731376</v>
      </c>
      <c r="C14" s="221">
        <v>9090.2465199999988</v>
      </c>
      <c r="D14" s="221">
        <v>2363.90661</v>
      </c>
      <c r="E14" s="221">
        <v>552.38155000000006</v>
      </c>
      <c r="F14" s="221">
        <v>5903.2780999999995</v>
      </c>
      <c r="G14" s="221">
        <v>570.71445999999992</v>
      </c>
      <c r="H14" s="221">
        <v>20833.542120000002</v>
      </c>
      <c r="I14" s="221">
        <v>1096884.9424999999</v>
      </c>
      <c r="J14" s="221">
        <v>1955967.6388590001</v>
      </c>
      <c r="K14" s="221">
        <v>15353.9969122</v>
      </c>
      <c r="L14" s="221">
        <v>6522.7353904000001</v>
      </c>
      <c r="M14" s="221">
        <v>51.939809999999994</v>
      </c>
      <c r="N14" s="221">
        <v>5741.2105745999997</v>
      </c>
      <c r="O14" s="221">
        <v>238.70945</v>
      </c>
      <c r="P14" s="221">
        <v>6.86</v>
      </c>
      <c r="Q14" s="221">
        <v>1983883.091</v>
      </c>
      <c r="R14" s="210"/>
    </row>
    <row r="15" spans="1:26" ht="168" customHeight="1">
      <c r="A15" s="220" t="s">
        <v>161</v>
      </c>
      <c r="B15" s="221">
        <v>939.56234999999992</v>
      </c>
      <c r="C15" s="221">
        <v>0</v>
      </c>
      <c r="D15" s="221">
        <v>0</v>
      </c>
      <c r="E15" s="221">
        <v>0</v>
      </c>
      <c r="F15" s="221">
        <v>118.08750000000001</v>
      </c>
      <c r="G15" s="221">
        <v>0</v>
      </c>
      <c r="H15" s="221">
        <v>1501.2127700000001</v>
      </c>
      <c r="I15" s="221">
        <v>2558.8626200000003</v>
      </c>
      <c r="J15" s="221">
        <v>5216.2457100000001</v>
      </c>
      <c r="K15" s="221">
        <v>76.639630000000011</v>
      </c>
      <c r="L15" s="221">
        <v>4.0244200000000001</v>
      </c>
      <c r="M15" s="221">
        <v>0</v>
      </c>
      <c r="N15" s="221">
        <v>0</v>
      </c>
      <c r="O15" s="221">
        <v>0</v>
      </c>
      <c r="P15" s="221">
        <v>0</v>
      </c>
      <c r="Q15" s="221">
        <v>5296.9097599999996</v>
      </c>
      <c r="R15" s="210"/>
    </row>
    <row r="16" spans="1:26" ht="168" customHeight="1">
      <c r="A16" s="220" t="s">
        <v>102</v>
      </c>
      <c r="B16" s="221">
        <v>1238426.9487658001</v>
      </c>
      <c r="C16" s="221">
        <v>49848.711321999996</v>
      </c>
      <c r="D16" s="221">
        <v>2629.7058010000001</v>
      </c>
      <c r="E16" s="221">
        <v>1374.4770600000002</v>
      </c>
      <c r="F16" s="221">
        <v>8522.9080252000003</v>
      </c>
      <c r="G16" s="221">
        <v>993.52786019999996</v>
      </c>
      <c r="H16" s="221">
        <v>146082.52680000002</v>
      </c>
      <c r="I16" s="221">
        <v>1447878.8056400002</v>
      </c>
      <c r="J16" s="221">
        <v>1236386.3896250001</v>
      </c>
      <c r="K16" s="221">
        <v>4201.4036299999998</v>
      </c>
      <c r="L16" s="221">
        <v>1757.3919708000001</v>
      </c>
      <c r="M16" s="221">
        <v>13.00299</v>
      </c>
      <c r="N16" s="221">
        <v>2218.4603596000002</v>
      </c>
      <c r="O16" s="221">
        <v>40.614449999999998</v>
      </c>
      <c r="P16" s="221">
        <v>216.63327999999998</v>
      </c>
      <c r="Q16" s="221">
        <v>1244833.8963299999</v>
      </c>
      <c r="R16" s="210"/>
    </row>
    <row r="17" spans="1:18" ht="168" customHeight="1">
      <c r="A17" s="220" t="s">
        <v>162</v>
      </c>
      <c r="B17" s="221">
        <v>1525893.505352</v>
      </c>
      <c r="C17" s="221">
        <v>43916.908619199996</v>
      </c>
      <c r="D17" s="221">
        <v>10730.4788326</v>
      </c>
      <c r="E17" s="221">
        <v>3099.4269300000001</v>
      </c>
      <c r="F17" s="221">
        <v>25626.120431400002</v>
      </c>
      <c r="G17" s="221">
        <v>4945.3405774000003</v>
      </c>
      <c r="H17" s="221">
        <v>119183.35434000001</v>
      </c>
      <c r="I17" s="221">
        <v>1733395.1350499999</v>
      </c>
      <c r="J17" s="221">
        <v>2942958.7796844002</v>
      </c>
      <c r="K17" s="221">
        <v>23955.524078400002</v>
      </c>
      <c r="L17" s="221">
        <v>15504.346639000001</v>
      </c>
      <c r="M17" s="221">
        <v>553.74057999999991</v>
      </c>
      <c r="N17" s="221">
        <v>15508.706597599999</v>
      </c>
      <c r="O17" s="221">
        <v>589.65912919999994</v>
      </c>
      <c r="P17" s="221">
        <v>76.312950000000001</v>
      </c>
      <c r="Q17" s="221">
        <v>2999147.06966</v>
      </c>
      <c r="R17" s="210"/>
    </row>
    <row r="18" spans="1:18" ht="168" customHeight="1">
      <c r="A18" s="220" t="s">
        <v>163</v>
      </c>
      <c r="B18" s="221">
        <v>76654.699395200005</v>
      </c>
      <c r="C18" s="221">
        <v>1280.9446799999998</v>
      </c>
      <c r="D18" s="221">
        <v>437.75817999999998</v>
      </c>
      <c r="E18" s="221">
        <v>41.982300000000002</v>
      </c>
      <c r="F18" s="221">
        <v>1349.52531</v>
      </c>
      <c r="G18" s="221">
        <v>1370.9221699999998</v>
      </c>
      <c r="H18" s="221">
        <v>1549.70055</v>
      </c>
      <c r="I18" s="221">
        <v>82685.532579999999</v>
      </c>
      <c r="J18" s="221">
        <v>269144.92946719995</v>
      </c>
      <c r="K18" s="221">
        <v>4503.5140799999999</v>
      </c>
      <c r="L18" s="221">
        <v>3020.2510536000004</v>
      </c>
      <c r="M18" s="221">
        <v>300.39620000000002</v>
      </c>
      <c r="N18" s="221">
        <v>2182.5321020000001</v>
      </c>
      <c r="O18" s="221">
        <v>24.127230000000001</v>
      </c>
      <c r="P18" s="221">
        <v>0.35499999999999998</v>
      </c>
      <c r="Q18" s="221">
        <v>279176.10514</v>
      </c>
      <c r="R18" s="210"/>
    </row>
    <row r="19" spans="1:18" ht="168" customHeight="1">
      <c r="A19" s="220" t="s">
        <v>164</v>
      </c>
      <c r="B19" s="221">
        <v>234278.26225220002</v>
      </c>
      <c r="C19" s="221">
        <v>34927.8682998</v>
      </c>
      <c r="D19" s="221">
        <v>2099.2832999999996</v>
      </c>
      <c r="E19" s="221">
        <v>522.43560000000002</v>
      </c>
      <c r="F19" s="221">
        <v>9472.4113625999998</v>
      </c>
      <c r="G19" s="221">
        <v>189.97352840000002</v>
      </c>
      <c r="H19" s="221">
        <v>3501.1719500000004</v>
      </c>
      <c r="I19" s="221">
        <v>284991.40629000001</v>
      </c>
      <c r="J19" s="221">
        <v>1180700.2678994001</v>
      </c>
      <c r="K19" s="221">
        <v>5991.2127205999996</v>
      </c>
      <c r="L19" s="221">
        <v>3347.2124210000002</v>
      </c>
      <c r="M19" s="221">
        <v>31.723839999999999</v>
      </c>
      <c r="N19" s="221">
        <v>5212.4339884000001</v>
      </c>
      <c r="O19" s="221">
        <v>76.550699999999992</v>
      </c>
      <c r="P19" s="221">
        <v>0</v>
      </c>
      <c r="Q19" s="221">
        <v>1195359.40157</v>
      </c>
      <c r="R19" s="210"/>
    </row>
    <row r="20" spans="1:18" ht="168" customHeight="1">
      <c r="A20" s="220" t="s">
        <v>165</v>
      </c>
      <c r="B20" s="221">
        <v>78353.770768999995</v>
      </c>
      <c r="C20" s="221">
        <v>0</v>
      </c>
      <c r="D20" s="221">
        <v>71.745990000000006</v>
      </c>
      <c r="E20" s="221">
        <v>0</v>
      </c>
      <c r="F20" s="221">
        <v>39.93083</v>
      </c>
      <c r="G20" s="221">
        <v>0</v>
      </c>
      <c r="H20" s="221">
        <v>9423.4140000000007</v>
      </c>
      <c r="I20" s="221">
        <v>87888.861579999997</v>
      </c>
      <c r="J20" s="221">
        <v>139.16351999999998</v>
      </c>
      <c r="K20" s="221">
        <v>0</v>
      </c>
      <c r="L20" s="221">
        <v>0</v>
      </c>
      <c r="M20" s="221">
        <v>0</v>
      </c>
      <c r="N20" s="221">
        <v>0</v>
      </c>
      <c r="O20" s="221">
        <v>0</v>
      </c>
      <c r="P20" s="221">
        <v>0</v>
      </c>
      <c r="Q20" s="221">
        <v>139.16351999999998</v>
      </c>
      <c r="R20" s="210"/>
    </row>
    <row r="21" spans="1:18" ht="168" customHeight="1">
      <c r="A21" s="220" t="s">
        <v>166</v>
      </c>
      <c r="B21" s="221">
        <v>1349894.5508202</v>
      </c>
      <c r="C21" s="221">
        <v>20030.209094400001</v>
      </c>
      <c r="D21" s="221">
        <v>5640.1408789999996</v>
      </c>
      <c r="E21" s="221">
        <v>1708.5161122000002</v>
      </c>
      <c r="F21" s="221">
        <v>10911.7482258</v>
      </c>
      <c r="G21" s="221">
        <v>5886.3764193999996</v>
      </c>
      <c r="H21" s="221">
        <v>43631.4205</v>
      </c>
      <c r="I21" s="221">
        <v>1437702.9620899998</v>
      </c>
      <c r="J21" s="221">
        <v>674709.17365579994</v>
      </c>
      <c r="K21" s="221">
        <v>2568.9550227999998</v>
      </c>
      <c r="L21" s="221">
        <v>1902.4762162</v>
      </c>
      <c r="M21" s="221">
        <v>28.151040000000002</v>
      </c>
      <c r="N21" s="221">
        <v>3236.8604128000002</v>
      </c>
      <c r="O21" s="221">
        <v>31.185279999999999</v>
      </c>
      <c r="P21" s="221">
        <v>0</v>
      </c>
      <c r="Q21" s="221">
        <v>682476.80163999996</v>
      </c>
      <c r="R21" s="210"/>
    </row>
    <row r="22" spans="1:18" ht="168" customHeight="1">
      <c r="A22" s="220" t="s">
        <v>167</v>
      </c>
      <c r="B22" s="221">
        <v>763.84130619999996</v>
      </c>
      <c r="C22" s="221">
        <v>0</v>
      </c>
      <c r="D22" s="221">
        <v>13.890799999999999</v>
      </c>
      <c r="E22" s="221">
        <v>0</v>
      </c>
      <c r="F22" s="221">
        <v>0</v>
      </c>
      <c r="G22" s="221">
        <v>0</v>
      </c>
      <c r="H22" s="221">
        <v>248.60163</v>
      </c>
      <c r="I22" s="221">
        <v>1026.3337300000001</v>
      </c>
      <c r="J22" s="221">
        <v>585.78313000000003</v>
      </c>
      <c r="K22" s="221">
        <v>0</v>
      </c>
      <c r="L22" s="221">
        <v>8.06813</v>
      </c>
      <c r="M22" s="221">
        <v>0</v>
      </c>
      <c r="N22" s="221">
        <v>0</v>
      </c>
      <c r="O22" s="221">
        <v>0</v>
      </c>
      <c r="P22" s="221">
        <v>0</v>
      </c>
      <c r="Q22" s="221">
        <v>593.85126000000002</v>
      </c>
      <c r="R22" s="210"/>
    </row>
    <row r="23" spans="1:18" ht="168" customHeight="1">
      <c r="A23" s="220" t="s">
        <v>168</v>
      </c>
      <c r="B23" s="221">
        <v>15649.4415978</v>
      </c>
      <c r="C23" s="221">
        <v>340.61088000000001</v>
      </c>
      <c r="D23" s="221">
        <v>77.393259999999998</v>
      </c>
      <c r="E23" s="221">
        <v>0</v>
      </c>
      <c r="F23" s="221">
        <v>40.102640000000001</v>
      </c>
      <c r="G23" s="221">
        <v>0</v>
      </c>
      <c r="H23" s="221">
        <v>226.90834000000001</v>
      </c>
      <c r="I23" s="221">
        <v>16334.45672</v>
      </c>
      <c r="J23" s="221">
        <v>15308.494050000001</v>
      </c>
      <c r="K23" s="221">
        <v>115.83497</v>
      </c>
      <c r="L23" s="221">
        <v>21.188320000000001</v>
      </c>
      <c r="M23" s="221">
        <v>0</v>
      </c>
      <c r="N23" s="221">
        <v>30.84892</v>
      </c>
      <c r="O23" s="221">
        <v>0</v>
      </c>
      <c r="P23" s="221">
        <v>0</v>
      </c>
      <c r="Q23" s="221">
        <v>15476.366259999999</v>
      </c>
      <c r="R23" s="210"/>
    </row>
    <row r="24" spans="1:18" ht="168" customHeight="1">
      <c r="A24" s="220" t="s">
        <v>169</v>
      </c>
      <c r="B24" s="221">
        <v>71038.301863000001</v>
      </c>
      <c r="C24" s="221">
        <v>412.27360999999996</v>
      </c>
      <c r="D24" s="221">
        <v>684.46542579999993</v>
      </c>
      <c r="E24" s="221">
        <v>0</v>
      </c>
      <c r="F24" s="221">
        <v>1155.4123380000001</v>
      </c>
      <c r="G24" s="221">
        <v>688.74972000000002</v>
      </c>
      <c r="H24" s="221">
        <v>4579.32618</v>
      </c>
      <c r="I24" s="221">
        <v>78558.529150000002</v>
      </c>
      <c r="J24" s="221">
        <v>229051.07894459998</v>
      </c>
      <c r="K24" s="221">
        <v>6241.2490800000005</v>
      </c>
      <c r="L24" s="221">
        <v>1870.0824342000001</v>
      </c>
      <c r="M24" s="221">
        <v>132.03960000000001</v>
      </c>
      <c r="N24" s="221">
        <v>1678.1898296000002</v>
      </c>
      <c r="O24" s="221">
        <v>66.534419999999997</v>
      </c>
      <c r="P24" s="221">
        <v>0</v>
      </c>
      <c r="Q24" s="221">
        <v>239039.17430000001</v>
      </c>
      <c r="R24" s="210"/>
    </row>
    <row r="25" spans="1:18" ht="168" customHeight="1">
      <c r="A25" s="220" t="s">
        <v>170</v>
      </c>
      <c r="B25" s="221">
        <v>12.9690358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0.75096000000000007</v>
      </c>
      <c r="I25" s="221">
        <v>13.72</v>
      </c>
      <c r="J25" s="221">
        <v>2164.1397200000001</v>
      </c>
      <c r="K25" s="221">
        <v>26.917090000000002</v>
      </c>
      <c r="L25" s="221">
        <v>2.20627</v>
      </c>
      <c r="M25" s="221">
        <v>0</v>
      </c>
      <c r="N25" s="221">
        <v>0</v>
      </c>
      <c r="O25" s="221">
        <v>0</v>
      </c>
      <c r="P25" s="221">
        <v>0</v>
      </c>
      <c r="Q25" s="221">
        <v>2193.2630800000002</v>
      </c>
      <c r="R25" s="210"/>
    </row>
    <row r="26" spans="1:18" ht="168" customHeight="1">
      <c r="A26" s="220" t="s">
        <v>171</v>
      </c>
      <c r="B26" s="221">
        <v>17.59413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16.855869999999999</v>
      </c>
      <c r="I26" s="221">
        <v>34.450000000000003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10"/>
    </row>
    <row r="27" spans="1:18" s="157" customFormat="1" ht="261.75" customHeight="1" thickBot="1">
      <c r="A27" s="223" t="s">
        <v>172</v>
      </c>
      <c r="B27" s="224">
        <v>238.01154819999999</v>
      </c>
      <c r="C27" s="224">
        <v>0</v>
      </c>
      <c r="D27" s="224">
        <v>0</v>
      </c>
      <c r="E27" s="224">
        <v>0</v>
      </c>
      <c r="F27" s="224">
        <v>0</v>
      </c>
      <c r="G27" s="224">
        <v>0</v>
      </c>
      <c r="H27" s="224">
        <v>185.00345000000002</v>
      </c>
      <c r="I27" s="224">
        <v>423.01499999999999</v>
      </c>
      <c r="J27" s="224">
        <v>0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0</v>
      </c>
      <c r="Q27" s="224">
        <v>0</v>
      </c>
      <c r="R27" s="225"/>
    </row>
    <row r="28" spans="1:18" s="157" customFormat="1" ht="87.75" customHeight="1" thickTop="1" thickBot="1">
      <c r="A28" s="226" t="s">
        <v>186</v>
      </c>
      <c r="B28" s="227">
        <f>SUM(B10:B27)</f>
        <v>6450381.1140352003</v>
      </c>
      <c r="C28" s="227">
        <f t="shared" ref="C28:Q28" si="0">SUM(C10:C27)</f>
        <v>182025.19663539997</v>
      </c>
      <c r="D28" s="227">
        <f t="shared" si="0"/>
        <v>26212.393858399999</v>
      </c>
      <c r="E28" s="227">
        <f t="shared" si="0"/>
        <v>8547.0499822000002</v>
      </c>
      <c r="F28" s="227">
        <f t="shared" si="0"/>
        <v>64444.236822999999</v>
      </c>
      <c r="G28" s="227">
        <f t="shared" si="0"/>
        <v>15092.184625399999</v>
      </c>
      <c r="H28" s="227">
        <f t="shared" si="0"/>
        <v>352899.51569000003</v>
      </c>
      <c r="I28" s="227">
        <f t="shared" si="0"/>
        <v>7099601.69166</v>
      </c>
      <c r="J28" s="227">
        <f t="shared" si="0"/>
        <v>9009409.7884197999</v>
      </c>
      <c r="K28" s="227">
        <f t="shared" si="0"/>
        <v>65122.913555800013</v>
      </c>
      <c r="L28" s="227">
        <f t="shared" si="0"/>
        <v>35069.052065199998</v>
      </c>
      <c r="M28" s="227">
        <f t="shared" si="0"/>
        <v>1110.99406</v>
      </c>
      <c r="N28" s="227">
        <f t="shared" si="0"/>
        <v>38178.442625599993</v>
      </c>
      <c r="O28" s="227">
        <f t="shared" si="0"/>
        <v>1067.3806592000001</v>
      </c>
      <c r="P28" s="227">
        <f t="shared" si="0"/>
        <v>311.00423000000001</v>
      </c>
      <c r="Q28" s="227">
        <f t="shared" si="0"/>
        <v>9150269.5756600015</v>
      </c>
      <c r="R28" s="225"/>
    </row>
    <row r="29" spans="1:18" ht="27.75" customHeight="1" thickTop="1" thickBot="1">
      <c r="A29" s="228"/>
      <c r="B29" s="229"/>
      <c r="C29" s="230"/>
      <c r="D29" s="231"/>
      <c r="E29" s="231"/>
      <c r="F29" s="231"/>
      <c r="G29" s="231"/>
      <c r="H29" s="231"/>
      <c r="I29" s="231"/>
      <c r="J29" s="231"/>
      <c r="K29" s="231"/>
      <c r="L29" s="229"/>
      <c r="M29" s="229"/>
      <c r="N29" s="229"/>
      <c r="O29" s="229"/>
      <c r="P29" s="229"/>
      <c r="Q29" s="229"/>
      <c r="R29" s="210"/>
    </row>
    <row r="30" spans="1:18" ht="96.75" customHeight="1" thickTop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>
      <selection activeCell="D9" sqref="D9"/>
    </sheetView>
  </sheetViews>
  <sheetFormatPr defaultRowHeight="60"/>
  <cols>
    <col min="1" max="1" width="253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253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253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253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253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253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253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253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253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253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253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253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253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253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253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253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253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253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253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253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253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253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253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253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253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253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253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253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253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253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253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253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253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253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253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253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253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253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253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253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253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253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253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253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253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253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253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253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253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253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253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253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253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253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253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253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253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253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253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253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253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253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253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253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187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63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118.5" customHeight="1">
      <c r="A8" s="211"/>
      <c r="B8" s="827" t="s">
        <v>49</v>
      </c>
      <c r="C8" s="827"/>
      <c r="D8" s="827"/>
      <c r="E8" s="827"/>
      <c r="F8" s="827"/>
      <c r="G8" s="827"/>
      <c r="H8" s="827"/>
      <c r="I8" s="827"/>
      <c r="J8" s="827" t="s">
        <v>50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18213.284801600003</v>
      </c>
      <c r="C10" s="221">
        <v>338.41</v>
      </c>
      <c r="D10" s="221">
        <v>0</v>
      </c>
      <c r="E10" s="221">
        <v>0</v>
      </c>
      <c r="F10" s="221">
        <v>0</v>
      </c>
      <c r="G10" s="221">
        <v>0</v>
      </c>
      <c r="H10" s="221">
        <v>0</v>
      </c>
      <c r="I10" s="221">
        <v>18551.694800000001</v>
      </c>
      <c r="J10" s="221">
        <v>14800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0</v>
      </c>
      <c r="Q10" s="221">
        <v>14800</v>
      </c>
      <c r="R10" s="210"/>
    </row>
    <row r="11" spans="1:26" ht="168" customHeight="1">
      <c r="A11" s="220" t="s">
        <v>157</v>
      </c>
      <c r="B11" s="222"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0</v>
      </c>
      <c r="J11" s="222">
        <v>0</v>
      </c>
      <c r="K11" s="222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0</v>
      </c>
      <c r="R11" s="210"/>
    </row>
    <row r="12" spans="1:26" ht="168" customHeight="1">
      <c r="A12" s="220" t="s">
        <v>158</v>
      </c>
      <c r="B12" s="222">
        <v>0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0</v>
      </c>
      <c r="I12" s="222">
        <v>0</v>
      </c>
      <c r="J12" s="222">
        <v>0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10"/>
    </row>
    <row r="13" spans="1:26" ht="168" customHeight="1">
      <c r="A13" s="220" t="s">
        <v>159</v>
      </c>
      <c r="B13" s="221">
        <v>0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21">
        <v>0</v>
      </c>
      <c r="J13" s="221">
        <v>0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0</v>
      </c>
      <c r="Q13" s="221">
        <v>0</v>
      </c>
      <c r="R13" s="210"/>
    </row>
    <row r="14" spans="1:26" ht="168" customHeight="1">
      <c r="A14" s="220" t="s">
        <v>160</v>
      </c>
      <c r="B14" s="221">
        <v>55279.572674999996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1">
        <v>690.56462999999997</v>
      </c>
      <c r="I14" s="221">
        <v>55970.137310000006</v>
      </c>
      <c r="J14" s="221">
        <v>154747.25472940001</v>
      </c>
      <c r="K14" s="221">
        <v>0</v>
      </c>
      <c r="L14" s="221">
        <v>0</v>
      </c>
      <c r="M14" s="221">
        <v>0</v>
      </c>
      <c r="N14" s="221">
        <v>0</v>
      </c>
      <c r="O14" s="221">
        <v>0</v>
      </c>
      <c r="P14" s="221">
        <v>41308.921000000002</v>
      </c>
      <c r="Q14" s="221">
        <v>196056.17574000001</v>
      </c>
      <c r="R14" s="210"/>
    </row>
    <row r="15" spans="1:26" ht="168" customHeight="1">
      <c r="A15" s="220" t="s">
        <v>161</v>
      </c>
      <c r="B15" s="221">
        <v>0</v>
      </c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1">
        <v>82.44</v>
      </c>
      <c r="I15" s="221">
        <v>82.44</v>
      </c>
      <c r="J15" s="221">
        <v>4462.5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2280.7411200000001</v>
      </c>
      <c r="Q15" s="221">
        <v>6743.2411199999997</v>
      </c>
      <c r="R15" s="210"/>
    </row>
    <row r="16" spans="1:26" ht="168" customHeight="1">
      <c r="A16" s="220" t="s">
        <v>102</v>
      </c>
      <c r="B16" s="221">
        <v>13.357250000000001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1">
        <v>887.36698000000001</v>
      </c>
      <c r="I16" s="221">
        <v>900.72423000000003</v>
      </c>
      <c r="J16" s="221">
        <v>257.25</v>
      </c>
      <c r="K16" s="221">
        <v>0</v>
      </c>
      <c r="L16" s="221">
        <v>0</v>
      </c>
      <c r="M16" s="221">
        <v>0</v>
      </c>
      <c r="N16" s="221">
        <v>0</v>
      </c>
      <c r="O16" s="221">
        <v>0</v>
      </c>
      <c r="P16" s="221">
        <v>182446.03401</v>
      </c>
      <c r="Q16" s="221">
        <v>182703.28401</v>
      </c>
      <c r="R16" s="210"/>
    </row>
    <row r="17" spans="1:18" ht="168" customHeight="1">
      <c r="A17" s="220" t="s">
        <v>162</v>
      </c>
      <c r="B17" s="221">
        <v>34385.717578399999</v>
      </c>
      <c r="C17" s="221">
        <v>0</v>
      </c>
      <c r="D17" s="221">
        <v>0</v>
      </c>
      <c r="E17" s="221">
        <v>0</v>
      </c>
      <c r="F17" s="221">
        <v>0</v>
      </c>
      <c r="G17" s="221">
        <v>274.39999999999998</v>
      </c>
      <c r="H17" s="221">
        <v>646.35585000000003</v>
      </c>
      <c r="I17" s="221">
        <v>35306.473429999998</v>
      </c>
      <c r="J17" s="221">
        <v>171308.78831</v>
      </c>
      <c r="K17" s="221">
        <v>0</v>
      </c>
      <c r="L17" s="221">
        <v>0</v>
      </c>
      <c r="M17" s="221">
        <v>0</v>
      </c>
      <c r="N17" s="221">
        <v>0</v>
      </c>
      <c r="O17" s="221">
        <v>0</v>
      </c>
      <c r="P17" s="221">
        <v>0</v>
      </c>
      <c r="Q17" s="221">
        <v>171308.78831</v>
      </c>
      <c r="R17" s="210"/>
    </row>
    <row r="18" spans="1:18" ht="168" customHeight="1">
      <c r="A18" s="220" t="s">
        <v>163</v>
      </c>
      <c r="B18" s="221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1">
        <v>4.9800000000000004</v>
      </c>
      <c r="I18" s="221">
        <v>4.9800000000000004</v>
      </c>
      <c r="J18" s="221">
        <v>0</v>
      </c>
      <c r="K18" s="221">
        <v>0</v>
      </c>
      <c r="L18" s="221">
        <v>0</v>
      </c>
      <c r="M18" s="221">
        <v>0</v>
      </c>
      <c r="N18" s="221">
        <v>0</v>
      </c>
      <c r="O18" s="221">
        <v>0</v>
      </c>
      <c r="P18" s="221">
        <v>0</v>
      </c>
      <c r="Q18" s="221">
        <v>0</v>
      </c>
      <c r="R18" s="210"/>
    </row>
    <row r="19" spans="1:18" ht="168" customHeight="1">
      <c r="A19" s="220" t="s">
        <v>164</v>
      </c>
      <c r="B19" s="221">
        <v>1542.4933600000002</v>
      </c>
      <c r="C19" s="221">
        <v>0</v>
      </c>
      <c r="D19" s="221">
        <v>0</v>
      </c>
      <c r="E19" s="221">
        <v>0</v>
      </c>
      <c r="F19" s="221">
        <v>0</v>
      </c>
      <c r="G19" s="221">
        <v>0</v>
      </c>
      <c r="H19" s="221">
        <v>455.64287999999999</v>
      </c>
      <c r="I19" s="221">
        <v>1998.13624</v>
      </c>
      <c r="J19" s="221">
        <v>6700</v>
      </c>
      <c r="K19" s="221">
        <v>0</v>
      </c>
      <c r="L19" s="221">
        <v>0</v>
      </c>
      <c r="M19" s="221">
        <v>0</v>
      </c>
      <c r="N19" s="221">
        <v>0</v>
      </c>
      <c r="O19" s="221">
        <v>0</v>
      </c>
      <c r="P19" s="221">
        <v>216.06255999999999</v>
      </c>
      <c r="Q19" s="221">
        <v>6916.0625599999994</v>
      </c>
      <c r="R19" s="210"/>
    </row>
    <row r="20" spans="1:18" ht="168" customHeight="1">
      <c r="A20" s="220" t="s">
        <v>165</v>
      </c>
      <c r="B20" s="221">
        <v>0</v>
      </c>
      <c r="C20" s="221">
        <v>0</v>
      </c>
      <c r="D20" s="221">
        <v>0</v>
      </c>
      <c r="E20" s="221">
        <v>0</v>
      </c>
      <c r="F20" s="221">
        <v>0</v>
      </c>
      <c r="G20" s="221">
        <v>0</v>
      </c>
      <c r="H20" s="221">
        <v>68312.058609999993</v>
      </c>
      <c r="I20" s="221">
        <v>68312.058609999993</v>
      </c>
      <c r="J20" s="221">
        <v>0</v>
      </c>
      <c r="K20" s="221">
        <v>0</v>
      </c>
      <c r="L20" s="221">
        <v>0</v>
      </c>
      <c r="M20" s="221">
        <v>0</v>
      </c>
      <c r="N20" s="221">
        <v>0</v>
      </c>
      <c r="O20" s="221">
        <v>0</v>
      </c>
      <c r="P20" s="221">
        <v>765.23451</v>
      </c>
      <c r="Q20" s="221">
        <v>765.23451</v>
      </c>
      <c r="R20" s="210"/>
    </row>
    <row r="21" spans="1:18" ht="168" customHeight="1">
      <c r="A21" s="220" t="s">
        <v>166</v>
      </c>
      <c r="B21" s="221">
        <v>237.22696999999999</v>
      </c>
      <c r="C21" s="221">
        <v>0</v>
      </c>
      <c r="D21" s="221">
        <v>0</v>
      </c>
      <c r="E21" s="221">
        <v>0</v>
      </c>
      <c r="F21" s="221">
        <v>0</v>
      </c>
      <c r="G21" s="221">
        <v>0</v>
      </c>
      <c r="H21" s="221">
        <v>2254.3921399999999</v>
      </c>
      <c r="I21" s="221">
        <v>2491.6191100000001</v>
      </c>
      <c r="J21" s="221">
        <v>0</v>
      </c>
      <c r="K21" s="221">
        <v>0</v>
      </c>
      <c r="L21" s="221">
        <v>0</v>
      </c>
      <c r="M21" s="221">
        <v>0</v>
      </c>
      <c r="N21" s="221">
        <v>0</v>
      </c>
      <c r="O21" s="221">
        <v>0</v>
      </c>
      <c r="P21" s="221">
        <v>4170.6000000000004</v>
      </c>
      <c r="Q21" s="221">
        <v>4170.6000000000004</v>
      </c>
      <c r="R21" s="210"/>
    </row>
    <row r="22" spans="1:18" ht="168" customHeight="1">
      <c r="A22" s="220" t="s">
        <v>167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0</v>
      </c>
      <c r="R22" s="210"/>
    </row>
    <row r="23" spans="1:18" ht="168" customHeight="1">
      <c r="A23" s="220" t="s">
        <v>168</v>
      </c>
      <c r="B23" s="221">
        <v>16.245940000000001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16.245940000000001</v>
      </c>
      <c r="J23" s="221">
        <v>0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0</v>
      </c>
      <c r="Q23" s="221">
        <v>0</v>
      </c>
      <c r="R23" s="210"/>
    </row>
    <row r="24" spans="1:18" ht="168" customHeight="1">
      <c r="A24" s="220" t="s">
        <v>169</v>
      </c>
      <c r="B24" s="221">
        <v>2320.5397008000004</v>
      </c>
      <c r="C24" s="221">
        <v>0</v>
      </c>
      <c r="D24" s="221">
        <v>37.512889999999999</v>
      </c>
      <c r="E24" s="221">
        <v>0</v>
      </c>
      <c r="F24" s="221">
        <v>20.943369999999998</v>
      </c>
      <c r="G24" s="221">
        <v>0</v>
      </c>
      <c r="H24" s="221">
        <v>0</v>
      </c>
      <c r="I24" s="221">
        <v>2378.9959599999997</v>
      </c>
      <c r="J24" s="221">
        <v>0</v>
      </c>
      <c r="K24" s="221">
        <v>0</v>
      </c>
      <c r="L24" s="221">
        <v>0</v>
      </c>
      <c r="M24" s="221">
        <v>0</v>
      </c>
      <c r="N24" s="221">
        <v>0</v>
      </c>
      <c r="O24" s="221">
        <v>0</v>
      </c>
      <c r="P24" s="221">
        <v>0</v>
      </c>
      <c r="Q24" s="221">
        <v>0</v>
      </c>
      <c r="R24" s="210"/>
    </row>
    <row r="25" spans="1:18" ht="168" customHeight="1">
      <c r="A25" s="220" t="s">
        <v>170</v>
      </c>
      <c r="B25" s="221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0</v>
      </c>
      <c r="J25" s="221">
        <v>0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10"/>
    </row>
    <row r="26" spans="1:18" ht="168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10"/>
    </row>
    <row r="27" spans="1:18" s="157" customFormat="1" ht="261.75" customHeight="1" thickBot="1">
      <c r="A27" s="223" t="s">
        <v>172</v>
      </c>
      <c r="B27" s="224">
        <v>0</v>
      </c>
      <c r="C27" s="224">
        <v>0</v>
      </c>
      <c r="D27" s="224">
        <v>0</v>
      </c>
      <c r="E27" s="224">
        <v>0</v>
      </c>
      <c r="F27" s="224">
        <v>0</v>
      </c>
      <c r="G27" s="224">
        <v>0</v>
      </c>
      <c r="H27" s="224">
        <v>0</v>
      </c>
      <c r="I27" s="224">
        <v>0</v>
      </c>
      <c r="J27" s="224">
        <v>0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0</v>
      </c>
      <c r="Q27" s="224">
        <v>0</v>
      </c>
      <c r="R27" s="225"/>
    </row>
    <row r="28" spans="1:18" s="157" customFormat="1" ht="87.75" customHeight="1" thickTop="1" thickBot="1">
      <c r="A28" s="226" t="s">
        <v>186</v>
      </c>
      <c r="B28" s="227">
        <f>SUM(B10:B27)</f>
        <v>112008.43827579998</v>
      </c>
      <c r="C28" s="227">
        <f t="shared" ref="C28:Q28" si="0">SUM(C10:C27)</f>
        <v>338.41</v>
      </c>
      <c r="D28" s="227">
        <f t="shared" si="0"/>
        <v>37.512889999999999</v>
      </c>
      <c r="E28" s="227">
        <f t="shared" si="0"/>
        <v>0</v>
      </c>
      <c r="F28" s="227">
        <f t="shared" si="0"/>
        <v>20.943369999999998</v>
      </c>
      <c r="G28" s="227">
        <f t="shared" si="0"/>
        <v>274.39999999999998</v>
      </c>
      <c r="H28" s="227">
        <f t="shared" si="0"/>
        <v>73333.801089999994</v>
      </c>
      <c r="I28" s="227">
        <f t="shared" si="0"/>
        <v>186013.50563</v>
      </c>
      <c r="J28" s="227">
        <f t="shared" si="0"/>
        <v>352275.79303940001</v>
      </c>
      <c r="K28" s="227">
        <f t="shared" si="0"/>
        <v>0</v>
      </c>
      <c r="L28" s="227">
        <f t="shared" si="0"/>
        <v>0</v>
      </c>
      <c r="M28" s="227">
        <f t="shared" si="0"/>
        <v>0</v>
      </c>
      <c r="N28" s="227">
        <f t="shared" si="0"/>
        <v>0</v>
      </c>
      <c r="O28" s="227">
        <f t="shared" si="0"/>
        <v>0</v>
      </c>
      <c r="P28" s="227">
        <f t="shared" si="0"/>
        <v>231187.5932</v>
      </c>
      <c r="Q28" s="227">
        <f t="shared" si="0"/>
        <v>583463.38624999998</v>
      </c>
      <c r="R28" s="225"/>
    </row>
    <row r="29" spans="1:18" ht="27.75" customHeight="1" thickTop="1" thickBot="1">
      <c r="A29" s="228"/>
      <c r="B29" s="229"/>
      <c r="C29" s="230"/>
      <c r="D29" s="231"/>
      <c r="E29" s="231"/>
      <c r="F29" s="231"/>
      <c r="G29" s="231"/>
      <c r="H29" s="231"/>
      <c r="I29" s="231"/>
      <c r="J29" s="231"/>
      <c r="K29" s="231"/>
      <c r="L29" s="229"/>
      <c r="M29" s="229"/>
      <c r="N29" s="229"/>
      <c r="O29" s="229"/>
      <c r="P29" s="229"/>
      <c r="Q29" s="229"/>
      <c r="R29" s="210"/>
    </row>
    <row r="30" spans="1:18" ht="96.75" customHeight="1" thickTop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>
      <selection activeCell="B8" sqref="B8:I8"/>
    </sheetView>
  </sheetViews>
  <sheetFormatPr defaultRowHeight="60"/>
  <cols>
    <col min="1" max="1" width="253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253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253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253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253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253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253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253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253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253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253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253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253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253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253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253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253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253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253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253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253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253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253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253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253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253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253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253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253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253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253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253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253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253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253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253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253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253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253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253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253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253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253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253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253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253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253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253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253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253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253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253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253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253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253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253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253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253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253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253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253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253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253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253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187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63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118.5" customHeight="1">
      <c r="A8" s="211"/>
      <c r="B8" s="827" t="s">
        <v>56</v>
      </c>
      <c r="C8" s="827"/>
      <c r="D8" s="827"/>
      <c r="E8" s="827"/>
      <c r="F8" s="827"/>
      <c r="G8" s="827"/>
      <c r="H8" s="827"/>
      <c r="I8" s="827"/>
      <c r="J8" s="827" t="s">
        <v>57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1440036.4026528001</v>
      </c>
      <c r="C10" s="221">
        <v>9428.4953299999997</v>
      </c>
      <c r="D10" s="221">
        <v>9540.0582863999989</v>
      </c>
      <c r="E10" s="221">
        <v>1474.40996</v>
      </c>
      <c r="F10" s="221">
        <v>3920.8749125999998</v>
      </c>
      <c r="G10" s="221">
        <v>1127.9934099999998</v>
      </c>
      <c r="H10" s="221">
        <v>39.454999999999998</v>
      </c>
      <c r="I10" s="221">
        <v>1465567.6895599999</v>
      </c>
      <c r="J10" s="221">
        <v>316736.16048000002</v>
      </c>
      <c r="K10" s="221">
        <v>34029.341909999996</v>
      </c>
      <c r="L10" s="221">
        <v>796.03360999999995</v>
      </c>
      <c r="M10" s="221">
        <v>560.74294999999995</v>
      </c>
      <c r="N10" s="221">
        <v>2675.48495</v>
      </c>
      <c r="O10" s="221">
        <v>511.46901000000003</v>
      </c>
      <c r="P10" s="221">
        <v>21.024609999999999</v>
      </c>
      <c r="Q10" s="221">
        <v>355330.25751999998</v>
      </c>
      <c r="R10" s="210"/>
    </row>
    <row r="11" spans="1:26" ht="168" customHeight="1">
      <c r="A11" s="220" t="s">
        <v>157</v>
      </c>
      <c r="B11" s="222">
        <v>18912.817133</v>
      </c>
      <c r="C11" s="222">
        <v>96.18244</v>
      </c>
      <c r="D11" s="222">
        <v>116.71987</v>
      </c>
      <c r="E11" s="222">
        <v>0</v>
      </c>
      <c r="F11" s="222">
        <v>41.999480000000005</v>
      </c>
      <c r="G11" s="222">
        <v>456.80829999999997</v>
      </c>
      <c r="H11" s="222">
        <v>0</v>
      </c>
      <c r="I11" s="222">
        <v>19624.52722</v>
      </c>
      <c r="J11" s="222">
        <v>1050.45506</v>
      </c>
      <c r="K11" s="222">
        <v>39.538519999999998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1089.9935800000001</v>
      </c>
      <c r="R11" s="210"/>
    </row>
    <row r="12" spans="1:26" ht="168" customHeight="1">
      <c r="A12" s="220" t="s">
        <v>158</v>
      </c>
      <c r="B12" s="222">
        <v>127.99798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24.696000000000002</v>
      </c>
      <c r="I12" s="222">
        <v>152.69398000000001</v>
      </c>
      <c r="J12" s="222">
        <v>300.98568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25.568210000000001</v>
      </c>
      <c r="Q12" s="221">
        <v>326.55389000000002</v>
      </c>
      <c r="R12" s="210"/>
    </row>
    <row r="13" spans="1:26" ht="168" customHeight="1">
      <c r="A13" s="220" t="s">
        <v>159</v>
      </c>
      <c r="B13" s="221">
        <v>42734.638402199998</v>
      </c>
      <c r="C13" s="221">
        <v>80.459649999999996</v>
      </c>
      <c r="D13" s="221">
        <v>312.95834000000002</v>
      </c>
      <c r="E13" s="221">
        <v>0</v>
      </c>
      <c r="F13" s="221">
        <v>522.12981000000002</v>
      </c>
      <c r="G13" s="221">
        <v>0</v>
      </c>
      <c r="H13" s="221">
        <v>0</v>
      </c>
      <c r="I13" s="221">
        <v>43650.18621</v>
      </c>
      <c r="J13" s="221">
        <v>8205.7910499999998</v>
      </c>
      <c r="K13" s="221">
        <v>0</v>
      </c>
      <c r="L13" s="221">
        <v>303.72684999999996</v>
      </c>
      <c r="M13" s="221">
        <v>0</v>
      </c>
      <c r="N13" s="221">
        <v>62.786919999999995</v>
      </c>
      <c r="O13" s="221">
        <v>0</v>
      </c>
      <c r="P13" s="221">
        <v>168.23357999999999</v>
      </c>
      <c r="Q13" s="221">
        <v>8740.5384000000013</v>
      </c>
      <c r="R13" s="210"/>
    </row>
    <row r="14" spans="1:26" ht="168" customHeight="1">
      <c r="A14" s="220" t="s">
        <v>160</v>
      </c>
      <c r="B14" s="221">
        <v>1084781.3896708</v>
      </c>
      <c r="C14" s="221">
        <v>9626.3706099999999</v>
      </c>
      <c r="D14" s="221">
        <v>9975.5223800000003</v>
      </c>
      <c r="E14" s="221">
        <v>436.84702000000004</v>
      </c>
      <c r="F14" s="221">
        <v>7232.3022677999998</v>
      </c>
      <c r="G14" s="221">
        <v>228.46079</v>
      </c>
      <c r="H14" s="221">
        <v>11061.328109999999</v>
      </c>
      <c r="I14" s="221">
        <v>1123342.22089</v>
      </c>
      <c r="J14" s="221">
        <v>290995.36089999997</v>
      </c>
      <c r="K14" s="221">
        <v>5952.1686497999999</v>
      </c>
      <c r="L14" s="221">
        <v>1482.6577299999999</v>
      </c>
      <c r="M14" s="221">
        <v>265.62243999999998</v>
      </c>
      <c r="N14" s="221">
        <v>2666.1936700000001</v>
      </c>
      <c r="O14" s="221">
        <v>253.45135999999999</v>
      </c>
      <c r="P14" s="221">
        <v>4231.1144000000004</v>
      </c>
      <c r="Q14" s="221">
        <v>305846.56915</v>
      </c>
      <c r="R14" s="210"/>
    </row>
    <row r="15" spans="1:26" ht="168" customHeight="1">
      <c r="A15" s="220" t="s">
        <v>161</v>
      </c>
      <c r="B15" s="221">
        <v>224.35979999999998</v>
      </c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1">
        <v>0</v>
      </c>
      <c r="I15" s="221">
        <v>224.35979999999998</v>
      </c>
      <c r="J15" s="221">
        <v>223.59923999999998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713.33434</v>
      </c>
      <c r="Q15" s="221">
        <v>936.93358000000001</v>
      </c>
      <c r="R15" s="210"/>
    </row>
    <row r="16" spans="1:26" ht="168" customHeight="1">
      <c r="A16" s="220" t="s">
        <v>102</v>
      </c>
      <c r="B16" s="221">
        <v>2376262.7639643997</v>
      </c>
      <c r="C16" s="221">
        <v>12115.9447796</v>
      </c>
      <c r="D16" s="221">
        <v>20110.2245506</v>
      </c>
      <c r="E16" s="221">
        <v>1818.1701820000001</v>
      </c>
      <c r="F16" s="221">
        <v>11726.069060799999</v>
      </c>
      <c r="G16" s="221">
        <v>673.37880159999997</v>
      </c>
      <c r="H16" s="221">
        <v>21328.887649999997</v>
      </c>
      <c r="I16" s="221">
        <v>2444035.43897</v>
      </c>
      <c r="J16" s="221">
        <v>426536.39483</v>
      </c>
      <c r="K16" s="221">
        <v>10036.913943399999</v>
      </c>
      <c r="L16" s="221">
        <v>3468.1589199999999</v>
      </c>
      <c r="M16" s="221">
        <v>392.09515000000005</v>
      </c>
      <c r="N16" s="221">
        <v>7615.0504800000008</v>
      </c>
      <c r="O16" s="221">
        <v>1159.34518</v>
      </c>
      <c r="P16" s="221">
        <v>347293.71799000003</v>
      </c>
      <c r="Q16" s="221">
        <v>796501.67648999998</v>
      </c>
      <c r="R16" s="210"/>
    </row>
    <row r="17" spans="1:18" ht="168" customHeight="1">
      <c r="A17" s="220" t="s">
        <v>162</v>
      </c>
      <c r="B17" s="221">
        <v>1376523.1410874</v>
      </c>
      <c r="C17" s="221">
        <v>19241.581040399997</v>
      </c>
      <c r="D17" s="221">
        <v>37188.287231000002</v>
      </c>
      <c r="E17" s="221">
        <v>5554.492671</v>
      </c>
      <c r="F17" s="221">
        <v>20977.4451844</v>
      </c>
      <c r="G17" s="221">
        <v>1515.6987554</v>
      </c>
      <c r="H17" s="221">
        <v>10493.159710000002</v>
      </c>
      <c r="I17" s="221">
        <v>1471493.8056600001</v>
      </c>
      <c r="J17" s="221">
        <v>497520.47760600003</v>
      </c>
      <c r="K17" s="221">
        <v>14658.3487202</v>
      </c>
      <c r="L17" s="221">
        <v>4643.7906145999996</v>
      </c>
      <c r="M17" s="221">
        <v>1130.70929</v>
      </c>
      <c r="N17" s="221">
        <v>10923.3664508</v>
      </c>
      <c r="O17" s="221">
        <v>1072.5218402</v>
      </c>
      <c r="P17" s="221">
        <v>8069.62752</v>
      </c>
      <c r="Q17" s="221">
        <v>538018.84204000002</v>
      </c>
      <c r="R17" s="210"/>
    </row>
    <row r="18" spans="1:18" ht="168" customHeight="1">
      <c r="A18" s="220" t="s">
        <v>163</v>
      </c>
      <c r="B18" s="221">
        <v>156105.96882020001</v>
      </c>
      <c r="C18" s="221">
        <v>839.7566604000001</v>
      </c>
      <c r="D18" s="221">
        <v>4963.7217540000001</v>
      </c>
      <c r="E18" s="221">
        <v>290.53093000000001</v>
      </c>
      <c r="F18" s="221">
        <v>1352.4956573999998</v>
      </c>
      <c r="G18" s="221">
        <v>2339.6811994</v>
      </c>
      <c r="H18" s="221">
        <v>17.53509</v>
      </c>
      <c r="I18" s="221">
        <v>165909.69011000003</v>
      </c>
      <c r="J18" s="221">
        <v>59271.073020000003</v>
      </c>
      <c r="K18" s="221">
        <v>3158.0573799999997</v>
      </c>
      <c r="L18" s="221">
        <v>425.46368000000001</v>
      </c>
      <c r="M18" s="221">
        <v>51.559730000000002</v>
      </c>
      <c r="N18" s="221">
        <v>1400.4236000000001</v>
      </c>
      <c r="O18" s="221">
        <v>22.763870000000001</v>
      </c>
      <c r="P18" s="221">
        <v>805.79535999999996</v>
      </c>
      <c r="Q18" s="221">
        <v>65135.136639999997</v>
      </c>
      <c r="R18" s="210"/>
    </row>
    <row r="19" spans="1:18" ht="168" customHeight="1">
      <c r="A19" s="220" t="s">
        <v>164</v>
      </c>
      <c r="B19" s="221">
        <v>993670.99921659997</v>
      </c>
      <c r="C19" s="221">
        <v>3682.1356737999999</v>
      </c>
      <c r="D19" s="221">
        <v>13685.2965098</v>
      </c>
      <c r="E19" s="221">
        <v>499.57903000000005</v>
      </c>
      <c r="F19" s="221">
        <v>16306.314960600001</v>
      </c>
      <c r="G19" s="221">
        <v>567.99131820000002</v>
      </c>
      <c r="H19" s="221">
        <v>1299.27828</v>
      </c>
      <c r="I19" s="221">
        <v>1029711.59496</v>
      </c>
      <c r="J19" s="221">
        <v>240686.26566999999</v>
      </c>
      <c r="K19" s="221">
        <v>6211.1441955999999</v>
      </c>
      <c r="L19" s="221">
        <v>1125.3218999999999</v>
      </c>
      <c r="M19" s="221">
        <v>141.35804380000002</v>
      </c>
      <c r="N19" s="221">
        <v>4596.2721099999999</v>
      </c>
      <c r="O19" s="221">
        <v>105.65353999999999</v>
      </c>
      <c r="P19" s="221">
        <v>2656.27405</v>
      </c>
      <c r="Q19" s="221">
        <v>255522.28951</v>
      </c>
      <c r="R19" s="210"/>
    </row>
    <row r="20" spans="1:18" ht="168" customHeight="1">
      <c r="A20" s="220" t="s">
        <v>165</v>
      </c>
      <c r="B20" s="221">
        <v>14971.74869</v>
      </c>
      <c r="C20" s="221">
        <v>61.288789999999999</v>
      </c>
      <c r="D20" s="221">
        <v>63.598289999999999</v>
      </c>
      <c r="E20" s="221">
        <v>0</v>
      </c>
      <c r="F20" s="221">
        <v>0</v>
      </c>
      <c r="G20" s="221">
        <v>0</v>
      </c>
      <c r="H20" s="221">
        <v>9500</v>
      </c>
      <c r="I20" s="221">
        <v>24596.635770000001</v>
      </c>
      <c r="J20" s="221">
        <v>19081.572975999999</v>
      </c>
      <c r="K20" s="221">
        <v>1404.01818</v>
      </c>
      <c r="L20" s="221">
        <v>234.22070000000002</v>
      </c>
      <c r="M20" s="221">
        <v>229.91772</v>
      </c>
      <c r="N20" s="221">
        <v>718.98622499999999</v>
      </c>
      <c r="O20" s="221">
        <v>186.73788000000002</v>
      </c>
      <c r="P20" s="221">
        <v>6045.2326900000007</v>
      </c>
      <c r="Q20" s="221">
        <v>27900.686379999999</v>
      </c>
      <c r="R20" s="210"/>
    </row>
    <row r="21" spans="1:18" ht="168" customHeight="1">
      <c r="A21" s="220" t="s">
        <v>166</v>
      </c>
      <c r="B21" s="221">
        <v>1213390.1219986</v>
      </c>
      <c r="C21" s="221">
        <v>5525.7336749999995</v>
      </c>
      <c r="D21" s="221">
        <v>14018.308773800001</v>
      </c>
      <c r="E21" s="221">
        <v>725.1861212</v>
      </c>
      <c r="F21" s="221">
        <v>11593.8066566</v>
      </c>
      <c r="G21" s="221">
        <v>275.96898859999999</v>
      </c>
      <c r="H21" s="221">
        <v>2380.9344000000001</v>
      </c>
      <c r="I21" s="221">
        <v>1247910.0605899999</v>
      </c>
      <c r="J21" s="221">
        <v>298763.26903939998</v>
      </c>
      <c r="K21" s="221">
        <v>4953.1791299999995</v>
      </c>
      <c r="L21" s="221">
        <v>1282.84701</v>
      </c>
      <c r="M21" s="221">
        <v>0</v>
      </c>
      <c r="N21" s="221">
        <v>2093.9525400000002</v>
      </c>
      <c r="O21" s="221">
        <v>0</v>
      </c>
      <c r="P21" s="221">
        <v>6468.1710199999998</v>
      </c>
      <c r="Q21" s="221">
        <v>313561.41873999999</v>
      </c>
      <c r="R21" s="210"/>
    </row>
    <row r="22" spans="1:18" ht="168" customHeight="1">
      <c r="A22" s="220" t="s">
        <v>167</v>
      </c>
      <c r="B22" s="221">
        <v>1584.10447</v>
      </c>
      <c r="C22" s="221">
        <v>5.1319099999999995</v>
      </c>
      <c r="D22" s="221">
        <v>13.28314</v>
      </c>
      <c r="E22" s="221">
        <v>0</v>
      </c>
      <c r="F22" s="221">
        <v>0</v>
      </c>
      <c r="G22" s="221">
        <v>9.8117000000000001</v>
      </c>
      <c r="H22" s="221">
        <v>191</v>
      </c>
      <c r="I22" s="221">
        <v>1803.33122</v>
      </c>
      <c r="J22" s="221">
        <v>996.35325</v>
      </c>
      <c r="K22" s="221">
        <v>21.550429999999999</v>
      </c>
      <c r="L22" s="221">
        <v>0</v>
      </c>
      <c r="M22" s="221">
        <v>0</v>
      </c>
      <c r="N22" s="221">
        <v>0</v>
      </c>
      <c r="O22" s="221">
        <v>0</v>
      </c>
      <c r="P22" s="221">
        <v>90.816630000000004</v>
      </c>
      <c r="Q22" s="221">
        <v>1108.7203100000002</v>
      </c>
      <c r="R22" s="210"/>
    </row>
    <row r="23" spans="1:18" ht="168" customHeight="1">
      <c r="A23" s="220" t="s">
        <v>168</v>
      </c>
      <c r="B23" s="221">
        <v>21339.413198600003</v>
      </c>
      <c r="C23" s="221">
        <v>60.75074</v>
      </c>
      <c r="D23" s="221">
        <v>285.04434000000003</v>
      </c>
      <c r="E23" s="221">
        <v>0</v>
      </c>
      <c r="F23" s="221">
        <v>44.926389999999998</v>
      </c>
      <c r="G23" s="221">
        <v>0</v>
      </c>
      <c r="H23" s="221">
        <v>0</v>
      </c>
      <c r="I23" s="221">
        <v>21730.134670000003</v>
      </c>
      <c r="J23" s="221">
        <v>3952.8172100000002</v>
      </c>
      <c r="K23" s="221">
        <v>236.22181</v>
      </c>
      <c r="L23" s="221">
        <v>0</v>
      </c>
      <c r="M23" s="221">
        <v>0</v>
      </c>
      <c r="N23" s="221">
        <v>0</v>
      </c>
      <c r="O23" s="221">
        <v>0</v>
      </c>
      <c r="P23" s="221">
        <v>123.27685000000001</v>
      </c>
      <c r="Q23" s="221">
        <v>4312.3158700000004</v>
      </c>
      <c r="R23" s="210"/>
    </row>
    <row r="24" spans="1:18" ht="168" customHeight="1">
      <c r="A24" s="220" t="s">
        <v>169</v>
      </c>
      <c r="B24" s="221">
        <v>87026.8781552</v>
      </c>
      <c r="C24" s="221">
        <v>186.68741</v>
      </c>
      <c r="D24" s="221">
        <v>1530.9092499999999</v>
      </c>
      <c r="E24" s="221">
        <v>50.792819999999999</v>
      </c>
      <c r="F24" s="221">
        <v>528.38697999999999</v>
      </c>
      <c r="G24" s="221">
        <v>172.7542444</v>
      </c>
      <c r="H24" s="221">
        <v>75.111999999999995</v>
      </c>
      <c r="I24" s="221">
        <v>89571.520860000004</v>
      </c>
      <c r="J24" s="221">
        <v>43294.265033600001</v>
      </c>
      <c r="K24" s="221">
        <v>1723.4113</v>
      </c>
      <c r="L24" s="221">
        <v>269.21245679999998</v>
      </c>
      <c r="M24" s="221">
        <v>0</v>
      </c>
      <c r="N24" s="221">
        <v>377.32294000000002</v>
      </c>
      <c r="O24" s="221">
        <v>0</v>
      </c>
      <c r="P24" s="221">
        <v>5863.0756500000007</v>
      </c>
      <c r="Q24" s="221">
        <v>51527.287380000002</v>
      </c>
      <c r="R24" s="210"/>
    </row>
    <row r="25" spans="1:18" ht="168" customHeight="1">
      <c r="A25" s="220" t="s">
        <v>170</v>
      </c>
      <c r="B25" s="221">
        <v>5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5</v>
      </c>
      <c r="J25" s="221">
        <v>31.026400000000002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61.07911</v>
      </c>
      <c r="Q25" s="221">
        <v>92.105509999999995</v>
      </c>
      <c r="R25" s="210"/>
    </row>
    <row r="26" spans="1:18" ht="168" customHeight="1">
      <c r="A26" s="220" t="s">
        <v>171</v>
      </c>
      <c r="B26" s="221">
        <v>36.247339999999994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36.247339999999994</v>
      </c>
      <c r="J26" s="221">
        <v>3.6352699999999998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3.6352699999999998</v>
      </c>
      <c r="R26" s="210"/>
    </row>
    <row r="27" spans="1:18" s="157" customFormat="1" ht="261.75" customHeight="1" thickBot="1">
      <c r="A27" s="223" t="s">
        <v>172</v>
      </c>
      <c r="B27" s="224">
        <v>123.1</v>
      </c>
      <c r="C27" s="224">
        <v>0</v>
      </c>
      <c r="D27" s="224">
        <v>0</v>
      </c>
      <c r="E27" s="224">
        <v>0</v>
      </c>
      <c r="F27" s="224">
        <v>0</v>
      </c>
      <c r="G27" s="224">
        <v>0</v>
      </c>
      <c r="H27" s="224">
        <v>0</v>
      </c>
      <c r="I27" s="224">
        <v>123.1</v>
      </c>
      <c r="J27" s="224">
        <v>370.81346000000002</v>
      </c>
      <c r="K27" s="224">
        <v>0</v>
      </c>
      <c r="L27" s="224">
        <v>0</v>
      </c>
      <c r="M27" s="224">
        <v>0</v>
      </c>
      <c r="N27" s="224">
        <v>31.309150000000002</v>
      </c>
      <c r="O27" s="224">
        <v>0</v>
      </c>
      <c r="P27" s="224">
        <v>42.907890000000002</v>
      </c>
      <c r="Q27" s="224">
        <v>445.03050000000002</v>
      </c>
      <c r="R27" s="225"/>
    </row>
    <row r="28" spans="1:18" s="157" customFormat="1" ht="87.75" customHeight="1" thickTop="1" thickBot="1">
      <c r="A28" s="226" t="s">
        <v>186</v>
      </c>
      <c r="B28" s="227">
        <f>SUM(B10:B27)</f>
        <v>8827857.0925797988</v>
      </c>
      <c r="C28" s="227">
        <f t="shared" ref="C28:Q28" si="0">SUM(C10:C27)</f>
        <v>60950.518709199998</v>
      </c>
      <c r="D28" s="227">
        <f t="shared" si="0"/>
        <v>111803.93271559998</v>
      </c>
      <c r="E28" s="227">
        <f t="shared" si="0"/>
        <v>10850.008734200002</v>
      </c>
      <c r="F28" s="227">
        <f t="shared" si="0"/>
        <v>74246.751360199996</v>
      </c>
      <c r="G28" s="227">
        <f t="shared" si="0"/>
        <v>7368.5475075999993</v>
      </c>
      <c r="H28" s="227">
        <f t="shared" si="0"/>
        <v>56411.386239999993</v>
      </c>
      <c r="I28" s="227">
        <f t="shared" si="0"/>
        <v>9149488.2378099971</v>
      </c>
      <c r="J28" s="227">
        <f t="shared" si="0"/>
        <v>2208020.3161749998</v>
      </c>
      <c r="K28" s="227">
        <f t="shared" si="0"/>
        <v>82423.894169000007</v>
      </c>
      <c r="L28" s="227">
        <f t="shared" si="0"/>
        <v>14031.4334714</v>
      </c>
      <c r="M28" s="227">
        <f t="shared" si="0"/>
        <v>2772.0053237999996</v>
      </c>
      <c r="N28" s="227">
        <f t="shared" si="0"/>
        <v>33161.149035800001</v>
      </c>
      <c r="O28" s="227">
        <f t="shared" si="0"/>
        <v>3311.9426802000003</v>
      </c>
      <c r="P28" s="227">
        <f t="shared" si="0"/>
        <v>382679.2499</v>
      </c>
      <c r="Q28" s="227">
        <f t="shared" si="0"/>
        <v>2726399.9907599995</v>
      </c>
      <c r="R28" s="225"/>
    </row>
    <row r="29" spans="1:18" ht="27.75" customHeight="1" thickTop="1" thickBot="1">
      <c r="A29" s="228"/>
      <c r="B29" s="229"/>
      <c r="C29" s="230"/>
      <c r="D29" s="231"/>
      <c r="E29" s="231"/>
      <c r="F29" s="231"/>
      <c r="G29" s="231"/>
      <c r="H29" s="231"/>
      <c r="I29" s="231"/>
      <c r="J29" s="231"/>
      <c r="K29" s="231"/>
      <c r="L29" s="229"/>
      <c r="M29" s="229"/>
      <c r="N29" s="229"/>
      <c r="O29" s="229"/>
      <c r="P29" s="229"/>
      <c r="Q29" s="229"/>
      <c r="R29" s="210"/>
    </row>
    <row r="30" spans="1:18" ht="96.75" customHeight="1" thickTop="1">
      <c r="A30" s="659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E10" sqref="E10"/>
    </sheetView>
  </sheetViews>
  <sheetFormatPr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403" customWidth="1"/>
    <col min="11" max="11" width="48.7109375" style="694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47.5703125" style="403" bestFit="1" customWidth="1"/>
    <col min="19" max="19" width="48.7109375" style="403" customWidth="1"/>
    <col min="20" max="20" width="41.140625" style="403" customWidth="1"/>
    <col min="21" max="21" width="48.7109375" style="403" customWidth="1"/>
    <col min="22" max="22" width="51.140625" style="403" customWidth="1"/>
    <col min="23" max="23" width="48.7109375" style="403" customWidth="1"/>
    <col min="24" max="24" width="64" style="403" customWidth="1"/>
    <col min="25" max="25" width="47.5703125" style="403" bestFit="1" customWidth="1"/>
    <col min="26" max="26" width="6.5703125" style="208" customWidth="1"/>
    <col min="27" max="32" width="9.140625" style="403" customWidth="1"/>
    <col min="33" max="33" width="11.28515625" style="403" bestFit="1" customWidth="1"/>
    <col min="34" max="34" width="10.140625" style="403" bestFit="1" customWidth="1"/>
    <col min="35" max="36" width="9.140625" style="403" customWidth="1"/>
    <col min="37" max="37" width="10.140625" style="403" bestFit="1" customWidth="1"/>
    <col min="38" max="256" width="9.140625" style="403"/>
    <col min="257" max="257" width="253" style="403" customWidth="1"/>
    <col min="258" max="263" width="50.85546875" style="403" customWidth="1"/>
    <col min="264" max="264" width="64.5703125" style="403" customWidth="1"/>
    <col min="265" max="265" width="51.5703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47.5703125" style="403" bestFit="1" customWidth="1"/>
    <col min="275" max="275" width="48.7109375" style="403" customWidth="1"/>
    <col min="276" max="276" width="41.140625" style="403" customWidth="1"/>
    <col min="277" max="277" width="48.7109375" style="403" customWidth="1"/>
    <col min="278" max="278" width="51.140625" style="403" customWidth="1"/>
    <col min="279" max="279" width="48.7109375" style="403" customWidth="1"/>
    <col min="280" max="280" width="64" style="403" customWidth="1"/>
    <col min="281" max="281" width="47.5703125" style="403" bestFit="1" customWidth="1"/>
    <col min="282" max="282" width="6.5703125" style="403" customWidth="1"/>
    <col min="283" max="288" width="9.140625" style="403" customWidth="1"/>
    <col min="289" max="289" width="11.28515625" style="403" bestFit="1" customWidth="1"/>
    <col min="290" max="290" width="10.140625" style="403" bestFit="1" customWidth="1"/>
    <col min="291" max="292" width="9.140625" style="403" customWidth="1"/>
    <col min="293" max="293" width="10.140625" style="403" bestFit="1" customWidth="1"/>
    <col min="294" max="512" width="9.140625" style="403"/>
    <col min="513" max="513" width="253" style="403" customWidth="1"/>
    <col min="514" max="519" width="50.85546875" style="403" customWidth="1"/>
    <col min="520" max="520" width="64.5703125" style="403" customWidth="1"/>
    <col min="521" max="521" width="51.5703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47.5703125" style="403" bestFit="1" customWidth="1"/>
    <col min="531" max="531" width="48.7109375" style="403" customWidth="1"/>
    <col min="532" max="532" width="41.140625" style="403" customWidth="1"/>
    <col min="533" max="533" width="48.7109375" style="403" customWidth="1"/>
    <col min="534" max="534" width="51.140625" style="403" customWidth="1"/>
    <col min="535" max="535" width="48.7109375" style="403" customWidth="1"/>
    <col min="536" max="536" width="64" style="403" customWidth="1"/>
    <col min="537" max="537" width="47.5703125" style="403" bestFit="1" customWidth="1"/>
    <col min="538" max="538" width="6.5703125" style="403" customWidth="1"/>
    <col min="539" max="544" width="9.140625" style="403" customWidth="1"/>
    <col min="545" max="545" width="11.28515625" style="403" bestFit="1" customWidth="1"/>
    <col min="546" max="546" width="10.140625" style="403" bestFit="1" customWidth="1"/>
    <col min="547" max="548" width="9.140625" style="403" customWidth="1"/>
    <col min="549" max="549" width="10.140625" style="403" bestFit="1" customWidth="1"/>
    <col min="550" max="768" width="9.140625" style="403"/>
    <col min="769" max="769" width="253" style="403" customWidth="1"/>
    <col min="770" max="775" width="50.85546875" style="403" customWidth="1"/>
    <col min="776" max="776" width="64.5703125" style="403" customWidth="1"/>
    <col min="777" max="777" width="51.5703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47.5703125" style="403" bestFit="1" customWidth="1"/>
    <col min="787" max="787" width="48.7109375" style="403" customWidth="1"/>
    <col min="788" max="788" width="41.140625" style="403" customWidth="1"/>
    <col min="789" max="789" width="48.7109375" style="403" customWidth="1"/>
    <col min="790" max="790" width="51.140625" style="403" customWidth="1"/>
    <col min="791" max="791" width="48.7109375" style="403" customWidth="1"/>
    <col min="792" max="792" width="64" style="403" customWidth="1"/>
    <col min="793" max="793" width="47.5703125" style="403" bestFit="1" customWidth="1"/>
    <col min="794" max="794" width="6.5703125" style="403" customWidth="1"/>
    <col min="795" max="800" width="9.140625" style="403" customWidth="1"/>
    <col min="801" max="801" width="11.28515625" style="403" bestFit="1" customWidth="1"/>
    <col min="802" max="802" width="10.140625" style="403" bestFit="1" customWidth="1"/>
    <col min="803" max="804" width="9.140625" style="403" customWidth="1"/>
    <col min="805" max="805" width="10.140625" style="403" bestFit="1" customWidth="1"/>
    <col min="806" max="1024" width="9.140625" style="403"/>
    <col min="1025" max="1025" width="253" style="403" customWidth="1"/>
    <col min="1026" max="1031" width="50.85546875" style="403" customWidth="1"/>
    <col min="1032" max="1032" width="64.5703125" style="403" customWidth="1"/>
    <col min="1033" max="1033" width="51.5703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47.5703125" style="403" bestFit="1" customWidth="1"/>
    <col min="1043" max="1043" width="48.7109375" style="403" customWidth="1"/>
    <col min="1044" max="1044" width="41.140625" style="403" customWidth="1"/>
    <col min="1045" max="1045" width="48.7109375" style="403" customWidth="1"/>
    <col min="1046" max="1046" width="51.140625" style="403" customWidth="1"/>
    <col min="1047" max="1047" width="48.7109375" style="403" customWidth="1"/>
    <col min="1048" max="1048" width="64" style="403" customWidth="1"/>
    <col min="1049" max="1049" width="47.5703125" style="403" bestFit="1" customWidth="1"/>
    <col min="1050" max="1050" width="6.5703125" style="403" customWidth="1"/>
    <col min="1051" max="1056" width="9.140625" style="403" customWidth="1"/>
    <col min="1057" max="1057" width="11.28515625" style="403" bestFit="1" customWidth="1"/>
    <col min="1058" max="1058" width="10.140625" style="403" bestFit="1" customWidth="1"/>
    <col min="1059" max="1060" width="9.140625" style="403" customWidth="1"/>
    <col min="1061" max="1061" width="10.140625" style="403" bestFit="1" customWidth="1"/>
    <col min="1062" max="1280" width="9.140625" style="403"/>
    <col min="1281" max="1281" width="253" style="403" customWidth="1"/>
    <col min="1282" max="1287" width="50.85546875" style="403" customWidth="1"/>
    <col min="1288" max="1288" width="64.5703125" style="403" customWidth="1"/>
    <col min="1289" max="1289" width="51.5703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47.5703125" style="403" bestFit="1" customWidth="1"/>
    <col min="1299" max="1299" width="48.7109375" style="403" customWidth="1"/>
    <col min="1300" max="1300" width="41.140625" style="403" customWidth="1"/>
    <col min="1301" max="1301" width="48.7109375" style="403" customWidth="1"/>
    <col min="1302" max="1302" width="51.140625" style="403" customWidth="1"/>
    <col min="1303" max="1303" width="48.7109375" style="403" customWidth="1"/>
    <col min="1304" max="1304" width="64" style="403" customWidth="1"/>
    <col min="1305" max="1305" width="47.5703125" style="403" bestFit="1" customWidth="1"/>
    <col min="1306" max="1306" width="6.5703125" style="403" customWidth="1"/>
    <col min="1307" max="1312" width="9.140625" style="403" customWidth="1"/>
    <col min="1313" max="1313" width="11.28515625" style="403" bestFit="1" customWidth="1"/>
    <col min="1314" max="1314" width="10.140625" style="403" bestFit="1" customWidth="1"/>
    <col min="1315" max="1316" width="9.140625" style="403" customWidth="1"/>
    <col min="1317" max="1317" width="10.140625" style="403" bestFit="1" customWidth="1"/>
    <col min="1318" max="1536" width="9.140625" style="403"/>
    <col min="1537" max="1537" width="253" style="403" customWidth="1"/>
    <col min="1538" max="1543" width="50.85546875" style="403" customWidth="1"/>
    <col min="1544" max="1544" width="64.5703125" style="403" customWidth="1"/>
    <col min="1545" max="1545" width="51.5703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47.5703125" style="403" bestFit="1" customWidth="1"/>
    <col min="1555" max="1555" width="48.7109375" style="403" customWidth="1"/>
    <col min="1556" max="1556" width="41.140625" style="403" customWidth="1"/>
    <col min="1557" max="1557" width="48.7109375" style="403" customWidth="1"/>
    <col min="1558" max="1558" width="51.140625" style="403" customWidth="1"/>
    <col min="1559" max="1559" width="48.7109375" style="403" customWidth="1"/>
    <col min="1560" max="1560" width="64" style="403" customWidth="1"/>
    <col min="1561" max="1561" width="47.5703125" style="403" bestFit="1" customWidth="1"/>
    <col min="1562" max="1562" width="6.5703125" style="403" customWidth="1"/>
    <col min="1563" max="1568" width="9.140625" style="403" customWidth="1"/>
    <col min="1569" max="1569" width="11.28515625" style="403" bestFit="1" customWidth="1"/>
    <col min="1570" max="1570" width="10.140625" style="403" bestFit="1" customWidth="1"/>
    <col min="1571" max="1572" width="9.140625" style="403" customWidth="1"/>
    <col min="1573" max="1573" width="10.140625" style="403" bestFit="1" customWidth="1"/>
    <col min="1574" max="1792" width="9.140625" style="403"/>
    <col min="1793" max="1793" width="253" style="403" customWidth="1"/>
    <col min="1794" max="1799" width="50.85546875" style="403" customWidth="1"/>
    <col min="1800" max="1800" width="64.5703125" style="403" customWidth="1"/>
    <col min="1801" max="1801" width="51.5703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47.5703125" style="403" bestFit="1" customWidth="1"/>
    <col min="1811" max="1811" width="48.7109375" style="403" customWidth="1"/>
    <col min="1812" max="1812" width="41.140625" style="403" customWidth="1"/>
    <col min="1813" max="1813" width="48.7109375" style="403" customWidth="1"/>
    <col min="1814" max="1814" width="51.140625" style="403" customWidth="1"/>
    <col min="1815" max="1815" width="48.7109375" style="403" customWidth="1"/>
    <col min="1816" max="1816" width="64" style="403" customWidth="1"/>
    <col min="1817" max="1817" width="47.5703125" style="403" bestFit="1" customWidth="1"/>
    <col min="1818" max="1818" width="6.5703125" style="403" customWidth="1"/>
    <col min="1819" max="1824" width="9.140625" style="403" customWidth="1"/>
    <col min="1825" max="1825" width="11.28515625" style="403" bestFit="1" customWidth="1"/>
    <col min="1826" max="1826" width="10.140625" style="403" bestFit="1" customWidth="1"/>
    <col min="1827" max="1828" width="9.140625" style="403" customWidth="1"/>
    <col min="1829" max="1829" width="10.140625" style="403" bestFit="1" customWidth="1"/>
    <col min="1830" max="2048" width="9.140625" style="403"/>
    <col min="2049" max="2049" width="253" style="403" customWidth="1"/>
    <col min="2050" max="2055" width="50.85546875" style="403" customWidth="1"/>
    <col min="2056" max="2056" width="64.5703125" style="403" customWidth="1"/>
    <col min="2057" max="2057" width="51.5703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47.5703125" style="403" bestFit="1" customWidth="1"/>
    <col min="2067" max="2067" width="48.7109375" style="403" customWidth="1"/>
    <col min="2068" max="2068" width="41.140625" style="403" customWidth="1"/>
    <col min="2069" max="2069" width="48.7109375" style="403" customWidth="1"/>
    <col min="2070" max="2070" width="51.140625" style="403" customWidth="1"/>
    <col min="2071" max="2071" width="48.7109375" style="403" customWidth="1"/>
    <col min="2072" max="2072" width="64" style="403" customWidth="1"/>
    <col min="2073" max="2073" width="47.5703125" style="403" bestFit="1" customWidth="1"/>
    <col min="2074" max="2074" width="6.5703125" style="403" customWidth="1"/>
    <col min="2075" max="2080" width="9.140625" style="403" customWidth="1"/>
    <col min="2081" max="2081" width="11.28515625" style="403" bestFit="1" customWidth="1"/>
    <col min="2082" max="2082" width="10.140625" style="403" bestFit="1" customWidth="1"/>
    <col min="2083" max="2084" width="9.140625" style="403" customWidth="1"/>
    <col min="2085" max="2085" width="10.140625" style="403" bestFit="1" customWidth="1"/>
    <col min="2086" max="2304" width="9.140625" style="403"/>
    <col min="2305" max="2305" width="253" style="403" customWidth="1"/>
    <col min="2306" max="2311" width="50.85546875" style="403" customWidth="1"/>
    <col min="2312" max="2312" width="64.5703125" style="403" customWidth="1"/>
    <col min="2313" max="2313" width="51.5703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47.5703125" style="403" bestFit="1" customWidth="1"/>
    <col min="2323" max="2323" width="48.7109375" style="403" customWidth="1"/>
    <col min="2324" max="2324" width="41.140625" style="403" customWidth="1"/>
    <col min="2325" max="2325" width="48.7109375" style="403" customWidth="1"/>
    <col min="2326" max="2326" width="51.140625" style="403" customWidth="1"/>
    <col min="2327" max="2327" width="48.7109375" style="403" customWidth="1"/>
    <col min="2328" max="2328" width="64" style="403" customWidth="1"/>
    <col min="2329" max="2329" width="47.5703125" style="403" bestFit="1" customWidth="1"/>
    <col min="2330" max="2330" width="6.5703125" style="403" customWidth="1"/>
    <col min="2331" max="2336" width="9.140625" style="403" customWidth="1"/>
    <col min="2337" max="2337" width="11.28515625" style="403" bestFit="1" customWidth="1"/>
    <col min="2338" max="2338" width="10.140625" style="403" bestFit="1" customWidth="1"/>
    <col min="2339" max="2340" width="9.140625" style="403" customWidth="1"/>
    <col min="2341" max="2341" width="10.140625" style="403" bestFit="1" customWidth="1"/>
    <col min="2342" max="2560" width="9.140625" style="403"/>
    <col min="2561" max="2561" width="253" style="403" customWidth="1"/>
    <col min="2562" max="2567" width="50.85546875" style="403" customWidth="1"/>
    <col min="2568" max="2568" width="64.5703125" style="403" customWidth="1"/>
    <col min="2569" max="2569" width="51.5703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47.5703125" style="403" bestFit="1" customWidth="1"/>
    <col min="2579" max="2579" width="48.7109375" style="403" customWidth="1"/>
    <col min="2580" max="2580" width="41.140625" style="403" customWidth="1"/>
    <col min="2581" max="2581" width="48.7109375" style="403" customWidth="1"/>
    <col min="2582" max="2582" width="51.140625" style="403" customWidth="1"/>
    <col min="2583" max="2583" width="48.7109375" style="403" customWidth="1"/>
    <col min="2584" max="2584" width="64" style="403" customWidth="1"/>
    <col min="2585" max="2585" width="47.5703125" style="403" bestFit="1" customWidth="1"/>
    <col min="2586" max="2586" width="6.5703125" style="403" customWidth="1"/>
    <col min="2587" max="2592" width="9.140625" style="403" customWidth="1"/>
    <col min="2593" max="2593" width="11.28515625" style="403" bestFit="1" customWidth="1"/>
    <col min="2594" max="2594" width="10.140625" style="403" bestFit="1" customWidth="1"/>
    <col min="2595" max="2596" width="9.140625" style="403" customWidth="1"/>
    <col min="2597" max="2597" width="10.140625" style="403" bestFit="1" customWidth="1"/>
    <col min="2598" max="2816" width="9.140625" style="403"/>
    <col min="2817" max="2817" width="253" style="403" customWidth="1"/>
    <col min="2818" max="2823" width="50.85546875" style="403" customWidth="1"/>
    <col min="2824" max="2824" width="64.5703125" style="403" customWidth="1"/>
    <col min="2825" max="2825" width="51.5703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47.5703125" style="403" bestFit="1" customWidth="1"/>
    <col min="2835" max="2835" width="48.7109375" style="403" customWidth="1"/>
    <col min="2836" max="2836" width="41.140625" style="403" customWidth="1"/>
    <col min="2837" max="2837" width="48.7109375" style="403" customWidth="1"/>
    <col min="2838" max="2838" width="51.140625" style="403" customWidth="1"/>
    <col min="2839" max="2839" width="48.7109375" style="403" customWidth="1"/>
    <col min="2840" max="2840" width="64" style="403" customWidth="1"/>
    <col min="2841" max="2841" width="47.5703125" style="403" bestFit="1" customWidth="1"/>
    <col min="2842" max="2842" width="6.5703125" style="403" customWidth="1"/>
    <col min="2843" max="2848" width="9.140625" style="403" customWidth="1"/>
    <col min="2849" max="2849" width="11.28515625" style="403" bestFit="1" customWidth="1"/>
    <col min="2850" max="2850" width="10.140625" style="403" bestFit="1" customWidth="1"/>
    <col min="2851" max="2852" width="9.140625" style="403" customWidth="1"/>
    <col min="2853" max="2853" width="10.140625" style="403" bestFit="1" customWidth="1"/>
    <col min="2854" max="3072" width="9.140625" style="403"/>
    <col min="3073" max="3073" width="253" style="403" customWidth="1"/>
    <col min="3074" max="3079" width="50.85546875" style="403" customWidth="1"/>
    <col min="3080" max="3080" width="64.5703125" style="403" customWidth="1"/>
    <col min="3081" max="3081" width="51.5703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47.5703125" style="403" bestFit="1" customWidth="1"/>
    <col min="3091" max="3091" width="48.7109375" style="403" customWidth="1"/>
    <col min="3092" max="3092" width="41.140625" style="403" customWidth="1"/>
    <col min="3093" max="3093" width="48.7109375" style="403" customWidth="1"/>
    <col min="3094" max="3094" width="51.140625" style="403" customWidth="1"/>
    <col min="3095" max="3095" width="48.7109375" style="403" customWidth="1"/>
    <col min="3096" max="3096" width="64" style="403" customWidth="1"/>
    <col min="3097" max="3097" width="47.5703125" style="403" bestFit="1" customWidth="1"/>
    <col min="3098" max="3098" width="6.5703125" style="403" customWidth="1"/>
    <col min="3099" max="3104" width="9.140625" style="403" customWidth="1"/>
    <col min="3105" max="3105" width="11.28515625" style="403" bestFit="1" customWidth="1"/>
    <col min="3106" max="3106" width="10.140625" style="403" bestFit="1" customWidth="1"/>
    <col min="3107" max="3108" width="9.140625" style="403" customWidth="1"/>
    <col min="3109" max="3109" width="10.140625" style="403" bestFit="1" customWidth="1"/>
    <col min="3110" max="3328" width="9.140625" style="403"/>
    <col min="3329" max="3329" width="253" style="403" customWidth="1"/>
    <col min="3330" max="3335" width="50.85546875" style="403" customWidth="1"/>
    <col min="3336" max="3336" width="64.5703125" style="403" customWidth="1"/>
    <col min="3337" max="3337" width="51.5703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47.5703125" style="403" bestFit="1" customWidth="1"/>
    <col min="3347" max="3347" width="48.7109375" style="403" customWidth="1"/>
    <col min="3348" max="3348" width="41.140625" style="403" customWidth="1"/>
    <col min="3349" max="3349" width="48.7109375" style="403" customWidth="1"/>
    <col min="3350" max="3350" width="51.140625" style="403" customWidth="1"/>
    <col min="3351" max="3351" width="48.7109375" style="403" customWidth="1"/>
    <col min="3352" max="3352" width="64" style="403" customWidth="1"/>
    <col min="3353" max="3353" width="47.5703125" style="403" bestFit="1" customWidth="1"/>
    <col min="3354" max="3354" width="6.5703125" style="403" customWidth="1"/>
    <col min="3355" max="3360" width="9.140625" style="403" customWidth="1"/>
    <col min="3361" max="3361" width="11.28515625" style="403" bestFit="1" customWidth="1"/>
    <col min="3362" max="3362" width="10.140625" style="403" bestFit="1" customWidth="1"/>
    <col min="3363" max="3364" width="9.140625" style="403" customWidth="1"/>
    <col min="3365" max="3365" width="10.140625" style="403" bestFit="1" customWidth="1"/>
    <col min="3366" max="3584" width="9.140625" style="403"/>
    <col min="3585" max="3585" width="253" style="403" customWidth="1"/>
    <col min="3586" max="3591" width="50.85546875" style="403" customWidth="1"/>
    <col min="3592" max="3592" width="64.5703125" style="403" customWidth="1"/>
    <col min="3593" max="3593" width="51.5703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47.5703125" style="403" bestFit="1" customWidth="1"/>
    <col min="3603" max="3603" width="48.7109375" style="403" customWidth="1"/>
    <col min="3604" max="3604" width="41.140625" style="403" customWidth="1"/>
    <col min="3605" max="3605" width="48.7109375" style="403" customWidth="1"/>
    <col min="3606" max="3606" width="51.140625" style="403" customWidth="1"/>
    <col min="3607" max="3607" width="48.7109375" style="403" customWidth="1"/>
    <col min="3608" max="3608" width="64" style="403" customWidth="1"/>
    <col min="3609" max="3609" width="47.5703125" style="403" bestFit="1" customWidth="1"/>
    <col min="3610" max="3610" width="6.5703125" style="403" customWidth="1"/>
    <col min="3611" max="3616" width="9.140625" style="403" customWidth="1"/>
    <col min="3617" max="3617" width="11.28515625" style="403" bestFit="1" customWidth="1"/>
    <col min="3618" max="3618" width="10.140625" style="403" bestFit="1" customWidth="1"/>
    <col min="3619" max="3620" width="9.140625" style="403" customWidth="1"/>
    <col min="3621" max="3621" width="10.140625" style="403" bestFit="1" customWidth="1"/>
    <col min="3622" max="3840" width="9.140625" style="403"/>
    <col min="3841" max="3841" width="253" style="403" customWidth="1"/>
    <col min="3842" max="3847" width="50.85546875" style="403" customWidth="1"/>
    <col min="3848" max="3848" width="64.5703125" style="403" customWidth="1"/>
    <col min="3849" max="3849" width="51.5703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47.5703125" style="403" bestFit="1" customWidth="1"/>
    <col min="3859" max="3859" width="48.7109375" style="403" customWidth="1"/>
    <col min="3860" max="3860" width="41.140625" style="403" customWidth="1"/>
    <col min="3861" max="3861" width="48.7109375" style="403" customWidth="1"/>
    <col min="3862" max="3862" width="51.140625" style="403" customWidth="1"/>
    <col min="3863" max="3863" width="48.7109375" style="403" customWidth="1"/>
    <col min="3864" max="3864" width="64" style="403" customWidth="1"/>
    <col min="3865" max="3865" width="47.5703125" style="403" bestFit="1" customWidth="1"/>
    <col min="3866" max="3866" width="6.5703125" style="403" customWidth="1"/>
    <col min="3867" max="3872" width="9.140625" style="403" customWidth="1"/>
    <col min="3873" max="3873" width="11.28515625" style="403" bestFit="1" customWidth="1"/>
    <col min="3874" max="3874" width="10.140625" style="403" bestFit="1" customWidth="1"/>
    <col min="3875" max="3876" width="9.140625" style="403" customWidth="1"/>
    <col min="3877" max="3877" width="10.140625" style="403" bestFit="1" customWidth="1"/>
    <col min="3878" max="4096" width="9.140625" style="403"/>
    <col min="4097" max="4097" width="253" style="403" customWidth="1"/>
    <col min="4098" max="4103" width="50.85546875" style="403" customWidth="1"/>
    <col min="4104" max="4104" width="64.5703125" style="403" customWidth="1"/>
    <col min="4105" max="4105" width="51.5703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47.5703125" style="403" bestFit="1" customWidth="1"/>
    <col min="4115" max="4115" width="48.7109375" style="403" customWidth="1"/>
    <col min="4116" max="4116" width="41.140625" style="403" customWidth="1"/>
    <col min="4117" max="4117" width="48.7109375" style="403" customWidth="1"/>
    <col min="4118" max="4118" width="51.140625" style="403" customWidth="1"/>
    <col min="4119" max="4119" width="48.7109375" style="403" customWidth="1"/>
    <col min="4120" max="4120" width="64" style="403" customWidth="1"/>
    <col min="4121" max="4121" width="47.5703125" style="403" bestFit="1" customWidth="1"/>
    <col min="4122" max="4122" width="6.5703125" style="403" customWidth="1"/>
    <col min="4123" max="4128" width="9.140625" style="403" customWidth="1"/>
    <col min="4129" max="4129" width="11.28515625" style="403" bestFit="1" customWidth="1"/>
    <col min="4130" max="4130" width="10.140625" style="403" bestFit="1" customWidth="1"/>
    <col min="4131" max="4132" width="9.140625" style="403" customWidth="1"/>
    <col min="4133" max="4133" width="10.140625" style="403" bestFit="1" customWidth="1"/>
    <col min="4134" max="4352" width="9.140625" style="403"/>
    <col min="4353" max="4353" width="253" style="403" customWidth="1"/>
    <col min="4354" max="4359" width="50.85546875" style="403" customWidth="1"/>
    <col min="4360" max="4360" width="64.5703125" style="403" customWidth="1"/>
    <col min="4361" max="4361" width="51.5703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47.5703125" style="403" bestFit="1" customWidth="1"/>
    <col min="4371" max="4371" width="48.7109375" style="403" customWidth="1"/>
    <col min="4372" max="4372" width="41.140625" style="403" customWidth="1"/>
    <col min="4373" max="4373" width="48.7109375" style="403" customWidth="1"/>
    <col min="4374" max="4374" width="51.140625" style="403" customWidth="1"/>
    <col min="4375" max="4375" width="48.7109375" style="403" customWidth="1"/>
    <col min="4376" max="4376" width="64" style="403" customWidth="1"/>
    <col min="4377" max="4377" width="47.5703125" style="403" bestFit="1" customWidth="1"/>
    <col min="4378" max="4378" width="6.5703125" style="403" customWidth="1"/>
    <col min="4379" max="4384" width="9.140625" style="403" customWidth="1"/>
    <col min="4385" max="4385" width="11.28515625" style="403" bestFit="1" customWidth="1"/>
    <col min="4386" max="4386" width="10.140625" style="403" bestFit="1" customWidth="1"/>
    <col min="4387" max="4388" width="9.140625" style="403" customWidth="1"/>
    <col min="4389" max="4389" width="10.140625" style="403" bestFit="1" customWidth="1"/>
    <col min="4390" max="4608" width="9.140625" style="403"/>
    <col min="4609" max="4609" width="253" style="403" customWidth="1"/>
    <col min="4610" max="4615" width="50.85546875" style="403" customWidth="1"/>
    <col min="4616" max="4616" width="64.5703125" style="403" customWidth="1"/>
    <col min="4617" max="4617" width="51.5703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47.5703125" style="403" bestFit="1" customWidth="1"/>
    <col min="4627" max="4627" width="48.7109375" style="403" customWidth="1"/>
    <col min="4628" max="4628" width="41.140625" style="403" customWidth="1"/>
    <col min="4629" max="4629" width="48.7109375" style="403" customWidth="1"/>
    <col min="4630" max="4630" width="51.140625" style="403" customWidth="1"/>
    <col min="4631" max="4631" width="48.7109375" style="403" customWidth="1"/>
    <col min="4632" max="4632" width="64" style="403" customWidth="1"/>
    <col min="4633" max="4633" width="47.5703125" style="403" bestFit="1" customWidth="1"/>
    <col min="4634" max="4634" width="6.5703125" style="403" customWidth="1"/>
    <col min="4635" max="4640" width="9.140625" style="403" customWidth="1"/>
    <col min="4641" max="4641" width="11.28515625" style="403" bestFit="1" customWidth="1"/>
    <col min="4642" max="4642" width="10.140625" style="403" bestFit="1" customWidth="1"/>
    <col min="4643" max="4644" width="9.140625" style="403" customWidth="1"/>
    <col min="4645" max="4645" width="10.140625" style="403" bestFit="1" customWidth="1"/>
    <col min="4646" max="4864" width="9.140625" style="403"/>
    <col min="4865" max="4865" width="253" style="403" customWidth="1"/>
    <col min="4866" max="4871" width="50.85546875" style="403" customWidth="1"/>
    <col min="4872" max="4872" width="64.5703125" style="403" customWidth="1"/>
    <col min="4873" max="4873" width="51.5703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47.5703125" style="403" bestFit="1" customWidth="1"/>
    <col min="4883" max="4883" width="48.7109375" style="403" customWidth="1"/>
    <col min="4884" max="4884" width="41.140625" style="403" customWidth="1"/>
    <col min="4885" max="4885" width="48.7109375" style="403" customWidth="1"/>
    <col min="4886" max="4886" width="51.140625" style="403" customWidth="1"/>
    <col min="4887" max="4887" width="48.7109375" style="403" customWidth="1"/>
    <col min="4888" max="4888" width="64" style="403" customWidth="1"/>
    <col min="4889" max="4889" width="47.5703125" style="403" bestFit="1" customWidth="1"/>
    <col min="4890" max="4890" width="6.5703125" style="403" customWidth="1"/>
    <col min="4891" max="4896" width="9.140625" style="403" customWidth="1"/>
    <col min="4897" max="4897" width="11.28515625" style="403" bestFit="1" customWidth="1"/>
    <col min="4898" max="4898" width="10.140625" style="403" bestFit="1" customWidth="1"/>
    <col min="4899" max="4900" width="9.140625" style="403" customWidth="1"/>
    <col min="4901" max="4901" width="10.140625" style="403" bestFit="1" customWidth="1"/>
    <col min="4902" max="5120" width="9.140625" style="403"/>
    <col min="5121" max="5121" width="253" style="403" customWidth="1"/>
    <col min="5122" max="5127" width="50.85546875" style="403" customWidth="1"/>
    <col min="5128" max="5128" width="64.5703125" style="403" customWidth="1"/>
    <col min="5129" max="5129" width="51.5703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47.5703125" style="403" bestFit="1" customWidth="1"/>
    <col min="5139" max="5139" width="48.7109375" style="403" customWidth="1"/>
    <col min="5140" max="5140" width="41.140625" style="403" customWidth="1"/>
    <col min="5141" max="5141" width="48.7109375" style="403" customWidth="1"/>
    <col min="5142" max="5142" width="51.140625" style="403" customWidth="1"/>
    <col min="5143" max="5143" width="48.7109375" style="403" customWidth="1"/>
    <col min="5144" max="5144" width="64" style="403" customWidth="1"/>
    <col min="5145" max="5145" width="47.5703125" style="403" bestFit="1" customWidth="1"/>
    <col min="5146" max="5146" width="6.5703125" style="403" customWidth="1"/>
    <col min="5147" max="5152" width="9.140625" style="403" customWidth="1"/>
    <col min="5153" max="5153" width="11.28515625" style="403" bestFit="1" customWidth="1"/>
    <col min="5154" max="5154" width="10.140625" style="403" bestFit="1" customWidth="1"/>
    <col min="5155" max="5156" width="9.140625" style="403" customWidth="1"/>
    <col min="5157" max="5157" width="10.140625" style="403" bestFit="1" customWidth="1"/>
    <col min="5158" max="5376" width="9.140625" style="403"/>
    <col min="5377" max="5377" width="253" style="403" customWidth="1"/>
    <col min="5378" max="5383" width="50.85546875" style="403" customWidth="1"/>
    <col min="5384" max="5384" width="64.5703125" style="403" customWidth="1"/>
    <col min="5385" max="5385" width="51.5703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47.5703125" style="403" bestFit="1" customWidth="1"/>
    <col min="5395" max="5395" width="48.7109375" style="403" customWidth="1"/>
    <col min="5396" max="5396" width="41.140625" style="403" customWidth="1"/>
    <col min="5397" max="5397" width="48.7109375" style="403" customWidth="1"/>
    <col min="5398" max="5398" width="51.140625" style="403" customWidth="1"/>
    <col min="5399" max="5399" width="48.7109375" style="403" customWidth="1"/>
    <col min="5400" max="5400" width="64" style="403" customWidth="1"/>
    <col min="5401" max="5401" width="47.5703125" style="403" bestFit="1" customWidth="1"/>
    <col min="5402" max="5402" width="6.5703125" style="403" customWidth="1"/>
    <col min="5403" max="5408" width="9.140625" style="403" customWidth="1"/>
    <col min="5409" max="5409" width="11.28515625" style="403" bestFit="1" customWidth="1"/>
    <col min="5410" max="5410" width="10.140625" style="403" bestFit="1" customWidth="1"/>
    <col min="5411" max="5412" width="9.140625" style="403" customWidth="1"/>
    <col min="5413" max="5413" width="10.140625" style="403" bestFit="1" customWidth="1"/>
    <col min="5414" max="5632" width="9.140625" style="403"/>
    <col min="5633" max="5633" width="253" style="403" customWidth="1"/>
    <col min="5634" max="5639" width="50.85546875" style="403" customWidth="1"/>
    <col min="5640" max="5640" width="64.5703125" style="403" customWidth="1"/>
    <col min="5641" max="5641" width="51.5703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47.5703125" style="403" bestFit="1" customWidth="1"/>
    <col min="5651" max="5651" width="48.7109375" style="403" customWidth="1"/>
    <col min="5652" max="5652" width="41.140625" style="403" customWidth="1"/>
    <col min="5653" max="5653" width="48.7109375" style="403" customWidth="1"/>
    <col min="5654" max="5654" width="51.140625" style="403" customWidth="1"/>
    <col min="5655" max="5655" width="48.7109375" style="403" customWidth="1"/>
    <col min="5656" max="5656" width="64" style="403" customWidth="1"/>
    <col min="5657" max="5657" width="47.5703125" style="403" bestFit="1" customWidth="1"/>
    <col min="5658" max="5658" width="6.5703125" style="403" customWidth="1"/>
    <col min="5659" max="5664" width="9.140625" style="403" customWidth="1"/>
    <col min="5665" max="5665" width="11.28515625" style="403" bestFit="1" customWidth="1"/>
    <col min="5666" max="5666" width="10.140625" style="403" bestFit="1" customWidth="1"/>
    <col min="5667" max="5668" width="9.140625" style="403" customWidth="1"/>
    <col min="5669" max="5669" width="10.140625" style="403" bestFit="1" customWidth="1"/>
    <col min="5670" max="5888" width="9.140625" style="403"/>
    <col min="5889" max="5889" width="253" style="403" customWidth="1"/>
    <col min="5890" max="5895" width="50.85546875" style="403" customWidth="1"/>
    <col min="5896" max="5896" width="64.5703125" style="403" customWidth="1"/>
    <col min="5897" max="5897" width="51.5703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47.5703125" style="403" bestFit="1" customWidth="1"/>
    <col min="5907" max="5907" width="48.7109375" style="403" customWidth="1"/>
    <col min="5908" max="5908" width="41.140625" style="403" customWidth="1"/>
    <col min="5909" max="5909" width="48.7109375" style="403" customWidth="1"/>
    <col min="5910" max="5910" width="51.140625" style="403" customWidth="1"/>
    <col min="5911" max="5911" width="48.7109375" style="403" customWidth="1"/>
    <col min="5912" max="5912" width="64" style="403" customWidth="1"/>
    <col min="5913" max="5913" width="47.5703125" style="403" bestFit="1" customWidth="1"/>
    <col min="5914" max="5914" width="6.5703125" style="403" customWidth="1"/>
    <col min="5915" max="5920" width="9.140625" style="403" customWidth="1"/>
    <col min="5921" max="5921" width="11.28515625" style="403" bestFit="1" customWidth="1"/>
    <col min="5922" max="5922" width="10.140625" style="403" bestFit="1" customWidth="1"/>
    <col min="5923" max="5924" width="9.140625" style="403" customWidth="1"/>
    <col min="5925" max="5925" width="10.140625" style="403" bestFit="1" customWidth="1"/>
    <col min="5926" max="6144" width="9.140625" style="403"/>
    <col min="6145" max="6145" width="253" style="403" customWidth="1"/>
    <col min="6146" max="6151" width="50.85546875" style="403" customWidth="1"/>
    <col min="6152" max="6152" width="64.5703125" style="403" customWidth="1"/>
    <col min="6153" max="6153" width="51.5703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47.5703125" style="403" bestFit="1" customWidth="1"/>
    <col min="6163" max="6163" width="48.7109375" style="403" customWidth="1"/>
    <col min="6164" max="6164" width="41.140625" style="403" customWidth="1"/>
    <col min="6165" max="6165" width="48.7109375" style="403" customWidth="1"/>
    <col min="6166" max="6166" width="51.140625" style="403" customWidth="1"/>
    <col min="6167" max="6167" width="48.7109375" style="403" customWidth="1"/>
    <col min="6168" max="6168" width="64" style="403" customWidth="1"/>
    <col min="6169" max="6169" width="47.5703125" style="403" bestFit="1" customWidth="1"/>
    <col min="6170" max="6170" width="6.5703125" style="403" customWidth="1"/>
    <col min="6171" max="6176" width="9.140625" style="403" customWidth="1"/>
    <col min="6177" max="6177" width="11.28515625" style="403" bestFit="1" customWidth="1"/>
    <col min="6178" max="6178" width="10.140625" style="403" bestFit="1" customWidth="1"/>
    <col min="6179" max="6180" width="9.140625" style="403" customWidth="1"/>
    <col min="6181" max="6181" width="10.140625" style="403" bestFit="1" customWidth="1"/>
    <col min="6182" max="6400" width="9.140625" style="403"/>
    <col min="6401" max="6401" width="253" style="403" customWidth="1"/>
    <col min="6402" max="6407" width="50.85546875" style="403" customWidth="1"/>
    <col min="6408" max="6408" width="64.5703125" style="403" customWidth="1"/>
    <col min="6409" max="6409" width="51.5703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47.5703125" style="403" bestFit="1" customWidth="1"/>
    <col min="6419" max="6419" width="48.7109375" style="403" customWidth="1"/>
    <col min="6420" max="6420" width="41.140625" style="403" customWidth="1"/>
    <col min="6421" max="6421" width="48.7109375" style="403" customWidth="1"/>
    <col min="6422" max="6422" width="51.140625" style="403" customWidth="1"/>
    <col min="6423" max="6423" width="48.7109375" style="403" customWidth="1"/>
    <col min="6424" max="6424" width="64" style="403" customWidth="1"/>
    <col min="6425" max="6425" width="47.5703125" style="403" bestFit="1" customWidth="1"/>
    <col min="6426" max="6426" width="6.5703125" style="403" customWidth="1"/>
    <col min="6427" max="6432" width="9.140625" style="403" customWidth="1"/>
    <col min="6433" max="6433" width="11.28515625" style="403" bestFit="1" customWidth="1"/>
    <col min="6434" max="6434" width="10.140625" style="403" bestFit="1" customWidth="1"/>
    <col min="6435" max="6436" width="9.140625" style="403" customWidth="1"/>
    <col min="6437" max="6437" width="10.140625" style="403" bestFit="1" customWidth="1"/>
    <col min="6438" max="6656" width="9.140625" style="403"/>
    <col min="6657" max="6657" width="253" style="403" customWidth="1"/>
    <col min="6658" max="6663" width="50.85546875" style="403" customWidth="1"/>
    <col min="6664" max="6664" width="64.5703125" style="403" customWidth="1"/>
    <col min="6665" max="6665" width="51.5703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47.5703125" style="403" bestFit="1" customWidth="1"/>
    <col min="6675" max="6675" width="48.7109375" style="403" customWidth="1"/>
    <col min="6676" max="6676" width="41.140625" style="403" customWidth="1"/>
    <col min="6677" max="6677" width="48.7109375" style="403" customWidth="1"/>
    <col min="6678" max="6678" width="51.140625" style="403" customWidth="1"/>
    <col min="6679" max="6679" width="48.7109375" style="403" customWidth="1"/>
    <col min="6680" max="6680" width="64" style="403" customWidth="1"/>
    <col min="6681" max="6681" width="47.5703125" style="403" bestFit="1" customWidth="1"/>
    <col min="6682" max="6682" width="6.5703125" style="403" customWidth="1"/>
    <col min="6683" max="6688" width="9.140625" style="403" customWidth="1"/>
    <col min="6689" max="6689" width="11.28515625" style="403" bestFit="1" customWidth="1"/>
    <col min="6690" max="6690" width="10.140625" style="403" bestFit="1" customWidth="1"/>
    <col min="6691" max="6692" width="9.140625" style="403" customWidth="1"/>
    <col min="6693" max="6693" width="10.140625" style="403" bestFit="1" customWidth="1"/>
    <col min="6694" max="6912" width="9.140625" style="403"/>
    <col min="6913" max="6913" width="253" style="403" customWidth="1"/>
    <col min="6914" max="6919" width="50.85546875" style="403" customWidth="1"/>
    <col min="6920" max="6920" width="64.5703125" style="403" customWidth="1"/>
    <col min="6921" max="6921" width="51.5703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47.5703125" style="403" bestFit="1" customWidth="1"/>
    <col min="6931" max="6931" width="48.7109375" style="403" customWidth="1"/>
    <col min="6932" max="6932" width="41.140625" style="403" customWidth="1"/>
    <col min="6933" max="6933" width="48.7109375" style="403" customWidth="1"/>
    <col min="6934" max="6934" width="51.140625" style="403" customWidth="1"/>
    <col min="6935" max="6935" width="48.7109375" style="403" customWidth="1"/>
    <col min="6936" max="6936" width="64" style="403" customWidth="1"/>
    <col min="6937" max="6937" width="47.5703125" style="403" bestFit="1" customWidth="1"/>
    <col min="6938" max="6938" width="6.5703125" style="403" customWidth="1"/>
    <col min="6939" max="6944" width="9.140625" style="403" customWidth="1"/>
    <col min="6945" max="6945" width="11.28515625" style="403" bestFit="1" customWidth="1"/>
    <col min="6946" max="6946" width="10.140625" style="403" bestFit="1" customWidth="1"/>
    <col min="6947" max="6948" width="9.140625" style="403" customWidth="1"/>
    <col min="6949" max="6949" width="10.140625" style="403" bestFit="1" customWidth="1"/>
    <col min="6950" max="7168" width="9.140625" style="403"/>
    <col min="7169" max="7169" width="253" style="403" customWidth="1"/>
    <col min="7170" max="7175" width="50.85546875" style="403" customWidth="1"/>
    <col min="7176" max="7176" width="64.5703125" style="403" customWidth="1"/>
    <col min="7177" max="7177" width="51.5703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47.5703125" style="403" bestFit="1" customWidth="1"/>
    <col min="7187" max="7187" width="48.7109375" style="403" customWidth="1"/>
    <col min="7188" max="7188" width="41.140625" style="403" customWidth="1"/>
    <col min="7189" max="7189" width="48.7109375" style="403" customWidth="1"/>
    <col min="7190" max="7190" width="51.140625" style="403" customWidth="1"/>
    <col min="7191" max="7191" width="48.7109375" style="403" customWidth="1"/>
    <col min="7192" max="7192" width="64" style="403" customWidth="1"/>
    <col min="7193" max="7193" width="47.5703125" style="403" bestFit="1" customWidth="1"/>
    <col min="7194" max="7194" width="6.5703125" style="403" customWidth="1"/>
    <col min="7195" max="7200" width="9.140625" style="403" customWidth="1"/>
    <col min="7201" max="7201" width="11.28515625" style="403" bestFit="1" customWidth="1"/>
    <col min="7202" max="7202" width="10.140625" style="403" bestFit="1" customWidth="1"/>
    <col min="7203" max="7204" width="9.140625" style="403" customWidth="1"/>
    <col min="7205" max="7205" width="10.140625" style="403" bestFit="1" customWidth="1"/>
    <col min="7206" max="7424" width="9.140625" style="403"/>
    <col min="7425" max="7425" width="253" style="403" customWidth="1"/>
    <col min="7426" max="7431" width="50.85546875" style="403" customWidth="1"/>
    <col min="7432" max="7432" width="64.5703125" style="403" customWidth="1"/>
    <col min="7433" max="7433" width="51.5703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47.5703125" style="403" bestFit="1" customWidth="1"/>
    <col min="7443" max="7443" width="48.7109375" style="403" customWidth="1"/>
    <col min="7444" max="7444" width="41.140625" style="403" customWidth="1"/>
    <col min="7445" max="7445" width="48.7109375" style="403" customWidth="1"/>
    <col min="7446" max="7446" width="51.140625" style="403" customWidth="1"/>
    <col min="7447" max="7447" width="48.7109375" style="403" customWidth="1"/>
    <col min="7448" max="7448" width="64" style="403" customWidth="1"/>
    <col min="7449" max="7449" width="47.5703125" style="403" bestFit="1" customWidth="1"/>
    <col min="7450" max="7450" width="6.5703125" style="403" customWidth="1"/>
    <col min="7451" max="7456" width="9.140625" style="403" customWidth="1"/>
    <col min="7457" max="7457" width="11.28515625" style="403" bestFit="1" customWidth="1"/>
    <col min="7458" max="7458" width="10.140625" style="403" bestFit="1" customWidth="1"/>
    <col min="7459" max="7460" width="9.140625" style="403" customWidth="1"/>
    <col min="7461" max="7461" width="10.140625" style="403" bestFit="1" customWidth="1"/>
    <col min="7462" max="7680" width="9.140625" style="403"/>
    <col min="7681" max="7681" width="253" style="403" customWidth="1"/>
    <col min="7682" max="7687" width="50.85546875" style="403" customWidth="1"/>
    <col min="7688" max="7688" width="64.5703125" style="403" customWidth="1"/>
    <col min="7689" max="7689" width="51.5703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47.5703125" style="403" bestFit="1" customWidth="1"/>
    <col min="7699" max="7699" width="48.7109375" style="403" customWidth="1"/>
    <col min="7700" max="7700" width="41.140625" style="403" customWidth="1"/>
    <col min="7701" max="7701" width="48.7109375" style="403" customWidth="1"/>
    <col min="7702" max="7702" width="51.140625" style="403" customWidth="1"/>
    <col min="7703" max="7703" width="48.7109375" style="403" customWidth="1"/>
    <col min="7704" max="7704" width="64" style="403" customWidth="1"/>
    <col min="7705" max="7705" width="47.5703125" style="403" bestFit="1" customWidth="1"/>
    <col min="7706" max="7706" width="6.5703125" style="403" customWidth="1"/>
    <col min="7707" max="7712" width="9.140625" style="403" customWidth="1"/>
    <col min="7713" max="7713" width="11.28515625" style="403" bestFit="1" customWidth="1"/>
    <col min="7714" max="7714" width="10.140625" style="403" bestFit="1" customWidth="1"/>
    <col min="7715" max="7716" width="9.140625" style="403" customWidth="1"/>
    <col min="7717" max="7717" width="10.140625" style="403" bestFit="1" customWidth="1"/>
    <col min="7718" max="7936" width="9.140625" style="403"/>
    <col min="7937" max="7937" width="253" style="403" customWidth="1"/>
    <col min="7938" max="7943" width="50.85546875" style="403" customWidth="1"/>
    <col min="7944" max="7944" width="64.5703125" style="403" customWidth="1"/>
    <col min="7945" max="7945" width="51.5703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47.5703125" style="403" bestFit="1" customWidth="1"/>
    <col min="7955" max="7955" width="48.7109375" style="403" customWidth="1"/>
    <col min="7956" max="7956" width="41.140625" style="403" customWidth="1"/>
    <col min="7957" max="7957" width="48.7109375" style="403" customWidth="1"/>
    <col min="7958" max="7958" width="51.140625" style="403" customWidth="1"/>
    <col min="7959" max="7959" width="48.7109375" style="403" customWidth="1"/>
    <col min="7960" max="7960" width="64" style="403" customWidth="1"/>
    <col min="7961" max="7961" width="47.5703125" style="403" bestFit="1" customWidth="1"/>
    <col min="7962" max="7962" width="6.5703125" style="403" customWidth="1"/>
    <col min="7963" max="7968" width="9.140625" style="403" customWidth="1"/>
    <col min="7969" max="7969" width="11.28515625" style="403" bestFit="1" customWidth="1"/>
    <col min="7970" max="7970" width="10.140625" style="403" bestFit="1" customWidth="1"/>
    <col min="7971" max="7972" width="9.140625" style="403" customWidth="1"/>
    <col min="7973" max="7973" width="10.140625" style="403" bestFit="1" customWidth="1"/>
    <col min="7974" max="8192" width="9.140625" style="403"/>
    <col min="8193" max="8193" width="253" style="403" customWidth="1"/>
    <col min="8194" max="8199" width="50.85546875" style="403" customWidth="1"/>
    <col min="8200" max="8200" width="64.5703125" style="403" customWidth="1"/>
    <col min="8201" max="8201" width="51.5703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47.5703125" style="403" bestFit="1" customWidth="1"/>
    <col min="8211" max="8211" width="48.7109375" style="403" customWidth="1"/>
    <col min="8212" max="8212" width="41.140625" style="403" customWidth="1"/>
    <col min="8213" max="8213" width="48.7109375" style="403" customWidth="1"/>
    <col min="8214" max="8214" width="51.140625" style="403" customWidth="1"/>
    <col min="8215" max="8215" width="48.7109375" style="403" customWidth="1"/>
    <col min="8216" max="8216" width="64" style="403" customWidth="1"/>
    <col min="8217" max="8217" width="47.5703125" style="403" bestFit="1" customWidth="1"/>
    <col min="8218" max="8218" width="6.5703125" style="403" customWidth="1"/>
    <col min="8219" max="8224" width="9.140625" style="403" customWidth="1"/>
    <col min="8225" max="8225" width="11.28515625" style="403" bestFit="1" customWidth="1"/>
    <col min="8226" max="8226" width="10.140625" style="403" bestFit="1" customWidth="1"/>
    <col min="8227" max="8228" width="9.140625" style="403" customWidth="1"/>
    <col min="8229" max="8229" width="10.140625" style="403" bestFit="1" customWidth="1"/>
    <col min="8230" max="8448" width="9.140625" style="403"/>
    <col min="8449" max="8449" width="253" style="403" customWidth="1"/>
    <col min="8450" max="8455" width="50.85546875" style="403" customWidth="1"/>
    <col min="8456" max="8456" width="64.5703125" style="403" customWidth="1"/>
    <col min="8457" max="8457" width="51.5703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47.5703125" style="403" bestFit="1" customWidth="1"/>
    <col min="8467" max="8467" width="48.7109375" style="403" customWidth="1"/>
    <col min="8468" max="8468" width="41.140625" style="403" customWidth="1"/>
    <col min="8469" max="8469" width="48.7109375" style="403" customWidth="1"/>
    <col min="8470" max="8470" width="51.140625" style="403" customWidth="1"/>
    <col min="8471" max="8471" width="48.7109375" style="403" customWidth="1"/>
    <col min="8472" max="8472" width="64" style="403" customWidth="1"/>
    <col min="8473" max="8473" width="47.5703125" style="403" bestFit="1" customWidth="1"/>
    <col min="8474" max="8474" width="6.5703125" style="403" customWidth="1"/>
    <col min="8475" max="8480" width="9.140625" style="403" customWidth="1"/>
    <col min="8481" max="8481" width="11.28515625" style="403" bestFit="1" customWidth="1"/>
    <col min="8482" max="8482" width="10.140625" style="403" bestFit="1" customWidth="1"/>
    <col min="8483" max="8484" width="9.140625" style="403" customWidth="1"/>
    <col min="8485" max="8485" width="10.140625" style="403" bestFit="1" customWidth="1"/>
    <col min="8486" max="8704" width="9.140625" style="403"/>
    <col min="8705" max="8705" width="253" style="403" customWidth="1"/>
    <col min="8706" max="8711" width="50.85546875" style="403" customWidth="1"/>
    <col min="8712" max="8712" width="64.5703125" style="403" customWidth="1"/>
    <col min="8713" max="8713" width="51.5703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47.5703125" style="403" bestFit="1" customWidth="1"/>
    <col min="8723" max="8723" width="48.7109375" style="403" customWidth="1"/>
    <col min="8724" max="8724" width="41.140625" style="403" customWidth="1"/>
    <col min="8725" max="8725" width="48.7109375" style="403" customWidth="1"/>
    <col min="8726" max="8726" width="51.140625" style="403" customWidth="1"/>
    <col min="8727" max="8727" width="48.7109375" style="403" customWidth="1"/>
    <col min="8728" max="8728" width="64" style="403" customWidth="1"/>
    <col min="8729" max="8729" width="47.5703125" style="403" bestFit="1" customWidth="1"/>
    <col min="8730" max="8730" width="6.5703125" style="403" customWidth="1"/>
    <col min="8731" max="8736" width="9.140625" style="403" customWidth="1"/>
    <col min="8737" max="8737" width="11.28515625" style="403" bestFit="1" customWidth="1"/>
    <col min="8738" max="8738" width="10.140625" style="403" bestFit="1" customWidth="1"/>
    <col min="8739" max="8740" width="9.140625" style="403" customWidth="1"/>
    <col min="8741" max="8741" width="10.140625" style="403" bestFit="1" customWidth="1"/>
    <col min="8742" max="8960" width="9.140625" style="403"/>
    <col min="8961" max="8961" width="253" style="403" customWidth="1"/>
    <col min="8962" max="8967" width="50.85546875" style="403" customWidth="1"/>
    <col min="8968" max="8968" width="64.5703125" style="403" customWidth="1"/>
    <col min="8969" max="8969" width="51.5703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47.5703125" style="403" bestFit="1" customWidth="1"/>
    <col min="8979" max="8979" width="48.7109375" style="403" customWidth="1"/>
    <col min="8980" max="8980" width="41.140625" style="403" customWidth="1"/>
    <col min="8981" max="8981" width="48.7109375" style="403" customWidth="1"/>
    <col min="8982" max="8982" width="51.140625" style="403" customWidth="1"/>
    <col min="8983" max="8983" width="48.7109375" style="403" customWidth="1"/>
    <col min="8984" max="8984" width="64" style="403" customWidth="1"/>
    <col min="8985" max="8985" width="47.5703125" style="403" bestFit="1" customWidth="1"/>
    <col min="8986" max="8986" width="6.5703125" style="403" customWidth="1"/>
    <col min="8987" max="8992" width="9.140625" style="403" customWidth="1"/>
    <col min="8993" max="8993" width="11.28515625" style="403" bestFit="1" customWidth="1"/>
    <col min="8994" max="8994" width="10.140625" style="403" bestFit="1" customWidth="1"/>
    <col min="8995" max="8996" width="9.140625" style="403" customWidth="1"/>
    <col min="8997" max="8997" width="10.140625" style="403" bestFit="1" customWidth="1"/>
    <col min="8998" max="9216" width="9.140625" style="403"/>
    <col min="9217" max="9217" width="253" style="403" customWidth="1"/>
    <col min="9218" max="9223" width="50.85546875" style="403" customWidth="1"/>
    <col min="9224" max="9224" width="64.5703125" style="403" customWidth="1"/>
    <col min="9225" max="9225" width="51.5703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47.5703125" style="403" bestFit="1" customWidth="1"/>
    <col min="9235" max="9235" width="48.7109375" style="403" customWidth="1"/>
    <col min="9236" max="9236" width="41.140625" style="403" customWidth="1"/>
    <col min="9237" max="9237" width="48.7109375" style="403" customWidth="1"/>
    <col min="9238" max="9238" width="51.140625" style="403" customWidth="1"/>
    <col min="9239" max="9239" width="48.7109375" style="403" customWidth="1"/>
    <col min="9240" max="9240" width="64" style="403" customWidth="1"/>
    <col min="9241" max="9241" width="47.5703125" style="403" bestFit="1" customWidth="1"/>
    <col min="9242" max="9242" width="6.5703125" style="403" customWidth="1"/>
    <col min="9243" max="9248" width="9.140625" style="403" customWidth="1"/>
    <col min="9249" max="9249" width="11.28515625" style="403" bestFit="1" customWidth="1"/>
    <col min="9250" max="9250" width="10.140625" style="403" bestFit="1" customWidth="1"/>
    <col min="9251" max="9252" width="9.140625" style="403" customWidth="1"/>
    <col min="9253" max="9253" width="10.140625" style="403" bestFit="1" customWidth="1"/>
    <col min="9254" max="9472" width="9.140625" style="403"/>
    <col min="9473" max="9473" width="253" style="403" customWidth="1"/>
    <col min="9474" max="9479" width="50.85546875" style="403" customWidth="1"/>
    <col min="9480" max="9480" width="64.5703125" style="403" customWidth="1"/>
    <col min="9481" max="9481" width="51.5703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47.5703125" style="403" bestFit="1" customWidth="1"/>
    <col min="9491" max="9491" width="48.7109375" style="403" customWidth="1"/>
    <col min="9492" max="9492" width="41.140625" style="403" customWidth="1"/>
    <col min="9493" max="9493" width="48.7109375" style="403" customWidth="1"/>
    <col min="9494" max="9494" width="51.140625" style="403" customWidth="1"/>
    <col min="9495" max="9495" width="48.7109375" style="403" customWidth="1"/>
    <col min="9496" max="9496" width="64" style="403" customWidth="1"/>
    <col min="9497" max="9497" width="47.5703125" style="403" bestFit="1" customWidth="1"/>
    <col min="9498" max="9498" width="6.5703125" style="403" customWidth="1"/>
    <col min="9499" max="9504" width="9.140625" style="403" customWidth="1"/>
    <col min="9505" max="9505" width="11.28515625" style="403" bestFit="1" customWidth="1"/>
    <col min="9506" max="9506" width="10.140625" style="403" bestFit="1" customWidth="1"/>
    <col min="9507" max="9508" width="9.140625" style="403" customWidth="1"/>
    <col min="9509" max="9509" width="10.140625" style="403" bestFit="1" customWidth="1"/>
    <col min="9510" max="9728" width="9.140625" style="403"/>
    <col min="9729" max="9729" width="253" style="403" customWidth="1"/>
    <col min="9730" max="9735" width="50.85546875" style="403" customWidth="1"/>
    <col min="9736" max="9736" width="64.5703125" style="403" customWidth="1"/>
    <col min="9737" max="9737" width="51.5703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47.5703125" style="403" bestFit="1" customWidth="1"/>
    <col min="9747" max="9747" width="48.7109375" style="403" customWidth="1"/>
    <col min="9748" max="9748" width="41.140625" style="403" customWidth="1"/>
    <col min="9749" max="9749" width="48.7109375" style="403" customWidth="1"/>
    <col min="9750" max="9750" width="51.140625" style="403" customWidth="1"/>
    <col min="9751" max="9751" width="48.7109375" style="403" customWidth="1"/>
    <col min="9752" max="9752" width="64" style="403" customWidth="1"/>
    <col min="9753" max="9753" width="47.5703125" style="403" bestFit="1" customWidth="1"/>
    <col min="9754" max="9754" width="6.5703125" style="403" customWidth="1"/>
    <col min="9755" max="9760" width="9.140625" style="403" customWidth="1"/>
    <col min="9761" max="9761" width="11.28515625" style="403" bestFit="1" customWidth="1"/>
    <col min="9762" max="9762" width="10.140625" style="403" bestFit="1" customWidth="1"/>
    <col min="9763" max="9764" width="9.140625" style="403" customWidth="1"/>
    <col min="9765" max="9765" width="10.140625" style="403" bestFit="1" customWidth="1"/>
    <col min="9766" max="9984" width="9.140625" style="403"/>
    <col min="9985" max="9985" width="253" style="403" customWidth="1"/>
    <col min="9986" max="9991" width="50.85546875" style="403" customWidth="1"/>
    <col min="9992" max="9992" width="64.5703125" style="403" customWidth="1"/>
    <col min="9993" max="9993" width="51.5703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47.5703125" style="403" bestFit="1" customWidth="1"/>
    <col min="10003" max="10003" width="48.7109375" style="403" customWidth="1"/>
    <col min="10004" max="10004" width="41.140625" style="403" customWidth="1"/>
    <col min="10005" max="10005" width="48.7109375" style="403" customWidth="1"/>
    <col min="10006" max="10006" width="51.140625" style="403" customWidth="1"/>
    <col min="10007" max="10007" width="48.7109375" style="403" customWidth="1"/>
    <col min="10008" max="10008" width="64" style="403" customWidth="1"/>
    <col min="10009" max="10009" width="47.5703125" style="403" bestFit="1" customWidth="1"/>
    <col min="10010" max="10010" width="6.5703125" style="403" customWidth="1"/>
    <col min="10011" max="10016" width="9.140625" style="403" customWidth="1"/>
    <col min="10017" max="10017" width="11.28515625" style="403" bestFit="1" customWidth="1"/>
    <col min="10018" max="10018" width="10.140625" style="403" bestFit="1" customWidth="1"/>
    <col min="10019" max="10020" width="9.140625" style="403" customWidth="1"/>
    <col min="10021" max="10021" width="10.140625" style="403" bestFit="1" customWidth="1"/>
    <col min="10022" max="10240" width="9.140625" style="403"/>
    <col min="10241" max="10241" width="253" style="403" customWidth="1"/>
    <col min="10242" max="10247" width="50.85546875" style="403" customWidth="1"/>
    <col min="10248" max="10248" width="64.5703125" style="403" customWidth="1"/>
    <col min="10249" max="10249" width="51.5703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47.5703125" style="403" bestFit="1" customWidth="1"/>
    <col min="10259" max="10259" width="48.7109375" style="403" customWidth="1"/>
    <col min="10260" max="10260" width="41.140625" style="403" customWidth="1"/>
    <col min="10261" max="10261" width="48.7109375" style="403" customWidth="1"/>
    <col min="10262" max="10262" width="51.140625" style="403" customWidth="1"/>
    <col min="10263" max="10263" width="48.7109375" style="403" customWidth="1"/>
    <col min="10264" max="10264" width="64" style="403" customWidth="1"/>
    <col min="10265" max="10265" width="47.5703125" style="403" bestFit="1" customWidth="1"/>
    <col min="10266" max="10266" width="6.5703125" style="403" customWidth="1"/>
    <col min="10267" max="10272" width="9.140625" style="403" customWidth="1"/>
    <col min="10273" max="10273" width="11.28515625" style="403" bestFit="1" customWidth="1"/>
    <col min="10274" max="10274" width="10.140625" style="403" bestFit="1" customWidth="1"/>
    <col min="10275" max="10276" width="9.140625" style="403" customWidth="1"/>
    <col min="10277" max="10277" width="10.140625" style="403" bestFit="1" customWidth="1"/>
    <col min="10278" max="10496" width="9.140625" style="403"/>
    <col min="10497" max="10497" width="253" style="403" customWidth="1"/>
    <col min="10498" max="10503" width="50.85546875" style="403" customWidth="1"/>
    <col min="10504" max="10504" width="64.5703125" style="403" customWidth="1"/>
    <col min="10505" max="10505" width="51.5703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47.5703125" style="403" bestFit="1" customWidth="1"/>
    <col min="10515" max="10515" width="48.7109375" style="403" customWidth="1"/>
    <col min="10516" max="10516" width="41.140625" style="403" customWidth="1"/>
    <col min="10517" max="10517" width="48.7109375" style="403" customWidth="1"/>
    <col min="10518" max="10518" width="51.140625" style="403" customWidth="1"/>
    <col min="10519" max="10519" width="48.7109375" style="403" customWidth="1"/>
    <col min="10520" max="10520" width="64" style="403" customWidth="1"/>
    <col min="10521" max="10521" width="47.5703125" style="403" bestFit="1" customWidth="1"/>
    <col min="10522" max="10522" width="6.5703125" style="403" customWidth="1"/>
    <col min="10523" max="10528" width="9.140625" style="403" customWidth="1"/>
    <col min="10529" max="10529" width="11.28515625" style="403" bestFit="1" customWidth="1"/>
    <col min="10530" max="10530" width="10.140625" style="403" bestFit="1" customWidth="1"/>
    <col min="10531" max="10532" width="9.140625" style="403" customWidth="1"/>
    <col min="10533" max="10533" width="10.140625" style="403" bestFit="1" customWidth="1"/>
    <col min="10534" max="10752" width="9.140625" style="403"/>
    <col min="10753" max="10753" width="253" style="403" customWidth="1"/>
    <col min="10754" max="10759" width="50.85546875" style="403" customWidth="1"/>
    <col min="10760" max="10760" width="64.5703125" style="403" customWidth="1"/>
    <col min="10761" max="10761" width="51.5703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47.5703125" style="403" bestFit="1" customWidth="1"/>
    <col min="10771" max="10771" width="48.7109375" style="403" customWidth="1"/>
    <col min="10772" max="10772" width="41.140625" style="403" customWidth="1"/>
    <col min="10773" max="10773" width="48.7109375" style="403" customWidth="1"/>
    <col min="10774" max="10774" width="51.140625" style="403" customWidth="1"/>
    <col min="10775" max="10775" width="48.7109375" style="403" customWidth="1"/>
    <col min="10776" max="10776" width="64" style="403" customWidth="1"/>
    <col min="10777" max="10777" width="47.5703125" style="403" bestFit="1" customWidth="1"/>
    <col min="10778" max="10778" width="6.5703125" style="403" customWidth="1"/>
    <col min="10779" max="10784" width="9.140625" style="403" customWidth="1"/>
    <col min="10785" max="10785" width="11.28515625" style="403" bestFit="1" customWidth="1"/>
    <col min="10786" max="10786" width="10.140625" style="403" bestFit="1" customWidth="1"/>
    <col min="10787" max="10788" width="9.140625" style="403" customWidth="1"/>
    <col min="10789" max="10789" width="10.140625" style="403" bestFit="1" customWidth="1"/>
    <col min="10790" max="11008" width="9.140625" style="403"/>
    <col min="11009" max="11009" width="253" style="403" customWidth="1"/>
    <col min="11010" max="11015" width="50.85546875" style="403" customWidth="1"/>
    <col min="11016" max="11016" width="64.5703125" style="403" customWidth="1"/>
    <col min="11017" max="11017" width="51.5703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47.5703125" style="403" bestFit="1" customWidth="1"/>
    <col min="11027" max="11027" width="48.7109375" style="403" customWidth="1"/>
    <col min="11028" max="11028" width="41.140625" style="403" customWidth="1"/>
    <col min="11029" max="11029" width="48.7109375" style="403" customWidth="1"/>
    <col min="11030" max="11030" width="51.140625" style="403" customWidth="1"/>
    <col min="11031" max="11031" width="48.7109375" style="403" customWidth="1"/>
    <col min="11032" max="11032" width="64" style="403" customWidth="1"/>
    <col min="11033" max="11033" width="47.5703125" style="403" bestFit="1" customWidth="1"/>
    <col min="11034" max="11034" width="6.5703125" style="403" customWidth="1"/>
    <col min="11035" max="11040" width="9.140625" style="403" customWidth="1"/>
    <col min="11041" max="11041" width="11.28515625" style="403" bestFit="1" customWidth="1"/>
    <col min="11042" max="11042" width="10.140625" style="403" bestFit="1" customWidth="1"/>
    <col min="11043" max="11044" width="9.140625" style="403" customWidth="1"/>
    <col min="11045" max="11045" width="10.140625" style="403" bestFit="1" customWidth="1"/>
    <col min="11046" max="11264" width="9.140625" style="403"/>
    <col min="11265" max="11265" width="253" style="403" customWidth="1"/>
    <col min="11266" max="11271" width="50.85546875" style="403" customWidth="1"/>
    <col min="11272" max="11272" width="64.5703125" style="403" customWidth="1"/>
    <col min="11273" max="11273" width="51.5703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47.5703125" style="403" bestFit="1" customWidth="1"/>
    <col min="11283" max="11283" width="48.7109375" style="403" customWidth="1"/>
    <col min="11284" max="11284" width="41.140625" style="403" customWidth="1"/>
    <col min="11285" max="11285" width="48.7109375" style="403" customWidth="1"/>
    <col min="11286" max="11286" width="51.140625" style="403" customWidth="1"/>
    <col min="11287" max="11287" width="48.7109375" style="403" customWidth="1"/>
    <col min="11288" max="11288" width="64" style="403" customWidth="1"/>
    <col min="11289" max="11289" width="47.5703125" style="403" bestFit="1" customWidth="1"/>
    <col min="11290" max="11290" width="6.5703125" style="403" customWidth="1"/>
    <col min="11291" max="11296" width="9.140625" style="403" customWidth="1"/>
    <col min="11297" max="11297" width="11.28515625" style="403" bestFit="1" customWidth="1"/>
    <col min="11298" max="11298" width="10.140625" style="403" bestFit="1" customWidth="1"/>
    <col min="11299" max="11300" width="9.140625" style="403" customWidth="1"/>
    <col min="11301" max="11301" width="10.140625" style="403" bestFit="1" customWidth="1"/>
    <col min="11302" max="11520" width="9.140625" style="403"/>
    <col min="11521" max="11521" width="253" style="403" customWidth="1"/>
    <col min="11522" max="11527" width="50.85546875" style="403" customWidth="1"/>
    <col min="11528" max="11528" width="64.5703125" style="403" customWidth="1"/>
    <col min="11529" max="11529" width="51.5703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47.5703125" style="403" bestFit="1" customWidth="1"/>
    <col min="11539" max="11539" width="48.7109375" style="403" customWidth="1"/>
    <col min="11540" max="11540" width="41.140625" style="403" customWidth="1"/>
    <col min="11541" max="11541" width="48.7109375" style="403" customWidth="1"/>
    <col min="11542" max="11542" width="51.140625" style="403" customWidth="1"/>
    <col min="11543" max="11543" width="48.7109375" style="403" customWidth="1"/>
    <col min="11544" max="11544" width="64" style="403" customWidth="1"/>
    <col min="11545" max="11545" width="47.5703125" style="403" bestFit="1" customWidth="1"/>
    <col min="11546" max="11546" width="6.5703125" style="403" customWidth="1"/>
    <col min="11547" max="11552" width="9.140625" style="403" customWidth="1"/>
    <col min="11553" max="11553" width="11.28515625" style="403" bestFit="1" customWidth="1"/>
    <col min="11554" max="11554" width="10.140625" style="403" bestFit="1" customWidth="1"/>
    <col min="11555" max="11556" width="9.140625" style="403" customWidth="1"/>
    <col min="11557" max="11557" width="10.140625" style="403" bestFit="1" customWidth="1"/>
    <col min="11558" max="11776" width="9.140625" style="403"/>
    <col min="11777" max="11777" width="253" style="403" customWidth="1"/>
    <col min="11778" max="11783" width="50.85546875" style="403" customWidth="1"/>
    <col min="11784" max="11784" width="64.5703125" style="403" customWidth="1"/>
    <col min="11785" max="11785" width="51.5703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47.5703125" style="403" bestFit="1" customWidth="1"/>
    <col min="11795" max="11795" width="48.7109375" style="403" customWidth="1"/>
    <col min="11796" max="11796" width="41.140625" style="403" customWidth="1"/>
    <col min="11797" max="11797" width="48.7109375" style="403" customWidth="1"/>
    <col min="11798" max="11798" width="51.140625" style="403" customWidth="1"/>
    <col min="11799" max="11799" width="48.7109375" style="403" customWidth="1"/>
    <col min="11800" max="11800" width="64" style="403" customWidth="1"/>
    <col min="11801" max="11801" width="47.5703125" style="403" bestFit="1" customWidth="1"/>
    <col min="11802" max="11802" width="6.5703125" style="403" customWidth="1"/>
    <col min="11803" max="11808" width="9.140625" style="403" customWidth="1"/>
    <col min="11809" max="11809" width="11.28515625" style="403" bestFit="1" customWidth="1"/>
    <col min="11810" max="11810" width="10.140625" style="403" bestFit="1" customWidth="1"/>
    <col min="11811" max="11812" width="9.140625" style="403" customWidth="1"/>
    <col min="11813" max="11813" width="10.140625" style="403" bestFit="1" customWidth="1"/>
    <col min="11814" max="12032" width="9.140625" style="403"/>
    <col min="12033" max="12033" width="253" style="403" customWidth="1"/>
    <col min="12034" max="12039" width="50.85546875" style="403" customWidth="1"/>
    <col min="12040" max="12040" width="64.5703125" style="403" customWidth="1"/>
    <col min="12041" max="12041" width="51.5703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47.5703125" style="403" bestFit="1" customWidth="1"/>
    <col min="12051" max="12051" width="48.7109375" style="403" customWidth="1"/>
    <col min="12052" max="12052" width="41.140625" style="403" customWidth="1"/>
    <col min="12053" max="12053" width="48.7109375" style="403" customWidth="1"/>
    <col min="12054" max="12054" width="51.140625" style="403" customWidth="1"/>
    <col min="12055" max="12055" width="48.7109375" style="403" customWidth="1"/>
    <col min="12056" max="12056" width="64" style="403" customWidth="1"/>
    <col min="12057" max="12057" width="47.5703125" style="403" bestFit="1" customWidth="1"/>
    <col min="12058" max="12058" width="6.5703125" style="403" customWidth="1"/>
    <col min="12059" max="12064" width="9.140625" style="403" customWidth="1"/>
    <col min="12065" max="12065" width="11.28515625" style="403" bestFit="1" customWidth="1"/>
    <col min="12066" max="12066" width="10.140625" style="403" bestFit="1" customWidth="1"/>
    <col min="12067" max="12068" width="9.140625" style="403" customWidth="1"/>
    <col min="12069" max="12069" width="10.140625" style="403" bestFit="1" customWidth="1"/>
    <col min="12070" max="12288" width="9.140625" style="403"/>
    <col min="12289" max="12289" width="253" style="403" customWidth="1"/>
    <col min="12290" max="12295" width="50.85546875" style="403" customWidth="1"/>
    <col min="12296" max="12296" width="64.5703125" style="403" customWidth="1"/>
    <col min="12297" max="12297" width="51.5703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47.5703125" style="403" bestFit="1" customWidth="1"/>
    <col min="12307" max="12307" width="48.7109375" style="403" customWidth="1"/>
    <col min="12308" max="12308" width="41.140625" style="403" customWidth="1"/>
    <col min="12309" max="12309" width="48.7109375" style="403" customWidth="1"/>
    <col min="12310" max="12310" width="51.140625" style="403" customWidth="1"/>
    <col min="12311" max="12311" width="48.7109375" style="403" customWidth="1"/>
    <col min="12312" max="12312" width="64" style="403" customWidth="1"/>
    <col min="12313" max="12313" width="47.5703125" style="403" bestFit="1" customWidth="1"/>
    <col min="12314" max="12314" width="6.5703125" style="403" customWidth="1"/>
    <col min="12315" max="12320" width="9.140625" style="403" customWidth="1"/>
    <col min="12321" max="12321" width="11.28515625" style="403" bestFit="1" customWidth="1"/>
    <col min="12322" max="12322" width="10.140625" style="403" bestFit="1" customWidth="1"/>
    <col min="12323" max="12324" width="9.140625" style="403" customWidth="1"/>
    <col min="12325" max="12325" width="10.140625" style="403" bestFit="1" customWidth="1"/>
    <col min="12326" max="12544" width="9.140625" style="403"/>
    <col min="12545" max="12545" width="253" style="403" customWidth="1"/>
    <col min="12546" max="12551" width="50.85546875" style="403" customWidth="1"/>
    <col min="12552" max="12552" width="64.5703125" style="403" customWidth="1"/>
    <col min="12553" max="12553" width="51.5703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47.5703125" style="403" bestFit="1" customWidth="1"/>
    <col min="12563" max="12563" width="48.7109375" style="403" customWidth="1"/>
    <col min="12564" max="12564" width="41.140625" style="403" customWidth="1"/>
    <col min="12565" max="12565" width="48.7109375" style="403" customWidth="1"/>
    <col min="12566" max="12566" width="51.140625" style="403" customWidth="1"/>
    <col min="12567" max="12567" width="48.7109375" style="403" customWidth="1"/>
    <col min="12568" max="12568" width="64" style="403" customWidth="1"/>
    <col min="12569" max="12569" width="47.5703125" style="403" bestFit="1" customWidth="1"/>
    <col min="12570" max="12570" width="6.5703125" style="403" customWidth="1"/>
    <col min="12571" max="12576" width="9.140625" style="403" customWidth="1"/>
    <col min="12577" max="12577" width="11.28515625" style="403" bestFit="1" customWidth="1"/>
    <col min="12578" max="12578" width="10.140625" style="403" bestFit="1" customWidth="1"/>
    <col min="12579" max="12580" width="9.140625" style="403" customWidth="1"/>
    <col min="12581" max="12581" width="10.140625" style="403" bestFit="1" customWidth="1"/>
    <col min="12582" max="12800" width="9.140625" style="403"/>
    <col min="12801" max="12801" width="253" style="403" customWidth="1"/>
    <col min="12802" max="12807" width="50.85546875" style="403" customWidth="1"/>
    <col min="12808" max="12808" width="64.5703125" style="403" customWidth="1"/>
    <col min="12809" max="12809" width="51.5703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47.5703125" style="403" bestFit="1" customWidth="1"/>
    <col min="12819" max="12819" width="48.7109375" style="403" customWidth="1"/>
    <col min="12820" max="12820" width="41.140625" style="403" customWidth="1"/>
    <col min="12821" max="12821" width="48.7109375" style="403" customWidth="1"/>
    <col min="12822" max="12822" width="51.140625" style="403" customWidth="1"/>
    <col min="12823" max="12823" width="48.7109375" style="403" customWidth="1"/>
    <col min="12824" max="12824" width="64" style="403" customWidth="1"/>
    <col min="12825" max="12825" width="47.5703125" style="403" bestFit="1" customWidth="1"/>
    <col min="12826" max="12826" width="6.5703125" style="403" customWidth="1"/>
    <col min="12827" max="12832" width="9.140625" style="403" customWidth="1"/>
    <col min="12833" max="12833" width="11.28515625" style="403" bestFit="1" customWidth="1"/>
    <col min="12834" max="12834" width="10.140625" style="403" bestFit="1" customWidth="1"/>
    <col min="12835" max="12836" width="9.140625" style="403" customWidth="1"/>
    <col min="12837" max="12837" width="10.140625" style="403" bestFit="1" customWidth="1"/>
    <col min="12838" max="13056" width="9.140625" style="403"/>
    <col min="13057" max="13057" width="253" style="403" customWidth="1"/>
    <col min="13058" max="13063" width="50.85546875" style="403" customWidth="1"/>
    <col min="13064" max="13064" width="64.5703125" style="403" customWidth="1"/>
    <col min="13065" max="13065" width="51.5703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47.5703125" style="403" bestFit="1" customWidth="1"/>
    <col min="13075" max="13075" width="48.7109375" style="403" customWidth="1"/>
    <col min="13076" max="13076" width="41.140625" style="403" customWidth="1"/>
    <col min="13077" max="13077" width="48.7109375" style="403" customWidth="1"/>
    <col min="13078" max="13078" width="51.140625" style="403" customWidth="1"/>
    <col min="13079" max="13079" width="48.7109375" style="403" customWidth="1"/>
    <col min="13080" max="13080" width="64" style="403" customWidth="1"/>
    <col min="13081" max="13081" width="47.5703125" style="403" bestFit="1" customWidth="1"/>
    <col min="13082" max="13082" width="6.5703125" style="403" customWidth="1"/>
    <col min="13083" max="13088" width="9.140625" style="403" customWidth="1"/>
    <col min="13089" max="13089" width="11.28515625" style="403" bestFit="1" customWidth="1"/>
    <col min="13090" max="13090" width="10.140625" style="403" bestFit="1" customWidth="1"/>
    <col min="13091" max="13092" width="9.140625" style="403" customWidth="1"/>
    <col min="13093" max="13093" width="10.140625" style="403" bestFit="1" customWidth="1"/>
    <col min="13094" max="13312" width="9.140625" style="403"/>
    <col min="13313" max="13313" width="253" style="403" customWidth="1"/>
    <col min="13314" max="13319" width="50.85546875" style="403" customWidth="1"/>
    <col min="13320" max="13320" width="64.5703125" style="403" customWidth="1"/>
    <col min="13321" max="13321" width="51.5703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47.5703125" style="403" bestFit="1" customWidth="1"/>
    <col min="13331" max="13331" width="48.7109375" style="403" customWidth="1"/>
    <col min="13332" max="13332" width="41.140625" style="403" customWidth="1"/>
    <col min="13333" max="13333" width="48.7109375" style="403" customWidth="1"/>
    <col min="13334" max="13334" width="51.140625" style="403" customWidth="1"/>
    <col min="13335" max="13335" width="48.7109375" style="403" customWidth="1"/>
    <col min="13336" max="13336" width="64" style="403" customWidth="1"/>
    <col min="13337" max="13337" width="47.5703125" style="403" bestFit="1" customWidth="1"/>
    <col min="13338" max="13338" width="6.5703125" style="403" customWidth="1"/>
    <col min="13339" max="13344" width="9.140625" style="403" customWidth="1"/>
    <col min="13345" max="13345" width="11.28515625" style="403" bestFit="1" customWidth="1"/>
    <col min="13346" max="13346" width="10.140625" style="403" bestFit="1" customWidth="1"/>
    <col min="13347" max="13348" width="9.140625" style="403" customWidth="1"/>
    <col min="13349" max="13349" width="10.140625" style="403" bestFit="1" customWidth="1"/>
    <col min="13350" max="13568" width="9.140625" style="403"/>
    <col min="13569" max="13569" width="253" style="403" customWidth="1"/>
    <col min="13570" max="13575" width="50.85546875" style="403" customWidth="1"/>
    <col min="13576" max="13576" width="64.5703125" style="403" customWidth="1"/>
    <col min="13577" max="13577" width="51.5703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47.5703125" style="403" bestFit="1" customWidth="1"/>
    <col min="13587" max="13587" width="48.7109375" style="403" customWidth="1"/>
    <col min="13588" max="13588" width="41.140625" style="403" customWidth="1"/>
    <col min="13589" max="13589" width="48.7109375" style="403" customWidth="1"/>
    <col min="13590" max="13590" width="51.140625" style="403" customWidth="1"/>
    <col min="13591" max="13591" width="48.7109375" style="403" customWidth="1"/>
    <col min="13592" max="13592" width="64" style="403" customWidth="1"/>
    <col min="13593" max="13593" width="47.5703125" style="403" bestFit="1" customWidth="1"/>
    <col min="13594" max="13594" width="6.5703125" style="403" customWidth="1"/>
    <col min="13595" max="13600" width="9.140625" style="403" customWidth="1"/>
    <col min="13601" max="13601" width="11.28515625" style="403" bestFit="1" customWidth="1"/>
    <col min="13602" max="13602" width="10.140625" style="403" bestFit="1" customWidth="1"/>
    <col min="13603" max="13604" width="9.140625" style="403" customWidth="1"/>
    <col min="13605" max="13605" width="10.140625" style="403" bestFit="1" customWidth="1"/>
    <col min="13606" max="13824" width="9.140625" style="403"/>
    <col min="13825" max="13825" width="253" style="403" customWidth="1"/>
    <col min="13826" max="13831" width="50.85546875" style="403" customWidth="1"/>
    <col min="13832" max="13832" width="64.5703125" style="403" customWidth="1"/>
    <col min="13833" max="13833" width="51.5703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47.5703125" style="403" bestFit="1" customWidth="1"/>
    <col min="13843" max="13843" width="48.7109375" style="403" customWidth="1"/>
    <col min="13844" max="13844" width="41.140625" style="403" customWidth="1"/>
    <col min="13845" max="13845" width="48.7109375" style="403" customWidth="1"/>
    <col min="13846" max="13846" width="51.140625" style="403" customWidth="1"/>
    <col min="13847" max="13847" width="48.7109375" style="403" customWidth="1"/>
    <col min="13848" max="13848" width="64" style="403" customWidth="1"/>
    <col min="13849" max="13849" width="47.5703125" style="403" bestFit="1" customWidth="1"/>
    <col min="13850" max="13850" width="6.5703125" style="403" customWidth="1"/>
    <col min="13851" max="13856" width="9.140625" style="403" customWidth="1"/>
    <col min="13857" max="13857" width="11.28515625" style="403" bestFit="1" customWidth="1"/>
    <col min="13858" max="13858" width="10.140625" style="403" bestFit="1" customWidth="1"/>
    <col min="13859" max="13860" width="9.140625" style="403" customWidth="1"/>
    <col min="13861" max="13861" width="10.140625" style="403" bestFit="1" customWidth="1"/>
    <col min="13862" max="14080" width="9.140625" style="403"/>
    <col min="14081" max="14081" width="253" style="403" customWidth="1"/>
    <col min="14082" max="14087" width="50.85546875" style="403" customWidth="1"/>
    <col min="14088" max="14088" width="64.5703125" style="403" customWidth="1"/>
    <col min="14089" max="14089" width="51.5703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47.5703125" style="403" bestFit="1" customWidth="1"/>
    <col min="14099" max="14099" width="48.7109375" style="403" customWidth="1"/>
    <col min="14100" max="14100" width="41.140625" style="403" customWidth="1"/>
    <col min="14101" max="14101" width="48.7109375" style="403" customWidth="1"/>
    <col min="14102" max="14102" width="51.140625" style="403" customWidth="1"/>
    <col min="14103" max="14103" width="48.7109375" style="403" customWidth="1"/>
    <col min="14104" max="14104" width="64" style="403" customWidth="1"/>
    <col min="14105" max="14105" width="47.5703125" style="403" bestFit="1" customWidth="1"/>
    <col min="14106" max="14106" width="6.5703125" style="403" customWidth="1"/>
    <col min="14107" max="14112" width="9.140625" style="403" customWidth="1"/>
    <col min="14113" max="14113" width="11.28515625" style="403" bestFit="1" customWidth="1"/>
    <col min="14114" max="14114" width="10.140625" style="403" bestFit="1" customWidth="1"/>
    <col min="14115" max="14116" width="9.140625" style="403" customWidth="1"/>
    <col min="14117" max="14117" width="10.140625" style="403" bestFit="1" customWidth="1"/>
    <col min="14118" max="14336" width="9.140625" style="403"/>
    <col min="14337" max="14337" width="253" style="403" customWidth="1"/>
    <col min="14338" max="14343" width="50.85546875" style="403" customWidth="1"/>
    <col min="14344" max="14344" width="64.5703125" style="403" customWidth="1"/>
    <col min="14345" max="14345" width="51.5703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47.5703125" style="403" bestFit="1" customWidth="1"/>
    <col min="14355" max="14355" width="48.7109375" style="403" customWidth="1"/>
    <col min="14356" max="14356" width="41.140625" style="403" customWidth="1"/>
    <col min="14357" max="14357" width="48.7109375" style="403" customWidth="1"/>
    <col min="14358" max="14358" width="51.140625" style="403" customWidth="1"/>
    <col min="14359" max="14359" width="48.7109375" style="403" customWidth="1"/>
    <col min="14360" max="14360" width="64" style="403" customWidth="1"/>
    <col min="14361" max="14361" width="47.5703125" style="403" bestFit="1" customWidth="1"/>
    <col min="14362" max="14362" width="6.5703125" style="403" customWidth="1"/>
    <col min="14363" max="14368" width="9.140625" style="403" customWidth="1"/>
    <col min="14369" max="14369" width="11.28515625" style="403" bestFit="1" customWidth="1"/>
    <col min="14370" max="14370" width="10.140625" style="403" bestFit="1" customWidth="1"/>
    <col min="14371" max="14372" width="9.140625" style="403" customWidth="1"/>
    <col min="14373" max="14373" width="10.140625" style="403" bestFit="1" customWidth="1"/>
    <col min="14374" max="14592" width="9.140625" style="403"/>
    <col min="14593" max="14593" width="253" style="403" customWidth="1"/>
    <col min="14594" max="14599" width="50.85546875" style="403" customWidth="1"/>
    <col min="14600" max="14600" width="64.5703125" style="403" customWidth="1"/>
    <col min="14601" max="14601" width="51.5703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47.5703125" style="403" bestFit="1" customWidth="1"/>
    <col min="14611" max="14611" width="48.7109375" style="403" customWidth="1"/>
    <col min="14612" max="14612" width="41.140625" style="403" customWidth="1"/>
    <col min="14613" max="14613" width="48.7109375" style="403" customWidth="1"/>
    <col min="14614" max="14614" width="51.140625" style="403" customWidth="1"/>
    <col min="14615" max="14615" width="48.7109375" style="403" customWidth="1"/>
    <col min="14616" max="14616" width="64" style="403" customWidth="1"/>
    <col min="14617" max="14617" width="47.5703125" style="403" bestFit="1" customWidth="1"/>
    <col min="14618" max="14618" width="6.5703125" style="403" customWidth="1"/>
    <col min="14619" max="14624" width="9.140625" style="403" customWidth="1"/>
    <col min="14625" max="14625" width="11.28515625" style="403" bestFit="1" customWidth="1"/>
    <col min="14626" max="14626" width="10.140625" style="403" bestFit="1" customWidth="1"/>
    <col min="14627" max="14628" width="9.140625" style="403" customWidth="1"/>
    <col min="14629" max="14629" width="10.140625" style="403" bestFit="1" customWidth="1"/>
    <col min="14630" max="14848" width="9.140625" style="403"/>
    <col min="14849" max="14849" width="253" style="403" customWidth="1"/>
    <col min="14850" max="14855" width="50.85546875" style="403" customWidth="1"/>
    <col min="14856" max="14856" width="64.5703125" style="403" customWidth="1"/>
    <col min="14857" max="14857" width="51.5703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47.5703125" style="403" bestFit="1" customWidth="1"/>
    <col min="14867" max="14867" width="48.7109375" style="403" customWidth="1"/>
    <col min="14868" max="14868" width="41.140625" style="403" customWidth="1"/>
    <col min="14869" max="14869" width="48.7109375" style="403" customWidth="1"/>
    <col min="14870" max="14870" width="51.140625" style="403" customWidth="1"/>
    <col min="14871" max="14871" width="48.7109375" style="403" customWidth="1"/>
    <col min="14872" max="14872" width="64" style="403" customWidth="1"/>
    <col min="14873" max="14873" width="47.5703125" style="403" bestFit="1" customWidth="1"/>
    <col min="14874" max="14874" width="6.5703125" style="403" customWidth="1"/>
    <col min="14875" max="14880" width="9.140625" style="403" customWidth="1"/>
    <col min="14881" max="14881" width="11.28515625" style="403" bestFit="1" customWidth="1"/>
    <col min="14882" max="14882" width="10.140625" style="403" bestFit="1" customWidth="1"/>
    <col min="14883" max="14884" width="9.140625" style="403" customWidth="1"/>
    <col min="14885" max="14885" width="10.140625" style="403" bestFit="1" customWidth="1"/>
    <col min="14886" max="15104" width="9.140625" style="403"/>
    <col min="15105" max="15105" width="253" style="403" customWidth="1"/>
    <col min="15106" max="15111" width="50.85546875" style="403" customWidth="1"/>
    <col min="15112" max="15112" width="64.5703125" style="403" customWidth="1"/>
    <col min="15113" max="15113" width="51.5703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47.5703125" style="403" bestFit="1" customWidth="1"/>
    <col min="15123" max="15123" width="48.7109375" style="403" customWidth="1"/>
    <col min="15124" max="15124" width="41.140625" style="403" customWidth="1"/>
    <col min="15125" max="15125" width="48.7109375" style="403" customWidth="1"/>
    <col min="15126" max="15126" width="51.140625" style="403" customWidth="1"/>
    <col min="15127" max="15127" width="48.7109375" style="403" customWidth="1"/>
    <col min="15128" max="15128" width="64" style="403" customWidth="1"/>
    <col min="15129" max="15129" width="47.5703125" style="403" bestFit="1" customWidth="1"/>
    <col min="15130" max="15130" width="6.5703125" style="403" customWidth="1"/>
    <col min="15131" max="15136" width="9.140625" style="403" customWidth="1"/>
    <col min="15137" max="15137" width="11.28515625" style="403" bestFit="1" customWidth="1"/>
    <col min="15138" max="15138" width="10.140625" style="403" bestFit="1" customWidth="1"/>
    <col min="15139" max="15140" width="9.140625" style="403" customWidth="1"/>
    <col min="15141" max="15141" width="10.140625" style="403" bestFit="1" customWidth="1"/>
    <col min="15142" max="15360" width="9.140625" style="403"/>
    <col min="15361" max="15361" width="253" style="403" customWidth="1"/>
    <col min="15362" max="15367" width="50.85546875" style="403" customWidth="1"/>
    <col min="15368" max="15368" width="64.5703125" style="403" customWidth="1"/>
    <col min="15369" max="15369" width="51.5703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47.5703125" style="403" bestFit="1" customWidth="1"/>
    <col min="15379" max="15379" width="48.7109375" style="403" customWidth="1"/>
    <col min="15380" max="15380" width="41.140625" style="403" customWidth="1"/>
    <col min="15381" max="15381" width="48.7109375" style="403" customWidth="1"/>
    <col min="15382" max="15382" width="51.140625" style="403" customWidth="1"/>
    <col min="15383" max="15383" width="48.7109375" style="403" customWidth="1"/>
    <col min="15384" max="15384" width="64" style="403" customWidth="1"/>
    <col min="15385" max="15385" width="47.5703125" style="403" bestFit="1" customWidth="1"/>
    <col min="15386" max="15386" width="6.5703125" style="403" customWidth="1"/>
    <col min="15387" max="15392" width="9.140625" style="403" customWidth="1"/>
    <col min="15393" max="15393" width="11.28515625" style="403" bestFit="1" customWidth="1"/>
    <col min="15394" max="15394" width="10.140625" style="403" bestFit="1" customWidth="1"/>
    <col min="15395" max="15396" width="9.140625" style="403" customWidth="1"/>
    <col min="15397" max="15397" width="10.140625" style="403" bestFit="1" customWidth="1"/>
    <col min="15398" max="15616" width="9.140625" style="403"/>
    <col min="15617" max="15617" width="253" style="403" customWidth="1"/>
    <col min="15618" max="15623" width="50.85546875" style="403" customWidth="1"/>
    <col min="15624" max="15624" width="64.5703125" style="403" customWidth="1"/>
    <col min="15625" max="15625" width="51.5703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47.5703125" style="403" bestFit="1" customWidth="1"/>
    <col min="15635" max="15635" width="48.7109375" style="403" customWidth="1"/>
    <col min="15636" max="15636" width="41.140625" style="403" customWidth="1"/>
    <col min="15637" max="15637" width="48.7109375" style="403" customWidth="1"/>
    <col min="15638" max="15638" width="51.140625" style="403" customWidth="1"/>
    <col min="15639" max="15639" width="48.7109375" style="403" customWidth="1"/>
    <col min="15640" max="15640" width="64" style="403" customWidth="1"/>
    <col min="15641" max="15641" width="47.5703125" style="403" bestFit="1" customWidth="1"/>
    <col min="15642" max="15642" width="6.5703125" style="403" customWidth="1"/>
    <col min="15643" max="15648" width="9.140625" style="403" customWidth="1"/>
    <col min="15649" max="15649" width="11.28515625" style="403" bestFit="1" customWidth="1"/>
    <col min="15650" max="15650" width="10.140625" style="403" bestFit="1" customWidth="1"/>
    <col min="15651" max="15652" width="9.140625" style="403" customWidth="1"/>
    <col min="15653" max="15653" width="10.140625" style="403" bestFit="1" customWidth="1"/>
    <col min="15654" max="15872" width="9.140625" style="403"/>
    <col min="15873" max="15873" width="253" style="403" customWidth="1"/>
    <col min="15874" max="15879" width="50.85546875" style="403" customWidth="1"/>
    <col min="15880" max="15880" width="64.5703125" style="403" customWidth="1"/>
    <col min="15881" max="15881" width="51.5703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47.5703125" style="403" bestFit="1" customWidth="1"/>
    <col min="15891" max="15891" width="48.7109375" style="403" customWidth="1"/>
    <col min="15892" max="15892" width="41.140625" style="403" customWidth="1"/>
    <col min="15893" max="15893" width="48.7109375" style="403" customWidth="1"/>
    <col min="15894" max="15894" width="51.140625" style="403" customWidth="1"/>
    <col min="15895" max="15895" width="48.7109375" style="403" customWidth="1"/>
    <col min="15896" max="15896" width="64" style="403" customWidth="1"/>
    <col min="15897" max="15897" width="47.5703125" style="403" bestFit="1" customWidth="1"/>
    <col min="15898" max="15898" width="6.5703125" style="403" customWidth="1"/>
    <col min="15899" max="15904" width="9.140625" style="403" customWidth="1"/>
    <col min="15905" max="15905" width="11.28515625" style="403" bestFit="1" customWidth="1"/>
    <col min="15906" max="15906" width="10.140625" style="403" bestFit="1" customWidth="1"/>
    <col min="15907" max="15908" width="9.140625" style="403" customWidth="1"/>
    <col min="15909" max="15909" width="10.140625" style="403" bestFit="1" customWidth="1"/>
    <col min="15910" max="16128" width="9.140625" style="403"/>
    <col min="16129" max="16129" width="253" style="403" customWidth="1"/>
    <col min="16130" max="16135" width="50.85546875" style="403" customWidth="1"/>
    <col min="16136" max="16136" width="64.5703125" style="403" customWidth="1"/>
    <col min="16137" max="16137" width="51.5703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47.5703125" style="403" bestFit="1" customWidth="1"/>
    <col min="16147" max="16147" width="48.7109375" style="403" customWidth="1"/>
    <col min="16148" max="16148" width="41.140625" style="403" customWidth="1"/>
    <col min="16149" max="16149" width="48.7109375" style="403" customWidth="1"/>
    <col min="16150" max="16150" width="51.140625" style="403" customWidth="1"/>
    <col min="16151" max="16151" width="48.7109375" style="403" customWidth="1"/>
    <col min="16152" max="16152" width="64" style="403" customWidth="1"/>
    <col min="16153" max="16153" width="47.5703125" style="403" bestFit="1" customWidth="1"/>
    <col min="16154" max="16154" width="6.5703125" style="403" customWidth="1"/>
    <col min="16155" max="16160" width="9.140625" style="403" customWidth="1"/>
    <col min="16161" max="16161" width="11.28515625" style="403" bestFit="1" customWidth="1"/>
    <col min="16162" max="16162" width="10.140625" style="403" bestFit="1" customWidth="1"/>
    <col min="16163" max="16164" width="9.140625" style="403" customWidth="1"/>
    <col min="16165" max="16165" width="10.140625" style="403" bestFit="1" customWidth="1"/>
    <col min="16166" max="16384" width="9.140625" style="403"/>
  </cols>
  <sheetData>
    <row r="1" spans="1:33" s="1" customFormat="1" ht="5.25" hidden="1" customHeight="1">
      <c r="A1" s="108"/>
      <c r="B1" s="108"/>
      <c r="C1" s="108"/>
      <c r="D1" s="108"/>
      <c r="E1" s="108"/>
      <c r="F1" s="108"/>
      <c r="G1" s="108"/>
      <c r="H1" s="108"/>
      <c r="I1" s="108"/>
      <c r="J1" s="109"/>
      <c r="K1" s="205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206"/>
    </row>
    <row r="2" spans="1:33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  <c r="Z2" s="206"/>
    </row>
    <row r="3" spans="1:33" s="2" customFormat="1" ht="75" customHeight="1">
      <c r="A3" s="825" t="s">
        <v>187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825"/>
      <c r="S3" s="825"/>
      <c r="T3" s="825"/>
      <c r="U3" s="825"/>
      <c r="V3" s="825"/>
      <c r="W3" s="825"/>
      <c r="X3" s="825"/>
      <c r="Y3" s="825"/>
      <c r="Z3" s="206"/>
    </row>
    <row r="4" spans="1:33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  <c r="Z4" s="206"/>
    </row>
    <row r="5" spans="1:33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826"/>
      <c r="S5" s="826"/>
      <c r="T5" s="826"/>
      <c r="U5" s="826"/>
      <c r="V5" s="826"/>
      <c r="W5" s="826"/>
      <c r="X5" s="826"/>
      <c r="Y5" s="826"/>
      <c r="Z5" s="207"/>
    </row>
    <row r="6" spans="1:33" ht="6" customHeight="1"/>
    <row r="7" spans="1:33" ht="63.75" customHeight="1">
      <c r="A7" s="175"/>
      <c r="B7" s="175"/>
      <c r="C7" s="175"/>
      <c r="D7" s="175"/>
      <c r="E7" s="175"/>
      <c r="F7" s="175"/>
      <c r="G7" s="175"/>
      <c r="H7" s="175"/>
      <c r="I7" s="175"/>
      <c r="J7" s="176"/>
      <c r="K7" s="209"/>
      <c r="L7" s="177"/>
      <c r="M7" s="177"/>
      <c r="N7" s="176"/>
      <c r="O7" s="176"/>
      <c r="P7" s="176"/>
      <c r="Q7" s="176"/>
      <c r="R7" s="176"/>
      <c r="S7" s="177"/>
      <c r="T7" s="176"/>
      <c r="U7" s="176"/>
      <c r="V7" s="177"/>
      <c r="W7" s="177"/>
      <c r="X7" s="176"/>
      <c r="Y7" s="177"/>
      <c r="Z7" s="210"/>
    </row>
    <row r="8" spans="1:33" s="212" customFormat="1" ht="118.5" customHeight="1">
      <c r="A8" s="211"/>
      <c r="B8" s="830" t="s">
        <v>712</v>
      </c>
      <c r="C8" s="830"/>
      <c r="D8" s="830"/>
      <c r="E8" s="830"/>
      <c r="F8" s="830"/>
      <c r="G8" s="830"/>
      <c r="H8" s="830"/>
      <c r="I8" s="830"/>
      <c r="J8" s="827" t="s">
        <v>584</v>
      </c>
      <c r="K8" s="827"/>
      <c r="L8" s="827"/>
      <c r="M8" s="827"/>
      <c r="N8" s="827"/>
      <c r="O8" s="827"/>
      <c r="P8" s="827"/>
      <c r="Q8" s="827"/>
      <c r="R8" s="827" t="s">
        <v>135</v>
      </c>
      <c r="S8" s="827"/>
      <c r="T8" s="827"/>
      <c r="U8" s="827"/>
      <c r="V8" s="827"/>
      <c r="W8" s="827"/>
      <c r="X8" s="827"/>
      <c r="Y8" s="827"/>
      <c r="Z8" s="210">
        <v>1</v>
      </c>
    </row>
    <row r="9" spans="1:33" s="219" customFormat="1" ht="262.5" customHeight="1">
      <c r="A9" s="213"/>
      <c r="B9" s="213" t="s">
        <v>42</v>
      </c>
      <c r="C9" s="215" t="s">
        <v>188</v>
      </c>
      <c r="D9" s="213" t="s">
        <v>189</v>
      </c>
      <c r="E9" s="215" t="s">
        <v>190</v>
      </c>
      <c r="F9" s="213" t="s">
        <v>191</v>
      </c>
      <c r="G9" s="215" t="s">
        <v>192</v>
      </c>
      <c r="H9" s="213" t="s">
        <v>193</v>
      </c>
      <c r="I9" s="213" t="s">
        <v>44</v>
      </c>
      <c r="J9" s="213" t="s">
        <v>42</v>
      </c>
      <c r="K9" s="214" t="s">
        <v>188</v>
      </c>
      <c r="L9" s="213" t="s">
        <v>189</v>
      </c>
      <c r="M9" s="215" t="s">
        <v>190</v>
      </c>
      <c r="N9" s="216" t="s">
        <v>191</v>
      </c>
      <c r="O9" s="215" t="s">
        <v>192</v>
      </c>
      <c r="P9" s="213" t="s">
        <v>193</v>
      </c>
      <c r="Q9" s="216" t="s">
        <v>44</v>
      </c>
      <c r="R9" s="213" t="s">
        <v>42</v>
      </c>
      <c r="S9" s="215" t="s">
        <v>188</v>
      </c>
      <c r="T9" s="216" t="s">
        <v>189</v>
      </c>
      <c r="U9" s="215" t="s">
        <v>190</v>
      </c>
      <c r="V9" s="213" t="s">
        <v>191</v>
      </c>
      <c r="W9" s="215" t="s">
        <v>192</v>
      </c>
      <c r="X9" s="213" t="s">
        <v>193</v>
      </c>
      <c r="Y9" s="213" t="s">
        <v>44</v>
      </c>
      <c r="Z9" s="217">
        <v>1</v>
      </c>
      <c r="AA9" s="218"/>
      <c r="AB9" s="218"/>
      <c r="AC9" s="217"/>
      <c r="AD9" s="218"/>
      <c r="AE9" s="218"/>
      <c r="AF9" s="217"/>
      <c r="AG9" s="218"/>
    </row>
    <row r="10" spans="1:33" ht="168" customHeight="1">
      <c r="A10" s="220" t="s">
        <v>156</v>
      </c>
      <c r="B10" s="220">
        <v>1826011.3675204001</v>
      </c>
      <c r="C10" s="220">
        <v>21449.71704</v>
      </c>
      <c r="D10" s="220">
        <v>2501.2836699999998</v>
      </c>
      <c r="E10" s="220">
        <v>394.18559999999997</v>
      </c>
      <c r="F10" s="220">
        <v>4683.95928</v>
      </c>
      <c r="G10" s="220">
        <v>540.11619999999994</v>
      </c>
      <c r="H10" s="220">
        <v>285.15177</v>
      </c>
      <c r="I10" s="220">
        <v>1855865.7810799999</v>
      </c>
      <c r="J10" s="221">
        <v>1304912.6232167999</v>
      </c>
      <c r="K10" s="221">
        <v>7079.4795700000004</v>
      </c>
      <c r="L10" s="221">
        <v>2587.0125499999999</v>
      </c>
      <c r="M10" s="221">
        <v>89.897259999999989</v>
      </c>
      <c r="N10" s="221">
        <v>5680.5073000000002</v>
      </c>
      <c r="O10" s="221">
        <v>40</v>
      </c>
      <c r="P10" s="221">
        <v>1005.16737</v>
      </c>
      <c r="Q10" s="221">
        <v>1321394.6872699999</v>
      </c>
      <c r="R10" s="221">
        <v>11276985.628520999</v>
      </c>
      <c r="S10" s="221">
        <v>267849.5104418</v>
      </c>
      <c r="T10" s="221">
        <v>29532.233226599998</v>
      </c>
      <c r="U10" s="221">
        <v>8222.4649699999991</v>
      </c>
      <c r="V10" s="221">
        <v>47231.901637800001</v>
      </c>
      <c r="W10" s="221">
        <v>10391.001508199999</v>
      </c>
      <c r="X10" s="221">
        <v>23749.691480000001</v>
      </c>
      <c r="Y10" s="221">
        <v>11663962.431799999</v>
      </c>
      <c r="Z10" s="210"/>
    </row>
    <row r="11" spans="1:33" ht="168" customHeight="1">
      <c r="A11" s="220" t="s">
        <v>157</v>
      </c>
      <c r="B11" s="220">
        <v>4196.5440499999995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20">
        <v>4196.5440499999995</v>
      </c>
      <c r="J11" s="222">
        <v>34148.976889999998</v>
      </c>
      <c r="K11" s="222">
        <v>23.749179999999999</v>
      </c>
      <c r="L11" s="222">
        <v>77.296210000000002</v>
      </c>
      <c r="M11" s="222">
        <v>0</v>
      </c>
      <c r="N11" s="222">
        <v>0</v>
      </c>
      <c r="O11" s="222">
        <v>0</v>
      </c>
      <c r="P11" s="222">
        <v>72.508420000000001</v>
      </c>
      <c r="Q11" s="222">
        <v>34322.530700000003</v>
      </c>
      <c r="R11" s="222">
        <v>197027.35256299999</v>
      </c>
      <c r="S11" s="222">
        <v>2969.1816400000002</v>
      </c>
      <c r="T11" s="221">
        <v>201.99314999999999</v>
      </c>
      <c r="U11" s="221">
        <v>838.95375000000001</v>
      </c>
      <c r="V11" s="221">
        <v>41.999480000000005</v>
      </c>
      <c r="W11" s="221">
        <v>456.80829999999997</v>
      </c>
      <c r="X11" s="221">
        <v>216.03428</v>
      </c>
      <c r="Y11" s="221">
        <v>201752.32316</v>
      </c>
      <c r="Z11" s="210"/>
    </row>
    <row r="12" spans="1:33" ht="168" customHeight="1">
      <c r="A12" s="220" t="s">
        <v>158</v>
      </c>
      <c r="B12" s="220">
        <v>9731.2686199999989</v>
      </c>
      <c r="C12" s="220">
        <v>0</v>
      </c>
      <c r="D12" s="220">
        <v>0</v>
      </c>
      <c r="E12" s="220">
        <v>0</v>
      </c>
      <c r="F12" s="220">
        <v>0</v>
      </c>
      <c r="G12" s="220">
        <v>0</v>
      </c>
      <c r="H12" s="220">
        <v>267.77189000000004</v>
      </c>
      <c r="I12" s="220">
        <v>9999.0405099999989</v>
      </c>
      <c r="J12" s="222">
        <v>0</v>
      </c>
      <c r="K12" s="222">
        <v>0</v>
      </c>
      <c r="L12" s="222">
        <v>0</v>
      </c>
      <c r="M12" s="222">
        <v>0</v>
      </c>
      <c r="N12" s="222">
        <v>0</v>
      </c>
      <c r="O12" s="222">
        <v>0</v>
      </c>
      <c r="P12" s="222">
        <v>0</v>
      </c>
      <c r="Q12" s="222">
        <v>0</v>
      </c>
      <c r="R12" s="222">
        <v>156379.69577219998</v>
      </c>
      <c r="S12" s="222">
        <v>43.742179999999998</v>
      </c>
      <c r="T12" s="221">
        <v>0</v>
      </c>
      <c r="U12" s="221">
        <v>1247.83043</v>
      </c>
      <c r="V12" s="221">
        <v>42.138080000000002</v>
      </c>
      <c r="W12" s="221">
        <v>0</v>
      </c>
      <c r="X12" s="221">
        <v>586201.39266999997</v>
      </c>
      <c r="Y12" s="221">
        <v>743914.79914000002</v>
      </c>
      <c r="Z12" s="210"/>
    </row>
    <row r="13" spans="1:33" ht="168" customHeight="1">
      <c r="A13" s="220" t="s">
        <v>159</v>
      </c>
      <c r="B13" s="220">
        <v>24890.57157</v>
      </c>
      <c r="C13" s="220">
        <v>0</v>
      </c>
      <c r="D13" s="220">
        <v>0</v>
      </c>
      <c r="E13" s="220">
        <v>0</v>
      </c>
      <c r="F13" s="220">
        <v>0</v>
      </c>
      <c r="G13" s="220">
        <v>0</v>
      </c>
      <c r="H13" s="220">
        <v>0</v>
      </c>
      <c r="I13" s="220">
        <v>24890.57157</v>
      </c>
      <c r="J13" s="221">
        <v>66633.337264200003</v>
      </c>
      <c r="K13" s="221">
        <v>178.11322000000001</v>
      </c>
      <c r="L13" s="221">
        <v>98.644179999999992</v>
      </c>
      <c r="M13" s="221">
        <v>0</v>
      </c>
      <c r="N13" s="221">
        <v>277.24369999999999</v>
      </c>
      <c r="O13" s="221">
        <v>0</v>
      </c>
      <c r="P13" s="221">
        <v>340.95657</v>
      </c>
      <c r="Q13" s="221">
        <v>67528.294930000004</v>
      </c>
      <c r="R13" s="221">
        <v>541369.39564939996</v>
      </c>
      <c r="S13" s="221">
        <v>1686.48918</v>
      </c>
      <c r="T13" s="221">
        <v>3007.7257799999998</v>
      </c>
      <c r="U13" s="221">
        <v>0</v>
      </c>
      <c r="V13" s="221">
        <v>5316.3296223999996</v>
      </c>
      <c r="W13" s="221">
        <v>653.59680000000003</v>
      </c>
      <c r="X13" s="221">
        <v>542245.93128999998</v>
      </c>
      <c r="Y13" s="221">
        <v>1094279.4683299998</v>
      </c>
      <c r="Z13" s="210"/>
    </row>
    <row r="14" spans="1:33" ht="168" customHeight="1">
      <c r="A14" s="220" t="s">
        <v>160</v>
      </c>
      <c r="B14" s="220">
        <v>1534598.7244809999</v>
      </c>
      <c r="C14" s="220">
        <v>1840.6663100000001</v>
      </c>
      <c r="D14" s="220">
        <v>2254.6170899999997</v>
      </c>
      <c r="E14" s="220">
        <v>61.852170000000001</v>
      </c>
      <c r="F14" s="220">
        <v>101.66417999999999</v>
      </c>
      <c r="G14" s="220">
        <v>0</v>
      </c>
      <c r="H14" s="220">
        <v>34784.267159999996</v>
      </c>
      <c r="I14" s="220">
        <v>1573641.7913900001</v>
      </c>
      <c r="J14" s="221">
        <v>857310.80389580003</v>
      </c>
      <c r="K14" s="221">
        <v>11239.9611336</v>
      </c>
      <c r="L14" s="221">
        <v>3893.44877</v>
      </c>
      <c r="M14" s="221">
        <v>253.84435000000002</v>
      </c>
      <c r="N14" s="221">
        <v>5261.0816353999999</v>
      </c>
      <c r="O14" s="221">
        <v>519.37972100000002</v>
      </c>
      <c r="P14" s="221">
        <v>13184.33546</v>
      </c>
      <c r="Q14" s="221">
        <v>891662.85496999999</v>
      </c>
      <c r="R14" s="221">
        <v>19123728.069141001</v>
      </c>
      <c r="S14" s="221">
        <v>350547.67642119998</v>
      </c>
      <c r="T14" s="221">
        <v>52502.826249799997</v>
      </c>
      <c r="U14" s="221">
        <v>31409.668859999998</v>
      </c>
      <c r="V14" s="221">
        <v>113772.95876919999</v>
      </c>
      <c r="W14" s="221">
        <v>45781.586427000002</v>
      </c>
      <c r="X14" s="221">
        <v>1063809.7281900002</v>
      </c>
      <c r="Y14" s="221">
        <v>20781552.51413</v>
      </c>
      <c r="Z14" s="210"/>
    </row>
    <row r="15" spans="1:33" ht="168" customHeight="1">
      <c r="A15" s="220" t="s">
        <v>161</v>
      </c>
      <c r="B15" s="220">
        <v>43963.674009999995</v>
      </c>
      <c r="C15" s="220">
        <v>0</v>
      </c>
      <c r="D15" s="220">
        <v>4.0300500000000001</v>
      </c>
      <c r="E15" s="220">
        <v>0</v>
      </c>
      <c r="F15" s="220">
        <v>28.482220000000002</v>
      </c>
      <c r="G15" s="220">
        <v>0</v>
      </c>
      <c r="H15" s="220">
        <v>484.84194000000002</v>
      </c>
      <c r="I15" s="220">
        <v>44481.02822</v>
      </c>
      <c r="J15" s="221">
        <v>1075.05178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1.7010999999999998</v>
      </c>
      <c r="Q15" s="221">
        <v>1076.7528799999998</v>
      </c>
      <c r="R15" s="221">
        <v>1316076.4853862</v>
      </c>
      <c r="S15" s="221">
        <v>294.81870000000004</v>
      </c>
      <c r="T15" s="221">
        <v>68.522999999999996</v>
      </c>
      <c r="U15" s="221">
        <v>0</v>
      </c>
      <c r="V15" s="221">
        <v>1038.9808499999999</v>
      </c>
      <c r="W15" s="221">
        <v>20.58</v>
      </c>
      <c r="X15" s="221">
        <v>434276.86060000001</v>
      </c>
      <c r="Y15" s="221">
        <v>1751776.24853</v>
      </c>
      <c r="Z15" s="210"/>
    </row>
    <row r="16" spans="1:33" ht="168" customHeight="1">
      <c r="A16" s="220" t="s">
        <v>102</v>
      </c>
      <c r="B16" s="220">
        <v>1924008.9143096001</v>
      </c>
      <c r="C16" s="220">
        <v>3201.8477445999997</v>
      </c>
      <c r="D16" s="220">
        <v>1027.6850953999999</v>
      </c>
      <c r="E16" s="220">
        <v>0</v>
      </c>
      <c r="F16" s="220">
        <v>3685.0016679999999</v>
      </c>
      <c r="G16" s="220">
        <v>0</v>
      </c>
      <c r="H16" s="220">
        <v>155276.39551</v>
      </c>
      <c r="I16" s="220">
        <v>2087199.8443399998</v>
      </c>
      <c r="J16" s="221">
        <v>117522.40443000001</v>
      </c>
      <c r="K16" s="221">
        <v>413.73882000000003</v>
      </c>
      <c r="L16" s="221">
        <v>399.46749999999997</v>
      </c>
      <c r="M16" s="221">
        <v>2.0388999999999999</v>
      </c>
      <c r="N16" s="221">
        <v>356.66154039999998</v>
      </c>
      <c r="O16" s="221">
        <v>0</v>
      </c>
      <c r="P16" s="221">
        <v>8899.9427599999999</v>
      </c>
      <c r="Q16" s="221">
        <v>127594.25395</v>
      </c>
      <c r="R16" s="221">
        <v>17144357.173583202</v>
      </c>
      <c r="S16" s="221">
        <v>447602.6013104</v>
      </c>
      <c r="T16" s="221">
        <v>74411.9820702</v>
      </c>
      <c r="U16" s="221">
        <v>17174.095727600001</v>
      </c>
      <c r="V16" s="221">
        <v>156546.9828956</v>
      </c>
      <c r="W16" s="221">
        <v>62318.132206200004</v>
      </c>
      <c r="X16" s="221">
        <v>5507559.4044399997</v>
      </c>
      <c r="Y16" s="221">
        <v>23409970.372369997</v>
      </c>
      <c r="Z16" s="210"/>
    </row>
    <row r="17" spans="1:26" ht="168" customHeight="1">
      <c r="A17" s="220" t="s">
        <v>162</v>
      </c>
      <c r="B17" s="220">
        <v>1891412.1248204</v>
      </c>
      <c r="C17" s="220">
        <v>4136.42706</v>
      </c>
      <c r="D17" s="220">
        <v>2527.8080800000002</v>
      </c>
      <c r="E17" s="220">
        <v>158.81251999999998</v>
      </c>
      <c r="F17" s="220">
        <v>2756.0631699999999</v>
      </c>
      <c r="G17" s="220">
        <v>0</v>
      </c>
      <c r="H17" s="220">
        <v>110383.05532</v>
      </c>
      <c r="I17" s="220">
        <v>2011374.29097</v>
      </c>
      <c r="J17" s="221">
        <v>2488605.9280956001</v>
      </c>
      <c r="K17" s="221">
        <v>53203.823744999994</v>
      </c>
      <c r="L17" s="221">
        <v>15576.574990000001</v>
      </c>
      <c r="M17" s="221">
        <v>1482.1765399999999</v>
      </c>
      <c r="N17" s="221">
        <v>22929.054730600001</v>
      </c>
      <c r="O17" s="221">
        <v>3259.7907968</v>
      </c>
      <c r="P17" s="221">
        <v>89564.297680000003</v>
      </c>
      <c r="Q17" s="221">
        <v>2674621.6465799999</v>
      </c>
      <c r="R17" s="221">
        <v>24912455.1221634</v>
      </c>
      <c r="S17" s="221">
        <v>357019.30355360004</v>
      </c>
      <c r="T17" s="221">
        <v>188057.523854</v>
      </c>
      <c r="U17" s="221">
        <v>46880.810588399996</v>
      </c>
      <c r="V17" s="221">
        <v>388322.69308359997</v>
      </c>
      <c r="W17" s="221">
        <v>39212.8299874</v>
      </c>
      <c r="X17" s="221">
        <v>1791483.23012</v>
      </c>
      <c r="Y17" s="221">
        <v>27723431.513459999</v>
      </c>
      <c r="Z17" s="210"/>
    </row>
    <row r="18" spans="1:26" ht="168" customHeight="1">
      <c r="A18" s="220" t="s">
        <v>163</v>
      </c>
      <c r="B18" s="220">
        <v>164332.52757800001</v>
      </c>
      <c r="C18" s="220">
        <v>1994.0718700000002</v>
      </c>
      <c r="D18" s="220">
        <v>63.625660000000003</v>
      </c>
      <c r="E18" s="220">
        <v>0</v>
      </c>
      <c r="F18" s="220">
        <v>96.05613000000001</v>
      </c>
      <c r="G18" s="220">
        <v>0</v>
      </c>
      <c r="H18" s="220">
        <v>1304.0843500000001</v>
      </c>
      <c r="I18" s="220">
        <v>167790.36559</v>
      </c>
      <c r="J18" s="221">
        <v>257256.81173640001</v>
      </c>
      <c r="K18" s="221">
        <v>4053.1111891999999</v>
      </c>
      <c r="L18" s="221">
        <v>2273.74541</v>
      </c>
      <c r="M18" s="221">
        <v>227.16201999999998</v>
      </c>
      <c r="N18" s="221">
        <v>2185.5795164000001</v>
      </c>
      <c r="O18" s="221">
        <v>118.11716</v>
      </c>
      <c r="P18" s="221">
        <v>9776.0798900000009</v>
      </c>
      <c r="Q18" s="221">
        <v>275890.60693000001</v>
      </c>
      <c r="R18" s="221">
        <v>1826949.8551816002</v>
      </c>
      <c r="S18" s="221">
        <v>68550.701130799993</v>
      </c>
      <c r="T18" s="221">
        <v>14628.355557600002</v>
      </c>
      <c r="U18" s="221">
        <v>1668.3291299999999</v>
      </c>
      <c r="V18" s="221">
        <v>14458.155785200001</v>
      </c>
      <c r="W18" s="221">
        <v>28137.954223600002</v>
      </c>
      <c r="X18" s="221">
        <v>26580.91318</v>
      </c>
      <c r="Y18" s="221">
        <v>1980974.2642099999</v>
      </c>
      <c r="Z18" s="210"/>
    </row>
    <row r="19" spans="1:26" ht="168" customHeight="1">
      <c r="A19" s="220" t="s">
        <v>164</v>
      </c>
      <c r="B19" s="220">
        <v>856680.23179900006</v>
      </c>
      <c r="C19" s="220">
        <v>2025.5186799999999</v>
      </c>
      <c r="D19" s="220">
        <v>613.45722000000001</v>
      </c>
      <c r="E19" s="220">
        <v>324.71545000000003</v>
      </c>
      <c r="F19" s="220">
        <v>3920.0844700000002</v>
      </c>
      <c r="G19" s="220">
        <v>297.79032000000001</v>
      </c>
      <c r="H19" s="220">
        <v>27304.910960000001</v>
      </c>
      <c r="I19" s="220">
        <v>891166.70889000001</v>
      </c>
      <c r="J19" s="221">
        <v>788403.58960980002</v>
      </c>
      <c r="K19" s="221">
        <v>7020.4471346</v>
      </c>
      <c r="L19" s="221">
        <v>3139.86031</v>
      </c>
      <c r="M19" s="221">
        <v>103.086601</v>
      </c>
      <c r="N19" s="221">
        <v>7111.4322383999997</v>
      </c>
      <c r="O19" s="221">
        <v>374.87203120000004</v>
      </c>
      <c r="P19" s="221">
        <v>6135.8126299999994</v>
      </c>
      <c r="Q19" s="221">
        <v>812289.10054999997</v>
      </c>
      <c r="R19" s="221">
        <v>6156306.5629853997</v>
      </c>
      <c r="S19" s="221">
        <v>74092.754257599998</v>
      </c>
      <c r="T19" s="221">
        <v>38511.212394599999</v>
      </c>
      <c r="U19" s="221">
        <v>2334.2677348000002</v>
      </c>
      <c r="V19" s="221">
        <v>77825.054471800002</v>
      </c>
      <c r="W19" s="221">
        <v>7172.9843373999993</v>
      </c>
      <c r="X19" s="221">
        <v>348221.92635000002</v>
      </c>
      <c r="Y19" s="221">
        <v>6704464.7624899996</v>
      </c>
      <c r="Z19" s="210"/>
    </row>
    <row r="20" spans="1:26" ht="168" customHeight="1">
      <c r="A20" s="220" t="s">
        <v>165</v>
      </c>
      <c r="B20" s="220">
        <v>11144.01895</v>
      </c>
      <c r="C20" s="220">
        <v>0</v>
      </c>
      <c r="D20" s="220">
        <v>0</v>
      </c>
      <c r="E20" s="220">
        <v>0</v>
      </c>
      <c r="F20" s="220">
        <v>0</v>
      </c>
      <c r="G20" s="220">
        <v>0</v>
      </c>
      <c r="H20" s="220">
        <v>136.38257000000002</v>
      </c>
      <c r="I20" s="220">
        <v>11280.401519999999</v>
      </c>
      <c r="J20" s="221">
        <v>424.59715</v>
      </c>
      <c r="K20" s="221">
        <v>0</v>
      </c>
      <c r="L20" s="221">
        <v>0</v>
      </c>
      <c r="M20" s="221">
        <v>0</v>
      </c>
      <c r="N20" s="221">
        <v>0</v>
      </c>
      <c r="O20" s="221">
        <v>0</v>
      </c>
      <c r="P20" s="221">
        <v>334.52</v>
      </c>
      <c r="Q20" s="221">
        <v>759.11715000000004</v>
      </c>
      <c r="R20" s="221">
        <v>1046426.6529077999</v>
      </c>
      <c r="S20" s="221">
        <v>2728.75423</v>
      </c>
      <c r="T20" s="221">
        <v>1642.8880454</v>
      </c>
      <c r="U20" s="221">
        <v>229.91772</v>
      </c>
      <c r="V20" s="221">
        <v>2780.6402856</v>
      </c>
      <c r="W20" s="221">
        <v>186.73788000000002</v>
      </c>
      <c r="X20" s="221">
        <v>5940018.53357</v>
      </c>
      <c r="Y20" s="221">
        <v>6994014.1246499997</v>
      </c>
      <c r="Z20" s="210"/>
    </row>
    <row r="21" spans="1:26" ht="168" customHeight="1">
      <c r="A21" s="220" t="s">
        <v>166</v>
      </c>
      <c r="B21" s="220">
        <v>1459465.0239214001</v>
      </c>
      <c r="C21" s="220">
        <v>1040.34683</v>
      </c>
      <c r="D21" s="220">
        <v>5871.7836960000004</v>
      </c>
      <c r="E21" s="220">
        <v>28.078919999999997</v>
      </c>
      <c r="F21" s="220">
        <v>3793.3433243999998</v>
      </c>
      <c r="G21" s="220">
        <v>0</v>
      </c>
      <c r="H21" s="220">
        <v>23156.414519999998</v>
      </c>
      <c r="I21" s="220">
        <v>1493354.99119</v>
      </c>
      <c r="J21" s="221">
        <v>343737.67007520003</v>
      </c>
      <c r="K21" s="221">
        <v>2465.3417211999999</v>
      </c>
      <c r="L21" s="221">
        <v>1475.06078</v>
      </c>
      <c r="M21" s="221">
        <v>28.078599999999998</v>
      </c>
      <c r="N21" s="221">
        <v>1526.4527192</v>
      </c>
      <c r="O21" s="221">
        <v>0</v>
      </c>
      <c r="P21" s="221">
        <v>2268.7498799999998</v>
      </c>
      <c r="Q21" s="221">
        <v>351501.35377999995</v>
      </c>
      <c r="R21" s="221">
        <v>29732541.755128399</v>
      </c>
      <c r="S21" s="221">
        <v>151618.97609459999</v>
      </c>
      <c r="T21" s="221">
        <v>195584.8724888</v>
      </c>
      <c r="U21" s="221">
        <v>9628.8287786000001</v>
      </c>
      <c r="V21" s="221">
        <v>291583.5139732</v>
      </c>
      <c r="W21" s="221">
        <v>17469.174660000001</v>
      </c>
      <c r="X21" s="221">
        <v>4510508.40331</v>
      </c>
      <c r="Y21" s="221">
        <v>34908935.52454</v>
      </c>
      <c r="Z21" s="210"/>
    </row>
    <row r="22" spans="1:26" ht="168" customHeight="1">
      <c r="A22" s="220" t="s">
        <v>167</v>
      </c>
      <c r="B22" s="220">
        <v>54.794699999999999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9.3889599999999991</v>
      </c>
      <c r="I22" s="220">
        <v>64.183660000000003</v>
      </c>
      <c r="J22" s="221">
        <v>236.91335000000001</v>
      </c>
      <c r="K22" s="221">
        <v>17.914750000000002</v>
      </c>
      <c r="L22" s="221">
        <v>6.5800100000000006</v>
      </c>
      <c r="M22" s="221">
        <v>0</v>
      </c>
      <c r="N22" s="221">
        <v>0</v>
      </c>
      <c r="O22" s="221">
        <v>0</v>
      </c>
      <c r="P22" s="221">
        <v>15.10224</v>
      </c>
      <c r="Q22" s="221">
        <v>276.51034999999996</v>
      </c>
      <c r="R22" s="221">
        <v>1275773.1774567999</v>
      </c>
      <c r="S22" s="221">
        <v>58.3887</v>
      </c>
      <c r="T22" s="221">
        <v>6505.0885799999996</v>
      </c>
      <c r="U22" s="221">
        <v>0</v>
      </c>
      <c r="V22" s="221">
        <v>915.50331000000006</v>
      </c>
      <c r="W22" s="221">
        <v>341.8312454</v>
      </c>
      <c r="X22" s="221">
        <v>3700.9877200000001</v>
      </c>
      <c r="Y22" s="221">
        <v>1287294.97701</v>
      </c>
      <c r="Z22" s="210"/>
    </row>
    <row r="23" spans="1:26" ht="168" customHeight="1">
      <c r="A23" s="220" t="s">
        <v>168</v>
      </c>
      <c r="B23" s="220">
        <v>15877.164560000001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2.0924999999999998</v>
      </c>
      <c r="I23" s="220">
        <v>15879.25706</v>
      </c>
      <c r="J23" s="221">
        <v>5803.20183</v>
      </c>
      <c r="K23" s="221">
        <v>203.64586</v>
      </c>
      <c r="L23" s="221">
        <v>52.706220000000002</v>
      </c>
      <c r="M23" s="221">
        <v>0</v>
      </c>
      <c r="N23" s="221">
        <v>0</v>
      </c>
      <c r="O23" s="221">
        <v>0</v>
      </c>
      <c r="P23" s="221">
        <v>44.55068</v>
      </c>
      <c r="Q23" s="221">
        <v>6104.1045899999999</v>
      </c>
      <c r="R23" s="221">
        <v>231465.2033738</v>
      </c>
      <c r="S23" s="221">
        <v>4378.7414554000006</v>
      </c>
      <c r="T23" s="221">
        <v>528.01751999999999</v>
      </c>
      <c r="U23" s="221">
        <v>34.715716</v>
      </c>
      <c r="V23" s="221">
        <v>1325.9672461999999</v>
      </c>
      <c r="W23" s="221">
        <v>0</v>
      </c>
      <c r="X23" s="221">
        <v>2380.4734900000003</v>
      </c>
      <c r="Y23" s="221">
        <v>240113.11882</v>
      </c>
      <c r="Z23" s="210"/>
    </row>
    <row r="24" spans="1:26" ht="168" customHeight="1">
      <c r="A24" s="220" t="s">
        <v>169</v>
      </c>
      <c r="B24" s="220">
        <v>73081.586989999996</v>
      </c>
      <c r="C24" s="220">
        <v>70.292207200000007</v>
      </c>
      <c r="D24" s="220">
        <v>16.656790000000001</v>
      </c>
      <c r="E24" s="220">
        <v>0</v>
      </c>
      <c r="F24" s="220">
        <v>0</v>
      </c>
      <c r="G24" s="220">
        <v>0</v>
      </c>
      <c r="H24" s="220">
        <v>292.17500000000001</v>
      </c>
      <c r="I24" s="220">
        <v>73460.710989999992</v>
      </c>
      <c r="J24" s="221">
        <v>144288.43724</v>
      </c>
      <c r="K24" s="221">
        <v>940.81452999999999</v>
      </c>
      <c r="L24" s="221">
        <v>1184.4358099999999</v>
      </c>
      <c r="M24" s="221">
        <v>15.6195</v>
      </c>
      <c r="N24" s="221">
        <v>907.21559000000002</v>
      </c>
      <c r="O24" s="221">
        <v>54.133410000000005</v>
      </c>
      <c r="P24" s="221">
        <v>2789.18129</v>
      </c>
      <c r="Q24" s="221">
        <v>150179.83736999999</v>
      </c>
      <c r="R24" s="221">
        <v>3271636.7267034003</v>
      </c>
      <c r="S24" s="221">
        <v>22353.694501800001</v>
      </c>
      <c r="T24" s="221">
        <v>39440.105215999996</v>
      </c>
      <c r="U24" s="221">
        <v>1973.5414746000001</v>
      </c>
      <c r="V24" s="221">
        <v>19082.289163199999</v>
      </c>
      <c r="W24" s="221">
        <v>1364.2422538000001</v>
      </c>
      <c r="X24" s="221">
        <v>365916.90656999999</v>
      </c>
      <c r="Y24" s="221">
        <v>3721767.50593</v>
      </c>
      <c r="Z24" s="210"/>
    </row>
    <row r="25" spans="1:26" ht="168" customHeight="1">
      <c r="A25" s="220" t="s">
        <v>170</v>
      </c>
      <c r="B25" s="220">
        <v>14.06057</v>
      </c>
      <c r="C25" s="220">
        <v>0</v>
      </c>
      <c r="D25" s="220">
        <v>0</v>
      </c>
      <c r="E25" s="220">
        <v>0</v>
      </c>
      <c r="F25" s="220">
        <v>0</v>
      </c>
      <c r="G25" s="220">
        <v>0</v>
      </c>
      <c r="H25" s="220">
        <v>0</v>
      </c>
      <c r="I25" s="220">
        <v>14.06057</v>
      </c>
      <c r="J25" s="221">
        <v>0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21">
        <v>2370.8705657999999</v>
      </c>
      <c r="S25" s="221">
        <v>26.917090000000002</v>
      </c>
      <c r="T25" s="221">
        <v>2.20627</v>
      </c>
      <c r="U25" s="221">
        <v>0</v>
      </c>
      <c r="V25" s="221">
        <v>0</v>
      </c>
      <c r="W25" s="221">
        <v>0</v>
      </c>
      <c r="X25" s="221">
        <v>76.250070000000008</v>
      </c>
      <c r="Y25" s="221">
        <v>2476.2440000000001</v>
      </c>
      <c r="Z25" s="210"/>
    </row>
    <row r="26" spans="1:26" ht="168" customHeight="1">
      <c r="A26" s="220" t="s">
        <v>171</v>
      </c>
      <c r="B26" s="220">
        <v>30.13871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30.13871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21">
        <v>87.615449999999996</v>
      </c>
      <c r="S26" s="221">
        <v>0</v>
      </c>
      <c r="T26" s="221">
        <v>0</v>
      </c>
      <c r="U26" s="221">
        <v>0</v>
      </c>
      <c r="V26" s="221">
        <v>0</v>
      </c>
      <c r="W26" s="221">
        <v>0</v>
      </c>
      <c r="X26" s="221">
        <v>1157.85787</v>
      </c>
      <c r="Y26" s="221">
        <v>1245.4733200000001</v>
      </c>
      <c r="Z26" s="210"/>
    </row>
    <row r="27" spans="1:26" s="157" customFormat="1" ht="261.75" customHeight="1" thickBot="1">
      <c r="A27" s="223" t="s">
        <v>172</v>
      </c>
      <c r="B27" s="223">
        <v>49.667279999999998</v>
      </c>
      <c r="C27" s="223">
        <v>0</v>
      </c>
      <c r="D27" s="223">
        <v>0</v>
      </c>
      <c r="E27" s="223">
        <v>0</v>
      </c>
      <c r="F27" s="223">
        <v>0</v>
      </c>
      <c r="G27" s="223">
        <v>0</v>
      </c>
      <c r="H27" s="223">
        <v>0</v>
      </c>
      <c r="I27" s="223">
        <v>49.667279999999998</v>
      </c>
      <c r="J27" s="224">
        <v>0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0</v>
      </c>
      <c r="Q27" s="224">
        <v>0</v>
      </c>
      <c r="R27" s="224">
        <v>2384.7131767999999</v>
      </c>
      <c r="S27" s="224">
        <v>149.98226</v>
      </c>
      <c r="T27" s="224">
        <v>0</v>
      </c>
      <c r="U27" s="224">
        <v>230.52393000000001</v>
      </c>
      <c r="V27" s="224">
        <v>146.15463</v>
      </c>
      <c r="W27" s="224">
        <v>292.87090000000001</v>
      </c>
      <c r="X27" s="224">
        <v>7594.3076900000005</v>
      </c>
      <c r="Y27" s="224">
        <v>10798.552589999999</v>
      </c>
      <c r="Z27" s="225"/>
    </row>
    <row r="28" spans="1:26" s="157" customFormat="1" ht="87.75" customHeight="1" thickTop="1" thickBot="1">
      <c r="A28" s="226" t="s">
        <v>186</v>
      </c>
      <c r="B28" s="227">
        <f>SUM(B10:B27)</f>
        <v>9839542.4044397995</v>
      </c>
      <c r="C28" s="227">
        <f t="shared" ref="C28:H28" si="0">SUM(C10:C27)</f>
        <v>35758.887741800005</v>
      </c>
      <c r="D28" s="227">
        <f t="shared" si="0"/>
        <v>14880.947351400002</v>
      </c>
      <c r="E28" s="227">
        <f t="shared" si="0"/>
        <v>967.64466000000004</v>
      </c>
      <c r="F28" s="227">
        <f t="shared" si="0"/>
        <v>19064.654442399999</v>
      </c>
      <c r="G28" s="227">
        <f t="shared" si="0"/>
        <v>837.90652</v>
      </c>
      <c r="H28" s="227">
        <f t="shared" si="0"/>
        <v>353686.93245000008</v>
      </c>
      <c r="I28" s="227">
        <f>SUM(I10:I27)</f>
        <v>10264739.377590001</v>
      </c>
      <c r="J28" s="227">
        <f>SUM(J10:J27)</f>
        <v>6410360.3465637993</v>
      </c>
      <c r="K28" s="227">
        <f t="shared" ref="K28:Y28" si="1">SUM(K10:K27)</f>
        <v>86840.140853600009</v>
      </c>
      <c r="L28" s="227">
        <f t="shared" si="1"/>
        <v>30764.832740000002</v>
      </c>
      <c r="M28" s="227">
        <f t="shared" si="1"/>
        <v>2201.9037709999993</v>
      </c>
      <c r="N28" s="227">
        <f t="shared" si="1"/>
        <v>46235.2289704</v>
      </c>
      <c r="O28" s="227">
        <f t="shared" si="1"/>
        <v>4366.2931189999999</v>
      </c>
      <c r="P28" s="227">
        <f t="shared" si="1"/>
        <v>134432.90597000002</v>
      </c>
      <c r="Q28" s="227">
        <f t="shared" si="1"/>
        <v>6715201.6519999988</v>
      </c>
      <c r="R28" s="227">
        <f t="shared" si="1"/>
        <v>118214322.05570923</v>
      </c>
      <c r="S28" s="227">
        <f t="shared" si="1"/>
        <v>1751972.2331472</v>
      </c>
      <c r="T28" s="227">
        <f t="shared" si="1"/>
        <v>644625.55340299988</v>
      </c>
      <c r="U28" s="227">
        <f t="shared" si="1"/>
        <v>121873.94880999999</v>
      </c>
      <c r="V28" s="227">
        <f t="shared" si="1"/>
        <v>1120431.2632837999</v>
      </c>
      <c r="W28" s="227">
        <f t="shared" si="1"/>
        <v>213800.33072900004</v>
      </c>
      <c r="X28" s="227">
        <f t="shared" si="1"/>
        <v>21155698.832889996</v>
      </c>
      <c r="Y28" s="227">
        <f t="shared" si="1"/>
        <v>143222724.21848005</v>
      </c>
      <c r="Z28" s="225"/>
    </row>
    <row r="29" spans="1:26" ht="27.75" customHeight="1" thickTop="1" thickBot="1">
      <c r="A29" s="228"/>
      <c r="B29" s="228"/>
      <c r="C29" s="228"/>
      <c r="D29" s="228"/>
      <c r="E29" s="228"/>
      <c r="F29" s="228"/>
      <c r="G29" s="228"/>
      <c r="H29" s="228"/>
      <c r="I29" s="228"/>
      <c r="J29" s="229"/>
      <c r="K29" s="230"/>
      <c r="L29" s="231"/>
      <c r="M29" s="231"/>
      <c r="N29" s="231"/>
      <c r="O29" s="231"/>
      <c r="P29" s="231"/>
      <c r="Q29" s="231"/>
      <c r="R29" s="231"/>
      <c r="S29" s="231"/>
      <c r="T29" s="229"/>
      <c r="U29" s="229"/>
      <c r="V29" s="229"/>
      <c r="W29" s="229"/>
      <c r="X29" s="229"/>
      <c r="Y29" s="229"/>
      <c r="Z29" s="210"/>
    </row>
    <row r="30" spans="1:26" ht="96.75" customHeight="1" thickTop="1">
      <c r="A30" s="694" t="s">
        <v>788</v>
      </c>
      <c r="B30" s="694"/>
      <c r="C30" s="694"/>
      <c r="D30" s="694"/>
      <c r="E30" s="694"/>
      <c r="F30" s="694"/>
      <c r="G30" s="694"/>
      <c r="H30" s="694"/>
      <c r="I30" s="694"/>
      <c r="J30" s="140"/>
      <c r="K30" s="232"/>
      <c r="L30" s="165"/>
      <c r="M30" s="165"/>
      <c r="N30" s="165"/>
      <c r="O30" s="165"/>
      <c r="P30" s="165"/>
      <c r="Q30" s="165"/>
      <c r="R30" s="165"/>
      <c r="S30" s="165"/>
      <c r="T30" s="166"/>
      <c r="U30" s="166"/>
      <c r="V30" s="17"/>
      <c r="W30" s="17"/>
      <c r="X30" s="17"/>
      <c r="Y30" s="17"/>
    </row>
    <row r="31" spans="1:26">
      <c r="A31" s="619" t="s">
        <v>789</v>
      </c>
      <c r="B31" s="16"/>
      <c r="C31" s="16"/>
      <c r="D31" s="16"/>
      <c r="E31" s="16"/>
      <c r="F31" s="16"/>
      <c r="G31" s="16"/>
      <c r="H31" s="16"/>
      <c r="I31" s="16"/>
      <c r="J31" s="40"/>
      <c r="K31" s="233"/>
      <c r="L31" s="18"/>
      <c r="M31" s="18"/>
      <c r="N31" s="18"/>
      <c r="O31" s="18"/>
      <c r="P31" s="18"/>
      <c r="Q31" s="18"/>
      <c r="R31" s="18"/>
      <c r="S31" s="18"/>
      <c r="T31" s="18"/>
      <c r="U31" s="121"/>
      <c r="V31" s="17"/>
      <c r="W31" s="17"/>
      <c r="X31" s="17"/>
      <c r="Y31" s="17"/>
    </row>
    <row r="32" spans="1:26" ht="13.5" customHeight="1">
      <c r="A32" s="16"/>
      <c r="B32" s="16"/>
      <c r="C32" s="16"/>
      <c r="D32" s="16"/>
      <c r="E32" s="16"/>
      <c r="F32" s="16"/>
      <c r="G32" s="16"/>
      <c r="H32" s="16"/>
      <c r="I32" s="16"/>
      <c r="J32" s="40"/>
      <c r="K32" s="233"/>
      <c r="L32" s="18"/>
      <c r="M32" s="18"/>
      <c r="N32" s="18"/>
      <c r="O32" s="18"/>
      <c r="P32" s="18"/>
      <c r="Q32" s="18"/>
      <c r="R32" s="18"/>
      <c r="S32" s="18"/>
      <c r="T32" s="18"/>
      <c r="U32" s="121"/>
      <c r="V32" s="17"/>
      <c r="W32" s="17"/>
      <c r="X32" s="17"/>
      <c r="Y32" s="17"/>
    </row>
    <row r="33" spans="1:25" ht="13.5" customHeight="1">
      <c r="A33" s="16"/>
      <c r="B33" s="16"/>
      <c r="C33" s="16"/>
      <c r="D33" s="16"/>
      <c r="E33" s="16"/>
      <c r="F33" s="16"/>
      <c r="G33" s="16"/>
      <c r="H33" s="16"/>
      <c r="I33" s="16"/>
      <c r="J33" s="40"/>
      <c r="K33" s="233"/>
      <c r="L33" s="18"/>
      <c r="M33" s="18"/>
      <c r="N33" s="18"/>
      <c r="O33" s="18"/>
      <c r="P33" s="18"/>
      <c r="Q33" s="18"/>
      <c r="R33" s="18"/>
      <c r="S33" s="18"/>
      <c r="T33" s="18"/>
      <c r="U33" s="121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40"/>
      <c r="K34" s="233"/>
      <c r="L34" s="18"/>
      <c r="M34" s="18"/>
      <c r="N34" s="18"/>
      <c r="O34" s="18"/>
      <c r="P34" s="18"/>
      <c r="Q34" s="18"/>
      <c r="R34" s="18"/>
      <c r="S34" s="18"/>
      <c r="T34" s="18"/>
      <c r="U34" s="121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40"/>
      <c r="K35" s="233"/>
      <c r="L35" s="18"/>
      <c r="M35" s="18"/>
      <c r="N35" s="18"/>
      <c r="O35" s="18"/>
      <c r="P35" s="18"/>
      <c r="Q35" s="18"/>
      <c r="R35" s="18"/>
      <c r="S35" s="18"/>
      <c r="T35" s="18"/>
      <c r="U35" s="121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40"/>
      <c r="K36" s="233"/>
      <c r="L36" s="18"/>
      <c r="M36" s="18"/>
      <c r="N36" s="18"/>
      <c r="O36" s="18"/>
      <c r="P36" s="18"/>
      <c r="Q36" s="18"/>
      <c r="R36" s="18"/>
      <c r="S36" s="18"/>
      <c r="T36" s="18"/>
      <c r="U36" s="121"/>
      <c r="V36" s="17"/>
      <c r="W36" s="17"/>
      <c r="X36" s="17"/>
      <c r="Y36" s="17"/>
    </row>
    <row r="37" spans="1:25" ht="13.5" customHeight="1">
      <c r="A37" s="146"/>
      <c r="B37" s="146"/>
      <c r="C37" s="146"/>
      <c r="D37" s="146"/>
      <c r="E37" s="146"/>
      <c r="F37" s="146"/>
      <c r="G37" s="146"/>
      <c r="H37" s="146"/>
      <c r="I37" s="146"/>
      <c r="J37" s="204"/>
      <c r="K37" s="233"/>
      <c r="L37" s="18"/>
      <c r="M37" s="18"/>
      <c r="N37" s="18"/>
      <c r="O37" s="18"/>
      <c r="P37" s="18"/>
      <c r="Q37" s="18"/>
      <c r="R37" s="18"/>
      <c r="S37" s="18"/>
      <c r="T37" s="18"/>
      <c r="U37" s="121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204"/>
      <c r="K38" s="233"/>
      <c r="L38" s="18"/>
      <c r="M38" s="18"/>
      <c r="N38" s="18"/>
      <c r="O38" s="18"/>
      <c r="P38" s="18"/>
      <c r="Q38" s="18"/>
      <c r="R38" s="18"/>
      <c r="S38" s="18"/>
      <c r="T38" s="18"/>
      <c r="U38" s="121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204"/>
      <c r="K39" s="233"/>
      <c r="L39" s="18"/>
      <c r="M39" s="18"/>
      <c r="N39" s="18"/>
      <c r="O39" s="18"/>
      <c r="P39" s="18"/>
      <c r="Q39" s="18"/>
      <c r="R39" s="18"/>
      <c r="S39" s="18"/>
      <c r="T39" s="18"/>
      <c r="U39" s="121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204"/>
      <c r="K40" s="233"/>
      <c r="L40" s="18"/>
      <c r="M40" s="18"/>
      <c r="N40" s="18"/>
      <c r="O40" s="18"/>
      <c r="P40" s="18"/>
      <c r="Q40" s="18"/>
      <c r="R40" s="18"/>
      <c r="S40" s="18"/>
      <c r="T40" s="18"/>
      <c r="U40" s="121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204"/>
      <c r="K41" s="233"/>
      <c r="L41" s="18"/>
      <c r="M41" s="18"/>
      <c r="N41" s="18"/>
      <c r="O41" s="18"/>
      <c r="P41" s="18"/>
      <c r="Q41" s="18"/>
      <c r="R41" s="18"/>
      <c r="S41" s="18"/>
      <c r="T41" s="18"/>
      <c r="U41" s="121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204"/>
      <c r="K42" s="233"/>
      <c r="L42" s="18"/>
      <c r="M42" s="18"/>
      <c r="N42" s="18"/>
      <c r="O42" s="18"/>
      <c r="P42" s="18"/>
      <c r="Q42" s="18"/>
      <c r="R42" s="18"/>
      <c r="S42" s="18"/>
      <c r="T42" s="18"/>
      <c r="U42" s="121"/>
      <c r="V42" s="17"/>
      <c r="W42" s="17"/>
      <c r="X42" s="17"/>
      <c r="Y42" s="17"/>
    </row>
    <row r="43" spans="1:25" ht="13.5" customHeight="1">
      <c r="A43" s="146"/>
      <c r="B43" s="146"/>
      <c r="C43" s="146"/>
      <c r="D43" s="146"/>
      <c r="E43" s="146"/>
      <c r="F43" s="146"/>
      <c r="G43" s="146"/>
      <c r="H43" s="146"/>
      <c r="I43" s="146"/>
      <c r="J43" s="204"/>
      <c r="K43" s="233"/>
      <c r="L43" s="18"/>
      <c r="M43" s="18"/>
      <c r="N43" s="18"/>
      <c r="O43" s="18"/>
      <c r="P43" s="18"/>
      <c r="Q43" s="18"/>
      <c r="R43" s="18"/>
      <c r="S43" s="18"/>
      <c r="T43" s="18"/>
      <c r="U43" s="121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40"/>
      <c r="K44" s="233"/>
      <c r="L44" s="18"/>
      <c r="M44" s="18"/>
      <c r="N44" s="18"/>
      <c r="O44" s="18"/>
      <c r="P44" s="18"/>
      <c r="Q44" s="18"/>
      <c r="R44" s="18"/>
      <c r="S44" s="18"/>
      <c r="T44" s="18"/>
      <c r="U44" s="121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40"/>
      <c r="K45" s="233"/>
      <c r="L45" s="18"/>
      <c r="M45" s="18"/>
      <c r="N45" s="18"/>
      <c r="O45" s="18"/>
      <c r="P45" s="18"/>
      <c r="Q45" s="18"/>
      <c r="R45" s="18"/>
      <c r="S45" s="18"/>
      <c r="T45" s="18"/>
      <c r="U45" s="121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40"/>
      <c r="K46" s="233"/>
      <c r="L46" s="18"/>
      <c r="M46" s="18"/>
      <c r="N46" s="18"/>
      <c r="O46" s="18"/>
      <c r="P46" s="18"/>
      <c r="Q46" s="18"/>
      <c r="R46" s="18"/>
      <c r="S46" s="18"/>
      <c r="T46" s="18"/>
      <c r="U46" s="121"/>
      <c r="V46" s="17"/>
      <c r="W46" s="17"/>
      <c r="X46" s="17"/>
      <c r="Y46" s="17"/>
    </row>
    <row r="47" spans="1:25" ht="13.5" customHeight="1">
      <c r="A47" s="146"/>
      <c r="B47" s="146"/>
      <c r="C47" s="146"/>
      <c r="D47" s="146"/>
      <c r="E47" s="146"/>
      <c r="F47" s="146"/>
      <c r="G47" s="146"/>
      <c r="H47" s="146"/>
      <c r="I47" s="146"/>
      <c r="J47" s="40"/>
      <c r="K47" s="233"/>
      <c r="L47" s="18"/>
      <c r="M47" s="18"/>
      <c r="N47" s="18"/>
      <c r="O47" s="18"/>
      <c r="P47" s="18"/>
      <c r="Q47" s="18"/>
      <c r="R47" s="18"/>
      <c r="S47" s="18"/>
      <c r="T47" s="18"/>
      <c r="U47" s="121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40"/>
      <c r="K48" s="233"/>
      <c r="L48" s="18"/>
      <c r="M48" s="18"/>
      <c r="N48" s="18"/>
      <c r="O48" s="18"/>
      <c r="P48" s="18"/>
      <c r="Q48" s="18"/>
      <c r="R48" s="18"/>
      <c r="S48" s="18"/>
      <c r="T48" s="18"/>
      <c r="U48" s="121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40"/>
      <c r="K49" s="233"/>
      <c r="L49" s="18"/>
      <c r="M49" s="18"/>
      <c r="N49" s="18"/>
      <c r="O49" s="18"/>
      <c r="P49" s="18"/>
      <c r="Q49" s="18"/>
      <c r="R49" s="18"/>
      <c r="S49" s="18"/>
      <c r="T49" s="18"/>
      <c r="U49" s="121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40"/>
      <c r="K50" s="233"/>
      <c r="L50" s="18"/>
      <c r="M50" s="18"/>
      <c r="N50" s="18"/>
      <c r="O50" s="18"/>
      <c r="P50" s="18"/>
      <c r="Q50" s="18"/>
      <c r="R50" s="18"/>
      <c r="S50" s="18"/>
      <c r="T50" s="18"/>
      <c r="U50" s="121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40"/>
      <c r="K51" s="233"/>
      <c r="L51" s="18"/>
      <c r="M51" s="18"/>
      <c r="N51" s="18"/>
      <c r="O51" s="18"/>
      <c r="P51" s="18"/>
      <c r="Q51" s="18"/>
      <c r="R51" s="18"/>
      <c r="S51" s="18"/>
      <c r="T51" s="18"/>
      <c r="U51" s="121"/>
      <c r="V51" s="17"/>
      <c r="W51" s="17"/>
      <c r="X51" s="17"/>
      <c r="Y51" s="17"/>
    </row>
    <row r="52" spans="1:25" ht="13.5" customHeight="1">
      <c r="A52" s="146"/>
      <c r="B52" s="146"/>
      <c r="C52" s="146"/>
      <c r="D52" s="146"/>
      <c r="E52" s="146"/>
      <c r="F52" s="146"/>
      <c r="G52" s="146"/>
      <c r="H52" s="146"/>
      <c r="I52" s="146"/>
      <c r="J52" s="40"/>
      <c r="K52" s="233"/>
      <c r="L52" s="18"/>
      <c r="M52" s="18"/>
      <c r="N52" s="18"/>
      <c r="O52" s="18"/>
      <c r="P52" s="18"/>
      <c r="Q52" s="18"/>
      <c r="R52" s="18"/>
      <c r="S52" s="18"/>
      <c r="T52" s="18"/>
      <c r="U52" s="121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40"/>
      <c r="K53" s="233"/>
      <c r="L53" s="18"/>
      <c r="M53" s="18"/>
      <c r="N53" s="18"/>
      <c r="O53" s="18"/>
      <c r="P53" s="18"/>
      <c r="Q53" s="18"/>
      <c r="R53" s="18"/>
      <c r="S53" s="18"/>
      <c r="T53" s="18"/>
      <c r="U53" s="121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40"/>
      <c r="K54" s="233"/>
      <c r="L54" s="18"/>
      <c r="M54" s="18"/>
      <c r="N54" s="18"/>
      <c r="O54" s="18"/>
      <c r="P54" s="18"/>
      <c r="Q54" s="18"/>
      <c r="R54" s="18"/>
      <c r="S54" s="18"/>
      <c r="T54" s="18"/>
      <c r="U54" s="121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40"/>
      <c r="K55" s="233"/>
      <c r="L55" s="18"/>
      <c r="M55" s="18"/>
      <c r="N55" s="18"/>
      <c r="O55" s="18"/>
      <c r="P55" s="18"/>
      <c r="Q55" s="18"/>
      <c r="R55" s="18"/>
      <c r="S55" s="18"/>
      <c r="T55" s="18"/>
      <c r="U55" s="121"/>
      <c r="V55" s="17"/>
      <c r="W55" s="17"/>
      <c r="X55" s="17"/>
      <c r="Y55" s="17"/>
    </row>
    <row r="56" spans="1:25" ht="9" customHeight="1">
      <c r="A56" s="144"/>
      <c r="B56" s="144"/>
      <c r="C56" s="144"/>
      <c r="D56" s="144"/>
      <c r="E56" s="144"/>
      <c r="F56" s="144"/>
      <c r="G56" s="144"/>
      <c r="H56" s="144"/>
      <c r="I56" s="144"/>
      <c r="J56" s="40"/>
      <c r="K56" s="233"/>
      <c r="L56" s="18"/>
      <c r="M56" s="18"/>
      <c r="N56" s="18"/>
      <c r="O56" s="18"/>
      <c r="P56" s="18"/>
      <c r="Q56" s="18"/>
      <c r="R56" s="18"/>
      <c r="S56" s="18"/>
      <c r="T56" s="18"/>
      <c r="U56" s="121"/>
      <c r="V56" s="17"/>
      <c r="W56" s="17"/>
      <c r="X56" s="17"/>
      <c r="Y56" s="17"/>
    </row>
    <row r="57" spans="1:25" ht="9" customHeight="1">
      <c r="A57" s="144"/>
      <c r="B57" s="144"/>
      <c r="C57" s="144"/>
      <c r="D57" s="144"/>
      <c r="E57" s="144"/>
      <c r="F57" s="144"/>
      <c r="G57" s="144"/>
      <c r="H57" s="144"/>
      <c r="I57" s="144"/>
      <c r="J57" s="40"/>
      <c r="K57" s="233"/>
      <c r="L57" s="18"/>
      <c r="M57" s="18"/>
      <c r="N57" s="18"/>
      <c r="O57" s="18"/>
      <c r="P57" s="18"/>
      <c r="Q57" s="18"/>
      <c r="R57" s="18"/>
      <c r="S57" s="18"/>
      <c r="T57" s="18"/>
      <c r="U57" s="121"/>
      <c r="V57" s="17"/>
      <c r="W57" s="17"/>
      <c r="X57" s="17"/>
      <c r="Y57" s="17"/>
    </row>
    <row r="58" spans="1:25" ht="9" customHeight="1">
      <c r="A58" s="144"/>
      <c r="B58" s="144"/>
      <c r="C58" s="144"/>
      <c r="D58" s="144"/>
      <c r="E58" s="144"/>
      <c r="F58" s="144"/>
      <c r="G58" s="144"/>
      <c r="H58" s="144"/>
      <c r="I58" s="144"/>
      <c r="J58" s="40"/>
      <c r="K58" s="233"/>
      <c r="L58" s="18"/>
      <c r="M58" s="18"/>
      <c r="N58" s="18"/>
      <c r="O58" s="18"/>
      <c r="P58" s="18"/>
      <c r="Q58" s="18"/>
      <c r="R58" s="18"/>
      <c r="S58" s="18"/>
      <c r="T58" s="18"/>
      <c r="U58" s="121"/>
      <c r="V58" s="17"/>
      <c r="W58" s="17"/>
      <c r="X58" s="17"/>
      <c r="Y58" s="17"/>
    </row>
    <row r="59" spans="1:25" ht="9" customHeight="1">
      <c r="A59" s="144"/>
      <c r="B59" s="144"/>
      <c r="C59" s="144"/>
      <c r="D59" s="144"/>
      <c r="E59" s="144"/>
      <c r="F59" s="144"/>
      <c r="G59" s="144"/>
      <c r="H59" s="144"/>
      <c r="I59" s="144"/>
      <c r="J59" s="40"/>
      <c r="K59" s="233"/>
      <c r="L59" s="18"/>
      <c r="M59" s="18"/>
      <c r="N59" s="18"/>
      <c r="O59" s="18"/>
      <c r="P59" s="18"/>
      <c r="Q59" s="18"/>
      <c r="R59" s="18"/>
      <c r="S59" s="18"/>
      <c r="T59" s="18"/>
      <c r="U59" s="121"/>
      <c r="V59" s="17"/>
      <c r="W59" s="17"/>
      <c r="X59" s="17"/>
      <c r="Y59" s="17"/>
    </row>
    <row r="60" spans="1:25" ht="9" customHeight="1">
      <c r="A60" s="145"/>
      <c r="B60" s="145"/>
      <c r="C60" s="145"/>
      <c r="D60" s="145"/>
      <c r="E60" s="145"/>
      <c r="F60" s="145"/>
      <c r="G60" s="145"/>
      <c r="H60" s="145"/>
      <c r="I60" s="145"/>
      <c r="J60" s="40"/>
      <c r="K60" s="233"/>
      <c r="L60" s="18"/>
      <c r="M60" s="18"/>
      <c r="N60" s="18"/>
      <c r="O60" s="18"/>
      <c r="P60" s="18"/>
      <c r="Q60" s="18"/>
      <c r="R60" s="18"/>
      <c r="S60" s="18"/>
      <c r="T60" s="18"/>
      <c r="U60" s="121"/>
      <c r="V60" s="17"/>
      <c r="W60" s="17"/>
      <c r="X60" s="17"/>
      <c r="Y60" s="17"/>
    </row>
    <row r="61" spans="1:25" ht="9" customHeight="1">
      <c r="A61" s="145"/>
      <c r="B61" s="145"/>
      <c r="C61" s="145"/>
      <c r="D61" s="145"/>
      <c r="E61" s="145"/>
      <c r="F61" s="145"/>
      <c r="G61" s="145"/>
      <c r="H61" s="145"/>
      <c r="I61" s="145"/>
      <c r="K61" s="233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46"/>
      <c r="B62" s="146"/>
      <c r="C62" s="146"/>
      <c r="D62" s="146"/>
      <c r="E62" s="146"/>
      <c r="F62" s="146"/>
      <c r="G62" s="146"/>
      <c r="H62" s="146"/>
      <c r="I62" s="146"/>
      <c r="K62" s="233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33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33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33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33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44"/>
      <c r="B67" s="144"/>
      <c r="C67" s="144"/>
      <c r="D67" s="144"/>
      <c r="E67" s="144"/>
      <c r="F67" s="144"/>
      <c r="G67" s="144"/>
      <c r="H67" s="144"/>
      <c r="I67" s="144"/>
      <c r="K67" s="233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46"/>
      <c r="B68" s="146"/>
      <c r="C68" s="146"/>
      <c r="D68" s="146"/>
      <c r="E68" s="146"/>
      <c r="F68" s="146"/>
      <c r="G68" s="146"/>
      <c r="H68" s="146"/>
      <c r="I68" s="146"/>
      <c r="K68" s="233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33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33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33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33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44"/>
      <c r="B73" s="144"/>
      <c r="C73" s="144"/>
      <c r="D73" s="144"/>
      <c r="E73" s="144"/>
      <c r="F73" s="144"/>
      <c r="G73" s="144"/>
      <c r="H73" s="144"/>
      <c r="I73" s="144"/>
      <c r="K73" s="233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46"/>
      <c r="B74" s="146"/>
      <c r="C74" s="146"/>
      <c r="D74" s="146"/>
      <c r="E74" s="146"/>
      <c r="F74" s="146"/>
      <c r="G74" s="146"/>
      <c r="H74" s="146"/>
      <c r="I74" s="146"/>
      <c r="K74" s="233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33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33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33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33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34"/>
      <c r="L79" s="40"/>
      <c r="M79" s="40"/>
      <c r="N79" s="40"/>
      <c r="O79" s="40"/>
      <c r="P79" s="40"/>
      <c r="Q79" s="40"/>
      <c r="R79" s="40"/>
      <c r="S79" s="40"/>
      <c r="T79" s="40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34"/>
      <c r="L80" s="40"/>
      <c r="M80" s="40"/>
      <c r="N80" s="40"/>
      <c r="O80" s="40"/>
      <c r="P80" s="40"/>
      <c r="Q80" s="40"/>
      <c r="R80" s="40"/>
      <c r="S80" s="40"/>
      <c r="T80" s="40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34"/>
      <c r="L81" s="40"/>
      <c r="M81" s="40"/>
      <c r="N81" s="40"/>
      <c r="O81" s="40"/>
      <c r="P81" s="40"/>
      <c r="Q81" s="40"/>
      <c r="R81" s="40"/>
      <c r="S81" s="40"/>
      <c r="T81" s="40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34"/>
      <c r="L82" s="40"/>
      <c r="M82" s="40"/>
      <c r="N82" s="40"/>
      <c r="O82" s="40"/>
      <c r="P82" s="40"/>
      <c r="Q82" s="40"/>
      <c r="R82" s="40"/>
      <c r="S82" s="40"/>
      <c r="T82" s="40"/>
    </row>
    <row r="83" spans="1:20">
      <c r="A83" s="144"/>
      <c r="B83" s="144"/>
      <c r="C83" s="144"/>
      <c r="D83" s="144"/>
      <c r="E83" s="144"/>
      <c r="F83" s="144"/>
      <c r="G83" s="144"/>
      <c r="H83" s="144"/>
      <c r="I83" s="144"/>
      <c r="K83" s="234"/>
      <c r="L83" s="40"/>
      <c r="M83" s="40"/>
      <c r="N83" s="40"/>
      <c r="O83" s="40"/>
      <c r="P83" s="40"/>
      <c r="Q83" s="40"/>
      <c r="R83" s="40"/>
      <c r="S83" s="40"/>
      <c r="T83" s="40"/>
    </row>
    <row r="84" spans="1:20">
      <c r="A84" s="146"/>
      <c r="B84" s="146"/>
      <c r="C84" s="146"/>
      <c r="D84" s="146"/>
      <c r="E84" s="146"/>
      <c r="F84" s="146"/>
      <c r="G84" s="146"/>
      <c r="H84" s="146"/>
      <c r="I84" s="146"/>
      <c r="K84" s="234"/>
      <c r="L84" s="40"/>
      <c r="M84" s="40"/>
      <c r="N84" s="40"/>
      <c r="O84" s="40"/>
      <c r="P84" s="40"/>
      <c r="Q84" s="40"/>
      <c r="R84" s="40"/>
      <c r="S84" s="40"/>
      <c r="T84" s="40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34"/>
      <c r="L85" s="40"/>
      <c r="M85" s="40"/>
      <c r="N85" s="40"/>
      <c r="O85" s="40"/>
      <c r="P85" s="40"/>
      <c r="Q85" s="40"/>
      <c r="R85" s="40"/>
      <c r="S85" s="40"/>
      <c r="T85" s="40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34"/>
      <c r="L86" s="40"/>
      <c r="M86" s="40"/>
      <c r="N86" s="40"/>
      <c r="O86" s="40"/>
      <c r="P86" s="40"/>
      <c r="Q86" s="40"/>
      <c r="R86" s="40"/>
      <c r="S86" s="40"/>
      <c r="T86" s="40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34"/>
      <c r="L87" s="40"/>
      <c r="M87" s="40"/>
      <c r="N87" s="40"/>
      <c r="O87" s="40"/>
      <c r="P87" s="40"/>
      <c r="Q87" s="40"/>
      <c r="R87" s="40"/>
      <c r="S87" s="40"/>
      <c r="T87" s="40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34"/>
      <c r="L88" s="40"/>
      <c r="M88" s="40"/>
      <c r="N88" s="40"/>
      <c r="O88" s="40"/>
      <c r="P88" s="40"/>
      <c r="Q88" s="40"/>
      <c r="R88" s="40"/>
      <c r="S88" s="40"/>
      <c r="T88" s="40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34"/>
      <c r="L89" s="40"/>
      <c r="M89" s="40"/>
      <c r="N89" s="40"/>
      <c r="O89" s="40"/>
      <c r="P89" s="40"/>
      <c r="Q89" s="40"/>
      <c r="R89" s="40"/>
      <c r="S89" s="40"/>
      <c r="T89" s="40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34"/>
      <c r="L90" s="40"/>
      <c r="M90" s="40"/>
      <c r="N90" s="40"/>
      <c r="O90" s="40"/>
      <c r="P90" s="40"/>
      <c r="Q90" s="40"/>
      <c r="R90" s="40"/>
      <c r="S90" s="40"/>
      <c r="T90" s="40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34"/>
      <c r="L91" s="40"/>
      <c r="M91" s="40"/>
      <c r="N91" s="40"/>
      <c r="O91" s="40"/>
      <c r="P91" s="40"/>
      <c r="Q91" s="40"/>
      <c r="R91" s="40"/>
      <c r="S91" s="40"/>
      <c r="T91" s="40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34"/>
      <c r="L92" s="40"/>
      <c r="M92" s="40"/>
      <c r="N92" s="40"/>
      <c r="O92" s="40"/>
      <c r="P92" s="40"/>
      <c r="Q92" s="40"/>
      <c r="R92" s="40"/>
      <c r="S92" s="40"/>
      <c r="T92" s="40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34"/>
      <c r="L93" s="40"/>
      <c r="M93" s="40"/>
      <c r="N93" s="40"/>
      <c r="O93" s="40"/>
      <c r="P93" s="40"/>
      <c r="Q93" s="40"/>
      <c r="R93" s="40"/>
      <c r="S93" s="40"/>
      <c r="T93" s="40"/>
    </row>
    <row r="94" spans="1:20">
      <c r="A94" s="146"/>
      <c r="B94" s="146"/>
      <c r="C94" s="146"/>
      <c r="D94" s="146"/>
      <c r="E94" s="146"/>
      <c r="F94" s="146"/>
      <c r="G94" s="146"/>
      <c r="H94" s="146"/>
      <c r="I94" s="146"/>
      <c r="K94" s="234"/>
      <c r="L94" s="40"/>
      <c r="M94" s="40"/>
      <c r="N94" s="40"/>
      <c r="O94" s="40"/>
      <c r="P94" s="40"/>
      <c r="Q94" s="40"/>
      <c r="R94" s="40"/>
      <c r="S94" s="40"/>
      <c r="T94" s="40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34"/>
      <c r="L95" s="40"/>
      <c r="M95" s="40"/>
      <c r="N95" s="40"/>
      <c r="O95" s="40"/>
      <c r="P95" s="40"/>
      <c r="Q95" s="40"/>
      <c r="R95" s="40"/>
      <c r="S95" s="40"/>
      <c r="T95" s="40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34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34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47"/>
      <c r="B98" s="147"/>
      <c r="C98" s="147"/>
      <c r="D98" s="147"/>
      <c r="E98" s="147"/>
      <c r="F98" s="147"/>
      <c r="G98" s="147"/>
      <c r="H98" s="147"/>
      <c r="I98" s="147"/>
      <c r="K98" s="234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47"/>
      <c r="B99" s="147"/>
      <c r="C99" s="147"/>
      <c r="D99" s="147"/>
      <c r="E99" s="147"/>
      <c r="F99" s="147"/>
      <c r="G99" s="147"/>
      <c r="H99" s="147"/>
      <c r="I99" s="147"/>
      <c r="K99" s="234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47"/>
      <c r="B100" s="147"/>
      <c r="C100" s="147"/>
      <c r="D100" s="147"/>
      <c r="E100" s="147"/>
      <c r="F100" s="147"/>
      <c r="G100" s="147"/>
      <c r="H100" s="147"/>
      <c r="I100" s="147"/>
      <c r="K100" s="234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47"/>
      <c r="B101" s="147"/>
      <c r="C101" s="147"/>
      <c r="D101" s="147"/>
      <c r="E101" s="147"/>
      <c r="F101" s="147"/>
      <c r="G101" s="147"/>
      <c r="H101" s="147"/>
      <c r="I101" s="147"/>
      <c r="K101" s="234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47"/>
      <c r="B102" s="147"/>
      <c r="C102" s="147"/>
      <c r="D102" s="147"/>
      <c r="E102" s="147"/>
      <c r="F102" s="147"/>
      <c r="G102" s="147"/>
      <c r="H102" s="147"/>
      <c r="I102" s="147"/>
      <c r="K102" s="234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47"/>
      <c r="B103" s="147"/>
      <c r="C103" s="147"/>
      <c r="D103" s="147"/>
      <c r="E103" s="147"/>
      <c r="F103" s="147"/>
      <c r="G103" s="147"/>
      <c r="H103" s="147"/>
      <c r="I103" s="147"/>
      <c r="K103" s="234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47"/>
      <c r="B104" s="147"/>
      <c r="C104" s="147"/>
      <c r="D104" s="147"/>
      <c r="E104" s="147"/>
      <c r="F104" s="147"/>
      <c r="G104" s="147"/>
      <c r="H104" s="147"/>
      <c r="I104" s="147"/>
      <c r="K104" s="234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47"/>
      <c r="B105" s="147"/>
      <c r="C105" s="147"/>
      <c r="D105" s="147"/>
      <c r="E105" s="147"/>
      <c r="F105" s="147"/>
      <c r="G105" s="147"/>
      <c r="H105" s="147"/>
      <c r="I105" s="147"/>
      <c r="K105" s="234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47"/>
      <c r="B106" s="147"/>
      <c r="C106" s="147"/>
      <c r="D106" s="147"/>
      <c r="E106" s="147"/>
      <c r="F106" s="147"/>
      <c r="G106" s="147"/>
      <c r="H106" s="147"/>
      <c r="I106" s="147"/>
      <c r="K106" s="234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48"/>
      <c r="B107" s="148"/>
      <c r="C107" s="148"/>
      <c r="D107" s="148"/>
      <c r="E107" s="148"/>
      <c r="F107" s="148"/>
      <c r="G107" s="148"/>
      <c r="H107" s="148"/>
      <c r="I107" s="148"/>
      <c r="K107" s="234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48"/>
      <c r="B108" s="148"/>
      <c r="C108" s="148"/>
      <c r="D108" s="148"/>
      <c r="E108" s="148"/>
      <c r="F108" s="148"/>
      <c r="G108" s="148"/>
      <c r="H108" s="148"/>
      <c r="I108" s="148"/>
      <c r="K108" s="234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48"/>
      <c r="B109" s="148"/>
      <c r="C109" s="148"/>
      <c r="D109" s="148"/>
      <c r="E109" s="148"/>
      <c r="F109" s="148"/>
      <c r="G109" s="148"/>
      <c r="H109" s="148"/>
      <c r="I109" s="148"/>
      <c r="K109" s="234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48"/>
      <c r="B110" s="148"/>
      <c r="C110" s="148"/>
      <c r="D110" s="148"/>
      <c r="E110" s="148"/>
      <c r="F110" s="148"/>
      <c r="G110" s="148"/>
      <c r="H110" s="148"/>
      <c r="I110" s="148"/>
      <c r="K110" s="234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48"/>
      <c r="B111" s="148"/>
      <c r="C111" s="148"/>
      <c r="D111" s="148"/>
      <c r="E111" s="148"/>
      <c r="F111" s="148"/>
      <c r="G111" s="148"/>
      <c r="H111" s="148"/>
      <c r="I111" s="148"/>
      <c r="K111" s="234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48"/>
      <c r="B112" s="148"/>
      <c r="C112" s="148"/>
      <c r="D112" s="148"/>
      <c r="E112" s="148"/>
      <c r="F112" s="148"/>
      <c r="G112" s="148"/>
      <c r="H112" s="148"/>
      <c r="I112" s="148"/>
      <c r="K112" s="234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48"/>
      <c r="B113" s="148"/>
      <c r="C113" s="148"/>
      <c r="D113" s="148"/>
      <c r="E113" s="148"/>
      <c r="F113" s="148"/>
      <c r="G113" s="148"/>
      <c r="H113" s="148"/>
      <c r="I113" s="148"/>
      <c r="K113" s="234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48"/>
      <c r="B114" s="148"/>
      <c r="C114" s="148"/>
      <c r="D114" s="148"/>
      <c r="E114" s="148"/>
      <c r="F114" s="148"/>
      <c r="G114" s="148"/>
      <c r="H114" s="148"/>
      <c r="I114" s="148"/>
      <c r="K114" s="234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48"/>
      <c r="B115" s="148"/>
      <c r="C115" s="148"/>
      <c r="D115" s="148"/>
      <c r="E115" s="148"/>
      <c r="F115" s="148"/>
      <c r="G115" s="148"/>
      <c r="H115" s="148"/>
      <c r="I115" s="148"/>
      <c r="K115" s="234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48"/>
      <c r="B116" s="148"/>
      <c r="C116" s="148"/>
      <c r="D116" s="148"/>
      <c r="E116" s="148"/>
      <c r="F116" s="148"/>
      <c r="G116" s="148"/>
      <c r="H116" s="148"/>
      <c r="I116" s="148"/>
      <c r="K116" s="234"/>
      <c r="L116" s="40"/>
      <c r="M116" s="40"/>
      <c r="N116" s="40"/>
      <c r="O116" s="40"/>
      <c r="P116" s="40"/>
      <c r="Q116" s="40"/>
      <c r="R116" s="40"/>
      <c r="S116" s="40"/>
      <c r="T116" s="40"/>
    </row>
    <row r="117" spans="1:20">
      <c r="A117" s="148"/>
      <c r="B117" s="148"/>
      <c r="C117" s="148"/>
      <c r="D117" s="148"/>
      <c r="E117" s="148"/>
      <c r="F117" s="148"/>
      <c r="G117" s="148"/>
      <c r="H117" s="148"/>
      <c r="I117" s="148"/>
      <c r="K117" s="234"/>
      <c r="L117" s="40"/>
      <c r="M117" s="40"/>
      <c r="N117" s="40"/>
      <c r="O117" s="40"/>
      <c r="P117" s="40"/>
      <c r="Q117" s="40"/>
      <c r="R117" s="40"/>
      <c r="S117" s="40"/>
      <c r="T117" s="40"/>
    </row>
    <row r="118" spans="1:20">
      <c r="A118" s="148"/>
      <c r="B118" s="148"/>
      <c r="C118" s="148"/>
      <c r="D118" s="148"/>
      <c r="E118" s="148"/>
      <c r="F118" s="148"/>
      <c r="G118" s="148"/>
      <c r="H118" s="148"/>
      <c r="I118" s="148"/>
      <c r="K118" s="234"/>
      <c r="L118" s="40"/>
      <c r="M118" s="40"/>
      <c r="N118" s="40"/>
      <c r="O118" s="40"/>
      <c r="P118" s="40"/>
      <c r="Q118" s="40"/>
      <c r="R118" s="40"/>
      <c r="S118" s="40"/>
      <c r="T118" s="40"/>
    </row>
    <row r="119" spans="1:20">
      <c r="A119" s="148"/>
      <c r="B119" s="148"/>
      <c r="C119" s="148"/>
      <c r="D119" s="148"/>
      <c r="E119" s="148"/>
      <c r="F119" s="148"/>
      <c r="G119" s="148"/>
      <c r="H119" s="148"/>
      <c r="I119" s="148"/>
      <c r="K119" s="234"/>
      <c r="L119" s="40"/>
      <c r="M119" s="40"/>
      <c r="N119" s="40"/>
      <c r="O119" s="40"/>
      <c r="P119" s="40"/>
      <c r="Q119" s="40"/>
      <c r="R119" s="40"/>
      <c r="S119" s="40"/>
      <c r="T119" s="40"/>
    </row>
    <row r="120" spans="1:20">
      <c r="A120" s="148"/>
      <c r="B120" s="148"/>
      <c r="C120" s="148"/>
      <c r="D120" s="148"/>
      <c r="E120" s="148"/>
      <c r="F120" s="148"/>
      <c r="G120" s="148"/>
      <c r="H120" s="148"/>
      <c r="I120" s="148"/>
    </row>
    <row r="121" spans="1:20">
      <c r="A121" s="148"/>
      <c r="B121" s="148"/>
      <c r="C121" s="148"/>
      <c r="D121" s="148"/>
      <c r="E121" s="148"/>
      <c r="F121" s="148"/>
      <c r="G121" s="148"/>
      <c r="H121" s="148"/>
      <c r="I121" s="148"/>
    </row>
    <row r="122" spans="1:20">
      <c r="A122" s="148"/>
      <c r="B122" s="148"/>
      <c r="C122" s="148"/>
      <c r="D122" s="148"/>
      <c r="E122" s="148"/>
      <c r="F122" s="148"/>
      <c r="G122" s="148"/>
      <c r="H122" s="148"/>
      <c r="I122" s="148"/>
    </row>
    <row r="123" spans="1:20">
      <c r="A123" s="148"/>
      <c r="B123" s="148"/>
      <c r="C123" s="148"/>
      <c r="D123" s="148"/>
      <c r="E123" s="148"/>
      <c r="F123" s="148"/>
      <c r="G123" s="148"/>
      <c r="H123" s="148"/>
      <c r="I123" s="148"/>
    </row>
    <row r="124" spans="1:20">
      <c r="A124" s="148"/>
      <c r="B124" s="148"/>
      <c r="C124" s="148"/>
      <c r="D124" s="148"/>
      <c r="E124" s="148"/>
      <c r="F124" s="148"/>
      <c r="G124" s="148"/>
      <c r="H124" s="148"/>
      <c r="I124" s="148"/>
    </row>
    <row r="125" spans="1:20">
      <c r="A125" s="148"/>
      <c r="B125" s="148"/>
      <c r="C125" s="148"/>
      <c r="D125" s="148"/>
      <c r="E125" s="148"/>
      <c r="F125" s="148"/>
      <c r="G125" s="148"/>
      <c r="H125" s="148"/>
      <c r="I125" s="148"/>
    </row>
    <row r="126" spans="1:20">
      <c r="A126" s="148"/>
      <c r="B126" s="148"/>
      <c r="C126" s="148"/>
      <c r="D126" s="148"/>
      <c r="E126" s="148"/>
      <c r="F126" s="148"/>
      <c r="G126" s="148"/>
      <c r="H126" s="148"/>
      <c r="I126" s="148"/>
    </row>
    <row r="127" spans="1:20">
      <c r="A127" s="148"/>
      <c r="B127" s="148"/>
      <c r="C127" s="148"/>
      <c r="D127" s="148"/>
      <c r="E127" s="148"/>
      <c r="F127" s="148"/>
      <c r="G127" s="148"/>
      <c r="H127" s="148"/>
      <c r="I127" s="148"/>
    </row>
    <row r="128" spans="1:20">
      <c r="A128" s="148"/>
      <c r="B128" s="148"/>
      <c r="C128" s="148"/>
      <c r="D128" s="148"/>
      <c r="E128" s="148"/>
      <c r="F128" s="148"/>
      <c r="G128" s="148"/>
      <c r="H128" s="148"/>
      <c r="I128" s="148"/>
    </row>
    <row r="129" spans="1:9">
      <c r="A129" s="148"/>
      <c r="B129" s="148"/>
      <c r="C129" s="148"/>
      <c r="D129" s="148"/>
      <c r="E129" s="148"/>
      <c r="F129" s="148"/>
      <c r="G129" s="148"/>
      <c r="H129" s="148"/>
      <c r="I129" s="148"/>
    </row>
    <row r="130" spans="1:9">
      <c r="A130" s="148"/>
      <c r="B130" s="148"/>
      <c r="C130" s="148"/>
      <c r="D130" s="148"/>
      <c r="E130" s="148"/>
      <c r="F130" s="148"/>
      <c r="G130" s="148"/>
      <c r="H130" s="148"/>
      <c r="I130" s="148"/>
    </row>
    <row r="131" spans="1:9">
      <c r="A131" s="148"/>
      <c r="B131" s="148"/>
      <c r="C131" s="148"/>
      <c r="D131" s="148"/>
      <c r="E131" s="148"/>
      <c r="F131" s="148"/>
      <c r="G131" s="148"/>
      <c r="H131" s="148"/>
      <c r="I131" s="148"/>
    </row>
    <row r="132" spans="1:9">
      <c r="A132" s="148"/>
      <c r="B132" s="148"/>
      <c r="C132" s="148"/>
      <c r="D132" s="148"/>
      <c r="E132" s="148"/>
      <c r="F132" s="148"/>
      <c r="G132" s="148"/>
      <c r="H132" s="148"/>
      <c r="I132" s="148"/>
    </row>
    <row r="133" spans="1:9">
      <c r="A133" s="148"/>
      <c r="B133" s="148"/>
      <c r="C133" s="148"/>
      <c r="D133" s="148"/>
      <c r="E133" s="148"/>
      <c r="F133" s="148"/>
      <c r="G133" s="148"/>
      <c r="H133" s="148"/>
      <c r="I133" s="148"/>
    </row>
    <row r="134" spans="1:9">
      <c r="A134" s="148"/>
      <c r="B134" s="148"/>
      <c r="C134" s="148"/>
      <c r="D134" s="148"/>
      <c r="E134" s="148"/>
      <c r="F134" s="148"/>
      <c r="G134" s="148"/>
      <c r="H134" s="148"/>
      <c r="I134" s="148"/>
    </row>
    <row r="135" spans="1:9">
      <c r="A135" s="148"/>
      <c r="B135" s="148"/>
      <c r="C135" s="148"/>
      <c r="D135" s="148"/>
      <c r="E135" s="148"/>
      <c r="F135" s="148"/>
      <c r="G135" s="148"/>
      <c r="H135" s="148"/>
      <c r="I135" s="148"/>
    </row>
    <row r="136" spans="1:9">
      <c r="A136" s="148"/>
      <c r="B136" s="148"/>
      <c r="C136" s="148"/>
      <c r="D136" s="148"/>
      <c r="E136" s="148"/>
      <c r="F136" s="148"/>
      <c r="G136" s="148"/>
      <c r="H136" s="148"/>
      <c r="I136" s="148"/>
    </row>
    <row r="137" spans="1:9">
      <c r="A137" s="148"/>
      <c r="B137" s="148"/>
      <c r="C137" s="148"/>
      <c r="D137" s="148"/>
      <c r="E137" s="148"/>
      <c r="F137" s="148"/>
      <c r="G137" s="148"/>
      <c r="H137" s="148"/>
      <c r="I137" s="148"/>
    </row>
    <row r="138" spans="1:9">
      <c r="A138" s="148"/>
      <c r="B138" s="148"/>
      <c r="C138" s="148"/>
      <c r="D138" s="148"/>
      <c r="E138" s="148"/>
      <c r="F138" s="148"/>
      <c r="G138" s="148"/>
      <c r="H138" s="148"/>
      <c r="I138" s="148"/>
    </row>
    <row r="139" spans="1:9">
      <c r="A139" s="148"/>
      <c r="B139" s="148"/>
      <c r="C139" s="148"/>
      <c r="D139" s="148"/>
      <c r="E139" s="148"/>
      <c r="F139" s="148"/>
      <c r="G139" s="148"/>
      <c r="H139" s="148"/>
      <c r="I139" s="148"/>
    </row>
    <row r="140" spans="1:9">
      <c r="A140" s="148"/>
      <c r="B140" s="148"/>
      <c r="C140" s="148"/>
      <c r="D140" s="148"/>
      <c r="E140" s="148"/>
      <c r="F140" s="148"/>
      <c r="G140" s="148"/>
      <c r="H140" s="148"/>
      <c r="I140" s="148"/>
    </row>
    <row r="141" spans="1:9">
      <c r="A141" s="148"/>
      <c r="B141" s="148"/>
      <c r="C141" s="148"/>
      <c r="D141" s="148"/>
      <c r="E141" s="148"/>
      <c r="F141" s="148"/>
      <c r="G141" s="148"/>
      <c r="H141" s="148"/>
      <c r="I141" s="148"/>
    </row>
    <row r="142" spans="1:9">
      <c r="A142" s="148"/>
      <c r="B142" s="148"/>
      <c r="C142" s="148"/>
      <c r="D142" s="148"/>
      <c r="E142" s="148"/>
      <c r="F142" s="148"/>
      <c r="G142" s="148"/>
      <c r="H142" s="148"/>
      <c r="I142" s="148"/>
    </row>
    <row r="143" spans="1:9">
      <c r="A143" s="148"/>
      <c r="B143" s="148"/>
      <c r="C143" s="148"/>
      <c r="D143" s="148"/>
      <c r="E143" s="148"/>
      <c r="F143" s="148"/>
      <c r="G143" s="148"/>
      <c r="H143" s="148"/>
      <c r="I143" s="148"/>
    </row>
    <row r="144" spans="1:9">
      <c r="A144" s="148"/>
      <c r="B144" s="148"/>
      <c r="C144" s="148"/>
      <c r="D144" s="148"/>
      <c r="E144" s="148"/>
      <c r="F144" s="148"/>
      <c r="G144" s="148"/>
      <c r="H144" s="148"/>
      <c r="I144" s="148"/>
    </row>
    <row r="145" spans="1:9">
      <c r="A145" s="148"/>
      <c r="B145" s="148"/>
      <c r="C145" s="148"/>
      <c r="D145" s="148"/>
      <c r="E145" s="148"/>
      <c r="F145" s="148"/>
      <c r="G145" s="148"/>
      <c r="H145" s="148"/>
      <c r="I145" s="148"/>
    </row>
    <row r="146" spans="1:9">
      <c r="A146" s="148"/>
      <c r="B146" s="148"/>
      <c r="C146" s="148"/>
      <c r="D146" s="148"/>
      <c r="E146" s="148"/>
      <c r="F146" s="148"/>
      <c r="G146" s="148"/>
      <c r="H146" s="148"/>
      <c r="I146" s="148"/>
    </row>
    <row r="147" spans="1:9">
      <c r="A147" s="148"/>
      <c r="B147" s="148"/>
      <c r="C147" s="148"/>
      <c r="D147" s="148"/>
      <c r="E147" s="148"/>
      <c r="F147" s="148"/>
      <c r="G147" s="148"/>
      <c r="H147" s="148"/>
      <c r="I147" s="148"/>
    </row>
    <row r="148" spans="1:9">
      <c r="A148" s="148"/>
      <c r="B148" s="148"/>
      <c r="C148" s="148"/>
      <c r="D148" s="148"/>
      <c r="E148" s="148"/>
      <c r="F148" s="148"/>
      <c r="G148" s="148"/>
      <c r="H148" s="148"/>
      <c r="I148" s="148"/>
    </row>
    <row r="149" spans="1:9">
      <c r="A149" s="148"/>
      <c r="B149" s="148"/>
      <c r="C149" s="148"/>
      <c r="D149" s="148"/>
      <c r="E149" s="148"/>
      <c r="F149" s="148"/>
      <c r="G149" s="148"/>
      <c r="H149" s="148"/>
      <c r="I149" s="148"/>
    </row>
    <row r="150" spans="1:9">
      <c r="A150" s="148"/>
      <c r="B150" s="148"/>
      <c r="C150" s="148"/>
      <c r="D150" s="148"/>
      <c r="E150" s="148"/>
      <c r="F150" s="148"/>
      <c r="G150" s="148"/>
      <c r="H150" s="148"/>
      <c r="I150" s="148"/>
    </row>
    <row r="151" spans="1:9">
      <c r="A151" s="148"/>
      <c r="B151" s="148"/>
      <c r="C151" s="148"/>
      <c r="D151" s="148"/>
      <c r="E151" s="148"/>
      <c r="F151" s="148"/>
      <c r="G151" s="148"/>
      <c r="H151" s="148"/>
      <c r="I151" s="148"/>
    </row>
    <row r="152" spans="1:9">
      <c r="A152" s="148"/>
      <c r="B152" s="148"/>
      <c r="C152" s="148"/>
      <c r="D152" s="148"/>
      <c r="E152" s="148"/>
      <c r="F152" s="148"/>
      <c r="G152" s="148"/>
      <c r="H152" s="148"/>
      <c r="I152" s="148"/>
    </row>
    <row r="153" spans="1:9">
      <c r="A153" s="148"/>
      <c r="B153" s="148"/>
      <c r="C153" s="148"/>
      <c r="D153" s="148"/>
      <c r="E153" s="148"/>
      <c r="F153" s="148"/>
      <c r="G153" s="148"/>
      <c r="H153" s="148"/>
      <c r="I153" s="148"/>
    </row>
    <row r="154" spans="1:9">
      <c r="A154" s="148"/>
      <c r="B154" s="148"/>
      <c r="C154" s="148"/>
      <c r="D154" s="148"/>
      <c r="E154" s="148"/>
      <c r="F154" s="148"/>
      <c r="G154" s="148"/>
      <c r="H154" s="148"/>
      <c r="I154" s="148"/>
    </row>
    <row r="155" spans="1:9">
      <c r="A155" s="148"/>
      <c r="B155" s="148"/>
      <c r="C155" s="148"/>
      <c r="D155" s="148"/>
      <c r="E155" s="148"/>
      <c r="F155" s="148"/>
      <c r="G155" s="148"/>
      <c r="H155" s="148"/>
      <c r="I155" s="148"/>
    </row>
    <row r="156" spans="1:9">
      <c r="A156" s="148"/>
      <c r="B156" s="148"/>
      <c r="C156" s="148"/>
      <c r="D156" s="148"/>
      <c r="E156" s="148"/>
      <c r="F156" s="148"/>
      <c r="G156" s="148"/>
      <c r="H156" s="148"/>
      <c r="I156" s="148"/>
    </row>
    <row r="157" spans="1:9">
      <c r="A157" s="148"/>
      <c r="B157" s="148"/>
      <c r="C157" s="148"/>
      <c r="D157" s="148"/>
      <c r="E157" s="148"/>
      <c r="F157" s="148"/>
      <c r="G157" s="148"/>
      <c r="H157" s="148"/>
      <c r="I157" s="148"/>
    </row>
    <row r="158" spans="1:9">
      <c r="A158" s="148"/>
      <c r="B158" s="148"/>
      <c r="C158" s="148"/>
      <c r="D158" s="148"/>
      <c r="E158" s="148"/>
      <c r="F158" s="148"/>
      <c r="G158" s="148"/>
      <c r="H158" s="148"/>
      <c r="I158" s="148"/>
    </row>
    <row r="159" spans="1:9">
      <c r="A159" s="148"/>
      <c r="B159" s="148"/>
      <c r="C159" s="148"/>
      <c r="D159" s="148"/>
      <c r="E159" s="148"/>
      <c r="F159" s="148"/>
      <c r="G159" s="148"/>
      <c r="H159" s="148"/>
      <c r="I159" s="148"/>
    </row>
    <row r="160" spans="1:9">
      <c r="A160" s="148"/>
      <c r="B160" s="148"/>
      <c r="C160" s="148"/>
      <c r="D160" s="148"/>
      <c r="E160" s="148"/>
      <c r="F160" s="148"/>
      <c r="G160" s="148"/>
      <c r="H160" s="148"/>
      <c r="I160" s="148"/>
    </row>
    <row r="161" spans="1:9">
      <c r="A161" s="148"/>
      <c r="B161" s="148"/>
      <c r="C161" s="148"/>
      <c r="D161" s="148"/>
      <c r="E161" s="148"/>
      <c r="F161" s="148"/>
      <c r="G161" s="148"/>
      <c r="H161" s="148"/>
      <c r="I161" s="148"/>
    </row>
    <row r="162" spans="1:9">
      <c r="A162" s="148"/>
      <c r="B162" s="148"/>
      <c r="C162" s="148"/>
      <c r="D162" s="148"/>
      <c r="E162" s="148"/>
      <c r="F162" s="148"/>
      <c r="G162" s="148"/>
      <c r="H162" s="148"/>
      <c r="I162" s="148"/>
    </row>
    <row r="163" spans="1:9">
      <c r="A163" s="148"/>
      <c r="B163" s="148"/>
      <c r="C163" s="148"/>
      <c r="D163" s="148"/>
      <c r="E163" s="148"/>
      <c r="F163" s="148"/>
      <c r="G163" s="148"/>
      <c r="H163" s="148"/>
      <c r="I163" s="148"/>
    </row>
    <row r="164" spans="1:9">
      <c r="A164" s="148"/>
      <c r="B164" s="148"/>
      <c r="C164" s="148"/>
      <c r="D164" s="148"/>
      <c r="E164" s="148"/>
      <c r="F164" s="148"/>
      <c r="G164" s="148"/>
      <c r="H164" s="148"/>
      <c r="I164" s="148"/>
    </row>
    <row r="165" spans="1:9">
      <c r="A165" s="148"/>
      <c r="B165" s="148"/>
      <c r="C165" s="148"/>
      <c r="D165" s="148"/>
      <c r="E165" s="148"/>
      <c r="F165" s="148"/>
      <c r="G165" s="148"/>
      <c r="H165" s="148"/>
      <c r="I165" s="148"/>
    </row>
    <row r="166" spans="1:9">
      <c r="A166" s="148"/>
      <c r="B166" s="148"/>
      <c r="C166" s="148"/>
      <c r="D166" s="148"/>
      <c r="E166" s="148"/>
      <c r="F166" s="148"/>
      <c r="G166" s="148"/>
      <c r="H166" s="148"/>
      <c r="I166" s="148"/>
    </row>
    <row r="167" spans="1:9">
      <c r="A167" s="148"/>
      <c r="B167" s="148"/>
      <c r="C167" s="148"/>
      <c r="D167" s="148"/>
      <c r="E167" s="148"/>
      <c r="F167" s="148"/>
      <c r="G167" s="148"/>
      <c r="H167" s="148"/>
      <c r="I167" s="148"/>
    </row>
    <row r="168" spans="1:9">
      <c r="A168" s="148"/>
      <c r="B168" s="148"/>
      <c r="C168" s="148"/>
      <c r="D168" s="148"/>
      <c r="E168" s="148"/>
      <c r="F168" s="148"/>
      <c r="G168" s="148"/>
      <c r="H168" s="148"/>
      <c r="I168" s="148"/>
    </row>
    <row r="169" spans="1:9">
      <c r="A169" s="148"/>
      <c r="B169" s="148"/>
      <c r="C169" s="148"/>
      <c r="D169" s="148"/>
      <c r="E169" s="148"/>
      <c r="F169" s="148"/>
      <c r="G169" s="148"/>
      <c r="H169" s="148"/>
      <c r="I169" s="148"/>
    </row>
    <row r="170" spans="1:9">
      <c r="A170" s="148"/>
      <c r="B170" s="148"/>
      <c r="C170" s="148"/>
      <c r="D170" s="148"/>
      <c r="E170" s="148"/>
      <c r="F170" s="148"/>
      <c r="G170" s="148"/>
      <c r="H170" s="148"/>
      <c r="I170" s="148"/>
    </row>
    <row r="171" spans="1:9">
      <c r="A171" s="148"/>
      <c r="B171" s="148"/>
      <c r="C171" s="148"/>
      <c r="D171" s="148"/>
      <c r="E171" s="148"/>
      <c r="F171" s="148"/>
      <c r="G171" s="148"/>
      <c r="H171" s="148"/>
      <c r="I171" s="148"/>
    </row>
    <row r="172" spans="1:9">
      <c r="A172" s="148"/>
      <c r="B172" s="148"/>
      <c r="C172" s="148"/>
      <c r="D172" s="148"/>
      <c r="E172" s="148"/>
      <c r="F172" s="148"/>
      <c r="G172" s="148"/>
      <c r="H172" s="148"/>
      <c r="I172" s="148"/>
    </row>
    <row r="173" spans="1:9">
      <c r="A173" s="148"/>
      <c r="B173" s="148"/>
      <c r="C173" s="148"/>
      <c r="D173" s="148"/>
      <c r="E173" s="148"/>
      <c r="F173" s="148"/>
      <c r="G173" s="148"/>
      <c r="H173" s="148"/>
      <c r="I173" s="148"/>
    </row>
    <row r="174" spans="1:9">
      <c r="A174" s="148"/>
      <c r="B174" s="148"/>
      <c r="C174" s="148"/>
      <c r="D174" s="148"/>
      <c r="E174" s="148"/>
      <c r="F174" s="148"/>
      <c r="G174" s="148"/>
      <c r="H174" s="148"/>
      <c r="I174" s="148"/>
    </row>
    <row r="175" spans="1:9">
      <c r="A175" s="148"/>
      <c r="B175" s="148"/>
      <c r="C175" s="148"/>
      <c r="D175" s="148"/>
      <c r="E175" s="148"/>
      <c r="F175" s="148"/>
      <c r="G175" s="148"/>
      <c r="H175" s="148"/>
      <c r="I175" s="148"/>
    </row>
    <row r="176" spans="1:9">
      <c r="A176" s="148"/>
      <c r="B176" s="148"/>
      <c r="C176" s="148"/>
      <c r="D176" s="148"/>
      <c r="E176" s="148"/>
      <c r="F176" s="148"/>
      <c r="G176" s="148"/>
      <c r="H176" s="148"/>
      <c r="I176" s="148"/>
    </row>
    <row r="177" spans="1:9">
      <c r="A177" s="148"/>
      <c r="B177" s="148"/>
      <c r="C177" s="148"/>
      <c r="D177" s="148"/>
      <c r="E177" s="148"/>
      <c r="F177" s="148"/>
      <c r="G177" s="148"/>
      <c r="H177" s="148"/>
      <c r="I177" s="148"/>
    </row>
    <row r="178" spans="1:9">
      <c r="A178" s="148"/>
      <c r="B178" s="148"/>
      <c r="C178" s="148"/>
      <c r="D178" s="148"/>
      <c r="E178" s="148"/>
      <c r="F178" s="148"/>
      <c r="G178" s="148"/>
      <c r="H178" s="148"/>
      <c r="I178" s="148"/>
    </row>
    <row r="179" spans="1:9">
      <c r="A179" s="148"/>
      <c r="B179" s="148"/>
      <c r="C179" s="148"/>
      <c r="D179" s="148"/>
      <c r="E179" s="148"/>
      <c r="F179" s="148"/>
      <c r="G179" s="148"/>
      <c r="H179" s="148"/>
      <c r="I179" s="148"/>
    </row>
    <row r="180" spans="1:9">
      <c r="A180" s="148"/>
      <c r="B180" s="148"/>
      <c r="C180" s="148"/>
      <c r="D180" s="148"/>
      <c r="E180" s="148"/>
      <c r="F180" s="148"/>
      <c r="G180" s="148"/>
      <c r="H180" s="148"/>
      <c r="I180" s="148"/>
    </row>
    <row r="181" spans="1:9">
      <c r="A181" s="148"/>
      <c r="B181" s="148"/>
      <c r="C181" s="148"/>
      <c r="D181" s="148"/>
      <c r="E181" s="148"/>
      <c r="F181" s="148"/>
      <c r="G181" s="148"/>
      <c r="H181" s="148"/>
      <c r="I181" s="148"/>
    </row>
    <row r="182" spans="1:9">
      <c r="A182" s="148"/>
      <c r="B182" s="148"/>
      <c r="C182" s="148"/>
      <c r="D182" s="148"/>
      <c r="E182" s="148"/>
      <c r="F182" s="148"/>
      <c r="G182" s="148"/>
      <c r="H182" s="148"/>
      <c r="I182" s="148"/>
    </row>
    <row r="183" spans="1:9">
      <c r="A183" s="148"/>
      <c r="B183" s="148"/>
      <c r="C183" s="148"/>
      <c r="D183" s="148"/>
      <c r="E183" s="148"/>
      <c r="F183" s="148"/>
      <c r="G183" s="148"/>
      <c r="H183" s="148"/>
      <c r="I183" s="148"/>
    </row>
    <row r="184" spans="1:9">
      <c r="A184" s="148"/>
      <c r="B184" s="148"/>
      <c r="C184" s="148"/>
      <c r="D184" s="148"/>
      <c r="E184" s="148"/>
      <c r="F184" s="148"/>
      <c r="G184" s="148"/>
      <c r="H184" s="148"/>
      <c r="I184" s="148"/>
    </row>
    <row r="185" spans="1:9">
      <c r="A185" s="148"/>
      <c r="B185" s="148"/>
      <c r="C185" s="148"/>
      <c r="D185" s="148"/>
      <c r="E185" s="148"/>
      <c r="F185" s="148"/>
      <c r="G185" s="148"/>
      <c r="H185" s="148"/>
      <c r="I185" s="148"/>
    </row>
    <row r="186" spans="1:9">
      <c r="A186" s="148"/>
      <c r="B186" s="148"/>
      <c r="C186" s="148"/>
      <c r="D186" s="148"/>
      <c r="E186" s="148"/>
      <c r="F186" s="148"/>
      <c r="G186" s="148"/>
      <c r="H186" s="148"/>
      <c r="I186" s="148"/>
    </row>
    <row r="187" spans="1:9">
      <c r="A187" s="148"/>
      <c r="B187" s="148"/>
      <c r="C187" s="148"/>
      <c r="D187" s="148"/>
      <c r="E187" s="148"/>
      <c r="F187" s="148"/>
      <c r="G187" s="148"/>
      <c r="H187" s="148"/>
      <c r="I187" s="148"/>
    </row>
    <row r="188" spans="1:9">
      <c r="A188" s="148"/>
      <c r="B188" s="148"/>
      <c r="C188" s="148"/>
      <c r="D188" s="148"/>
      <c r="E188" s="148"/>
      <c r="F188" s="148"/>
      <c r="G188" s="148"/>
      <c r="H188" s="148"/>
      <c r="I188" s="148"/>
    </row>
    <row r="189" spans="1:9">
      <c r="A189" s="148"/>
      <c r="B189" s="148"/>
      <c r="C189" s="148"/>
      <c r="D189" s="148"/>
      <c r="E189" s="148"/>
      <c r="F189" s="148"/>
      <c r="G189" s="148"/>
      <c r="H189" s="148"/>
      <c r="I189" s="148"/>
    </row>
    <row r="190" spans="1:9">
      <c r="A190" s="148"/>
      <c r="B190" s="148"/>
      <c r="C190" s="148"/>
      <c r="D190" s="148"/>
      <c r="E190" s="148"/>
      <c r="F190" s="148"/>
      <c r="G190" s="148"/>
      <c r="H190" s="148"/>
      <c r="I190" s="148"/>
    </row>
    <row r="191" spans="1:9">
      <c r="A191" s="148"/>
      <c r="B191" s="148"/>
      <c r="C191" s="148"/>
      <c r="D191" s="148"/>
      <c r="E191" s="148"/>
      <c r="F191" s="148"/>
      <c r="G191" s="148"/>
      <c r="H191" s="148"/>
      <c r="I191" s="148"/>
    </row>
    <row r="192" spans="1:9">
      <c r="A192" s="148"/>
      <c r="B192" s="148"/>
      <c r="C192" s="148"/>
      <c r="D192" s="148"/>
      <c r="E192" s="148"/>
      <c r="F192" s="148"/>
      <c r="G192" s="148"/>
      <c r="H192" s="148"/>
      <c r="I192" s="148"/>
    </row>
    <row r="193" spans="1:9">
      <c r="A193" s="148"/>
      <c r="B193" s="148"/>
      <c r="C193" s="148"/>
      <c r="D193" s="148"/>
      <c r="E193" s="148"/>
      <c r="F193" s="148"/>
      <c r="G193" s="148"/>
      <c r="H193" s="148"/>
      <c r="I193" s="148"/>
    </row>
    <row r="194" spans="1:9">
      <c r="A194" s="148"/>
      <c r="B194" s="148"/>
      <c r="C194" s="148"/>
      <c r="D194" s="148"/>
      <c r="E194" s="148"/>
      <c r="F194" s="148"/>
      <c r="G194" s="148"/>
      <c r="H194" s="148"/>
      <c r="I194" s="148"/>
    </row>
    <row r="195" spans="1:9">
      <c r="A195" s="148"/>
      <c r="B195" s="148"/>
      <c r="C195" s="148"/>
      <c r="D195" s="148"/>
      <c r="E195" s="148"/>
      <c r="F195" s="148"/>
      <c r="G195" s="148"/>
      <c r="H195" s="148"/>
      <c r="I195" s="148"/>
    </row>
    <row r="196" spans="1:9">
      <c r="A196" s="148"/>
      <c r="B196" s="148"/>
      <c r="C196" s="148"/>
      <c r="D196" s="148"/>
      <c r="E196" s="148"/>
      <c r="F196" s="148"/>
      <c r="G196" s="148"/>
      <c r="H196" s="148"/>
      <c r="I196" s="148"/>
    </row>
    <row r="197" spans="1:9">
      <c r="A197" s="148"/>
      <c r="B197" s="148"/>
      <c r="C197" s="148"/>
      <c r="D197" s="148"/>
      <c r="E197" s="148"/>
      <c r="F197" s="148"/>
      <c r="G197" s="148"/>
      <c r="H197" s="148"/>
      <c r="I197" s="148"/>
    </row>
    <row r="198" spans="1:9">
      <c r="A198" s="148"/>
      <c r="B198" s="148"/>
      <c r="C198" s="148"/>
      <c r="D198" s="148"/>
      <c r="E198" s="148"/>
      <c r="F198" s="148"/>
      <c r="G198" s="148"/>
      <c r="H198" s="148"/>
      <c r="I198" s="148"/>
    </row>
    <row r="199" spans="1:9">
      <c r="A199" s="148"/>
      <c r="B199" s="148"/>
      <c r="C199" s="148"/>
      <c r="D199" s="148"/>
      <c r="E199" s="148"/>
      <c r="F199" s="148"/>
      <c r="G199" s="148"/>
      <c r="H199" s="148"/>
      <c r="I199" s="148"/>
    </row>
    <row r="200" spans="1:9">
      <c r="A200" s="148"/>
      <c r="B200" s="148"/>
      <c r="C200" s="148"/>
      <c r="D200" s="148"/>
      <c r="E200" s="148"/>
      <c r="F200" s="148"/>
      <c r="G200" s="148"/>
      <c r="H200" s="148"/>
      <c r="I200" s="148"/>
    </row>
    <row r="201" spans="1:9">
      <c r="A201" s="148"/>
      <c r="B201" s="148"/>
      <c r="C201" s="148"/>
      <c r="D201" s="148"/>
      <c r="E201" s="148"/>
      <c r="F201" s="148"/>
      <c r="G201" s="148"/>
      <c r="H201" s="148"/>
      <c r="I201" s="148"/>
    </row>
    <row r="202" spans="1:9">
      <c r="A202" s="148"/>
      <c r="B202" s="148"/>
      <c r="C202" s="148"/>
      <c r="D202" s="148"/>
      <c r="E202" s="148"/>
      <c r="F202" s="148"/>
      <c r="G202" s="148"/>
      <c r="H202" s="148"/>
      <c r="I202" s="148"/>
    </row>
    <row r="203" spans="1:9">
      <c r="A203" s="148"/>
      <c r="B203" s="148"/>
      <c r="C203" s="148"/>
      <c r="D203" s="148"/>
      <c r="E203" s="148"/>
      <c r="F203" s="148"/>
      <c r="G203" s="148"/>
      <c r="H203" s="148"/>
      <c r="I203" s="148"/>
    </row>
    <row r="204" spans="1:9">
      <c r="A204" s="148"/>
      <c r="B204" s="148"/>
      <c r="C204" s="148"/>
      <c r="D204" s="148"/>
      <c r="E204" s="148"/>
      <c r="F204" s="148"/>
      <c r="G204" s="148"/>
      <c r="H204" s="148"/>
      <c r="I204" s="148"/>
    </row>
    <row r="205" spans="1:9">
      <c r="A205" s="148"/>
      <c r="B205" s="148"/>
      <c r="C205" s="148"/>
      <c r="D205" s="148"/>
      <c r="E205" s="148"/>
      <c r="F205" s="148"/>
      <c r="G205" s="148"/>
      <c r="H205" s="148"/>
      <c r="I205" s="148"/>
    </row>
    <row r="206" spans="1:9">
      <c r="A206" s="148"/>
      <c r="B206" s="148"/>
      <c r="C206" s="148"/>
      <c r="D206" s="148"/>
      <c r="E206" s="148"/>
      <c r="F206" s="148"/>
      <c r="G206" s="148"/>
      <c r="H206" s="148"/>
      <c r="I206" s="148"/>
    </row>
    <row r="207" spans="1:9">
      <c r="A207" s="148"/>
      <c r="B207" s="148"/>
      <c r="C207" s="148"/>
      <c r="D207" s="148"/>
      <c r="E207" s="148"/>
      <c r="F207" s="148"/>
      <c r="G207" s="148"/>
      <c r="H207" s="148"/>
      <c r="I207" s="148"/>
    </row>
    <row r="208" spans="1:9">
      <c r="A208" s="148"/>
      <c r="B208" s="148"/>
      <c r="C208" s="148"/>
      <c r="D208" s="148"/>
      <c r="E208" s="148"/>
      <c r="F208" s="148"/>
      <c r="G208" s="148"/>
      <c r="H208" s="148"/>
      <c r="I208" s="148"/>
    </row>
    <row r="209" spans="1:9">
      <c r="A209" s="148"/>
      <c r="B209" s="148"/>
      <c r="C209" s="148"/>
      <c r="D209" s="148"/>
      <c r="E209" s="148"/>
      <c r="F209" s="148"/>
      <c r="G209" s="148"/>
      <c r="H209" s="148"/>
      <c r="I209" s="148"/>
    </row>
    <row r="210" spans="1:9">
      <c r="A210" s="148"/>
      <c r="B210" s="148"/>
      <c r="C210" s="148"/>
      <c r="D210" s="148"/>
      <c r="E210" s="148"/>
      <c r="F210" s="148"/>
      <c r="G210" s="148"/>
      <c r="H210" s="148"/>
      <c r="I210" s="148"/>
    </row>
    <row r="211" spans="1:9">
      <c r="A211" s="148"/>
      <c r="B211" s="148"/>
      <c r="C211" s="148"/>
      <c r="D211" s="148"/>
      <c r="E211" s="148"/>
      <c r="F211" s="148"/>
      <c r="G211" s="148"/>
      <c r="H211" s="148"/>
      <c r="I211" s="148"/>
    </row>
    <row r="212" spans="1:9">
      <c r="A212" s="148"/>
      <c r="B212" s="148"/>
      <c r="C212" s="148"/>
      <c r="D212" s="148"/>
      <c r="E212" s="148"/>
      <c r="F212" s="148"/>
      <c r="G212" s="148"/>
      <c r="H212" s="148"/>
      <c r="I212" s="148"/>
    </row>
    <row r="213" spans="1:9">
      <c r="A213" s="148"/>
      <c r="B213" s="148"/>
      <c r="C213" s="148"/>
      <c r="D213" s="148"/>
      <c r="E213" s="148"/>
      <c r="F213" s="148"/>
      <c r="G213" s="148"/>
      <c r="H213" s="148"/>
      <c r="I213" s="148"/>
    </row>
    <row r="214" spans="1:9">
      <c r="A214" s="148"/>
      <c r="B214" s="148"/>
      <c r="C214" s="148"/>
      <c r="D214" s="148"/>
      <c r="E214" s="148"/>
      <c r="F214" s="148"/>
      <c r="G214" s="148"/>
      <c r="H214" s="148"/>
      <c r="I214" s="148"/>
    </row>
    <row r="215" spans="1:9">
      <c r="A215" s="148"/>
      <c r="B215" s="148"/>
      <c r="C215" s="148"/>
      <c r="D215" s="148"/>
      <c r="E215" s="148"/>
      <c r="F215" s="148"/>
      <c r="G215" s="148"/>
      <c r="H215" s="148"/>
      <c r="I215" s="148"/>
    </row>
    <row r="216" spans="1:9">
      <c r="A216" s="148"/>
      <c r="B216" s="148"/>
      <c r="C216" s="148"/>
      <c r="D216" s="148"/>
      <c r="E216" s="148"/>
      <c r="F216" s="148"/>
      <c r="G216" s="148"/>
      <c r="H216" s="148"/>
      <c r="I216" s="148"/>
    </row>
    <row r="217" spans="1:9">
      <c r="A217" s="148"/>
      <c r="B217" s="148"/>
      <c r="C217" s="148"/>
      <c r="D217" s="148"/>
      <c r="E217" s="148"/>
      <c r="F217" s="148"/>
      <c r="G217" s="148"/>
      <c r="H217" s="148"/>
      <c r="I217" s="148"/>
    </row>
    <row r="218" spans="1:9">
      <c r="A218" s="148"/>
      <c r="B218" s="148"/>
      <c r="C218" s="148"/>
      <c r="D218" s="148"/>
      <c r="E218" s="148"/>
      <c r="F218" s="148"/>
      <c r="G218" s="148"/>
      <c r="H218" s="148"/>
      <c r="I218" s="148"/>
    </row>
    <row r="219" spans="1:9">
      <c r="A219" s="148"/>
      <c r="B219" s="148"/>
      <c r="C219" s="148"/>
      <c r="D219" s="148"/>
      <c r="E219" s="148"/>
      <c r="F219" s="148"/>
      <c r="G219" s="148"/>
      <c r="H219" s="148"/>
      <c r="I219" s="148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showGridLines="0" topLeftCell="A2" zoomScale="38" zoomScaleNormal="38" workbookViewId="0">
      <selection activeCell="B10" sqref="B10"/>
    </sheetView>
  </sheetViews>
  <sheetFormatPr defaultRowHeight="15"/>
  <cols>
    <col min="1" max="1" width="125.85546875" style="20" customWidth="1"/>
    <col min="2" max="2" width="20.140625" style="403" customWidth="1"/>
    <col min="3" max="3" width="22" style="403" customWidth="1"/>
    <col min="4" max="4" width="21.7109375" style="403" customWidth="1"/>
    <col min="5" max="5" width="22.28515625" style="403" customWidth="1"/>
    <col min="6" max="6" width="20.140625" style="403" customWidth="1"/>
    <col min="7" max="7" width="22.7109375" style="403" customWidth="1"/>
    <col min="8" max="8" width="26.85546875" style="403" customWidth="1"/>
    <col min="9" max="9" width="22.140625" style="403" customWidth="1"/>
    <col min="10" max="10" width="20.140625" style="403" customWidth="1"/>
    <col min="11" max="11" width="22.42578125" style="403" customWidth="1"/>
    <col min="12" max="12" width="31" style="403" customWidth="1"/>
    <col min="13" max="13" width="22.140625" style="403" customWidth="1"/>
    <col min="14" max="14" width="3.42578125" style="240" customWidth="1"/>
    <col min="15" max="256" width="9.140625" style="403"/>
    <col min="257" max="257" width="125.85546875" style="403" customWidth="1"/>
    <col min="258" max="258" width="20.140625" style="403" customWidth="1"/>
    <col min="259" max="259" width="22" style="403" customWidth="1"/>
    <col min="260" max="260" width="21.7109375" style="403" customWidth="1"/>
    <col min="261" max="261" width="22.28515625" style="403" customWidth="1"/>
    <col min="262" max="262" width="20.140625" style="403" customWidth="1"/>
    <col min="263" max="263" width="22.7109375" style="403" customWidth="1"/>
    <col min="264" max="264" width="26.85546875" style="403" customWidth="1"/>
    <col min="265" max="265" width="22.140625" style="403" customWidth="1"/>
    <col min="266" max="266" width="20.140625" style="403" customWidth="1"/>
    <col min="267" max="267" width="22.42578125" style="403" customWidth="1"/>
    <col min="268" max="268" width="31" style="403" customWidth="1"/>
    <col min="269" max="269" width="22.140625" style="403" customWidth="1"/>
    <col min="270" max="270" width="3.42578125" style="403" customWidth="1"/>
    <col min="271" max="512" width="9.140625" style="403"/>
    <col min="513" max="513" width="125.85546875" style="403" customWidth="1"/>
    <col min="514" max="514" width="20.140625" style="403" customWidth="1"/>
    <col min="515" max="515" width="22" style="403" customWidth="1"/>
    <col min="516" max="516" width="21.7109375" style="403" customWidth="1"/>
    <col min="517" max="517" width="22.28515625" style="403" customWidth="1"/>
    <col min="518" max="518" width="20.140625" style="403" customWidth="1"/>
    <col min="519" max="519" width="22.7109375" style="403" customWidth="1"/>
    <col min="520" max="520" width="26.85546875" style="403" customWidth="1"/>
    <col min="521" max="521" width="22.140625" style="403" customWidth="1"/>
    <col min="522" max="522" width="20.140625" style="403" customWidth="1"/>
    <col min="523" max="523" width="22.42578125" style="403" customWidth="1"/>
    <col min="524" max="524" width="31" style="403" customWidth="1"/>
    <col min="525" max="525" width="22.140625" style="403" customWidth="1"/>
    <col min="526" max="526" width="3.42578125" style="403" customWidth="1"/>
    <col min="527" max="768" width="9.140625" style="403"/>
    <col min="769" max="769" width="125.85546875" style="403" customWidth="1"/>
    <col min="770" max="770" width="20.140625" style="403" customWidth="1"/>
    <col min="771" max="771" width="22" style="403" customWidth="1"/>
    <col min="772" max="772" width="21.7109375" style="403" customWidth="1"/>
    <col min="773" max="773" width="22.28515625" style="403" customWidth="1"/>
    <col min="774" max="774" width="20.140625" style="403" customWidth="1"/>
    <col min="775" max="775" width="22.7109375" style="403" customWidth="1"/>
    <col min="776" max="776" width="26.85546875" style="403" customWidth="1"/>
    <col min="777" max="777" width="22.140625" style="403" customWidth="1"/>
    <col min="778" max="778" width="20.140625" style="403" customWidth="1"/>
    <col min="779" max="779" width="22.42578125" style="403" customWidth="1"/>
    <col min="780" max="780" width="31" style="403" customWidth="1"/>
    <col min="781" max="781" width="22.140625" style="403" customWidth="1"/>
    <col min="782" max="782" width="3.42578125" style="403" customWidth="1"/>
    <col min="783" max="1024" width="9.140625" style="403"/>
    <col min="1025" max="1025" width="125.85546875" style="403" customWidth="1"/>
    <col min="1026" max="1026" width="20.140625" style="403" customWidth="1"/>
    <col min="1027" max="1027" width="22" style="403" customWidth="1"/>
    <col min="1028" max="1028" width="21.7109375" style="403" customWidth="1"/>
    <col min="1029" max="1029" width="22.28515625" style="403" customWidth="1"/>
    <col min="1030" max="1030" width="20.140625" style="403" customWidth="1"/>
    <col min="1031" max="1031" width="22.7109375" style="403" customWidth="1"/>
    <col min="1032" max="1032" width="26.85546875" style="403" customWidth="1"/>
    <col min="1033" max="1033" width="22.140625" style="403" customWidth="1"/>
    <col min="1034" max="1034" width="20.140625" style="403" customWidth="1"/>
    <col min="1035" max="1035" width="22.42578125" style="403" customWidth="1"/>
    <col min="1036" max="1036" width="31" style="403" customWidth="1"/>
    <col min="1037" max="1037" width="22.140625" style="403" customWidth="1"/>
    <col min="1038" max="1038" width="3.42578125" style="403" customWidth="1"/>
    <col min="1039" max="1280" width="9.140625" style="403"/>
    <col min="1281" max="1281" width="125.85546875" style="403" customWidth="1"/>
    <col min="1282" max="1282" width="20.140625" style="403" customWidth="1"/>
    <col min="1283" max="1283" width="22" style="403" customWidth="1"/>
    <col min="1284" max="1284" width="21.7109375" style="403" customWidth="1"/>
    <col min="1285" max="1285" width="22.28515625" style="403" customWidth="1"/>
    <col min="1286" max="1286" width="20.140625" style="403" customWidth="1"/>
    <col min="1287" max="1287" width="22.7109375" style="403" customWidth="1"/>
    <col min="1288" max="1288" width="26.85546875" style="403" customWidth="1"/>
    <col min="1289" max="1289" width="22.140625" style="403" customWidth="1"/>
    <col min="1290" max="1290" width="20.140625" style="403" customWidth="1"/>
    <col min="1291" max="1291" width="22.42578125" style="403" customWidth="1"/>
    <col min="1292" max="1292" width="31" style="403" customWidth="1"/>
    <col min="1293" max="1293" width="22.140625" style="403" customWidth="1"/>
    <col min="1294" max="1294" width="3.42578125" style="403" customWidth="1"/>
    <col min="1295" max="1536" width="9.140625" style="403"/>
    <col min="1537" max="1537" width="125.85546875" style="403" customWidth="1"/>
    <col min="1538" max="1538" width="20.140625" style="403" customWidth="1"/>
    <col min="1539" max="1539" width="22" style="403" customWidth="1"/>
    <col min="1540" max="1540" width="21.7109375" style="403" customWidth="1"/>
    <col min="1541" max="1541" width="22.28515625" style="403" customWidth="1"/>
    <col min="1542" max="1542" width="20.140625" style="403" customWidth="1"/>
    <col min="1543" max="1543" width="22.7109375" style="403" customWidth="1"/>
    <col min="1544" max="1544" width="26.85546875" style="403" customWidth="1"/>
    <col min="1545" max="1545" width="22.140625" style="403" customWidth="1"/>
    <col min="1546" max="1546" width="20.140625" style="403" customWidth="1"/>
    <col min="1547" max="1547" width="22.42578125" style="403" customWidth="1"/>
    <col min="1548" max="1548" width="31" style="403" customWidth="1"/>
    <col min="1549" max="1549" width="22.140625" style="403" customWidth="1"/>
    <col min="1550" max="1550" width="3.42578125" style="403" customWidth="1"/>
    <col min="1551" max="1792" width="9.140625" style="403"/>
    <col min="1793" max="1793" width="125.85546875" style="403" customWidth="1"/>
    <col min="1794" max="1794" width="20.140625" style="403" customWidth="1"/>
    <col min="1795" max="1795" width="22" style="403" customWidth="1"/>
    <col min="1796" max="1796" width="21.7109375" style="403" customWidth="1"/>
    <col min="1797" max="1797" width="22.28515625" style="403" customWidth="1"/>
    <col min="1798" max="1798" width="20.140625" style="403" customWidth="1"/>
    <col min="1799" max="1799" width="22.7109375" style="403" customWidth="1"/>
    <col min="1800" max="1800" width="26.85546875" style="403" customWidth="1"/>
    <col min="1801" max="1801" width="22.140625" style="403" customWidth="1"/>
    <col min="1802" max="1802" width="20.140625" style="403" customWidth="1"/>
    <col min="1803" max="1803" width="22.42578125" style="403" customWidth="1"/>
    <col min="1804" max="1804" width="31" style="403" customWidth="1"/>
    <col min="1805" max="1805" width="22.140625" style="403" customWidth="1"/>
    <col min="1806" max="1806" width="3.42578125" style="403" customWidth="1"/>
    <col min="1807" max="2048" width="9.140625" style="403"/>
    <col min="2049" max="2049" width="125.85546875" style="403" customWidth="1"/>
    <col min="2050" max="2050" width="20.140625" style="403" customWidth="1"/>
    <col min="2051" max="2051" width="22" style="403" customWidth="1"/>
    <col min="2052" max="2052" width="21.7109375" style="403" customWidth="1"/>
    <col min="2053" max="2053" width="22.28515625" style="403" customWidth="1"/>
    <col min="2054" max="2054" width="20.140625" style="403" customWidth="1"/>
    <col min="2055" max="2055" width="22.7109375" style="403" customWidth="1"/>
    <col min="2056" max="2056" width="26.85546875" style="403" customWidth="1"/>
    <col min="2057" max="2057" width="22.140625" style="403" customWidth="1"/>
    <col min="2058" max="2058" width="20.140625" style="403" customWidth="1"/>
    <col min="2059" max="2059" width="22.42578125" style="403" customWidth="1"/>
    <col min="2060" max="2060" width="31" style="403" customWidth="1"/>
    <col min="2061" max="2061" width="22.140625" style="403" customWidth="1"/>
    <col min="2062" max="2062" width="3.42578125" style="403" customWidth="1"/>
    <col min="2063" max="2304" width="9.140625" style="403"/>
    <col min="2305" max="2305" width="125.85546875" style="403" customWidth="1"/>
    <col min="2306" max="2306" width="20.140625" style="403" customWidth="1"/>
    <col min="2307" max="2307" width="22" style="403" customWidth="1"/>
    <col min="2308" max="2308" width="21.7109375" style="403" customWidth="1"/>
    <col min="2309" max="2309" width="22.28515625" style="403" customWidth="1"/>
    <col min="2310" max="2310" width="20.140625" style="403" customWidth="1"/>
    <col min="2311" max="2311" width="22.7109375" style="403" customWidth="1"/>
    <col min="2312" max="2312" width="26.85546875" style="403" customWidth="1"/>
    <col min="2313" max="2313" width="22.140625" style="403" customWidth="1"/>
    <col min="2314" max="2314" width="20.140625" style="403" customWidth="1"/>
    <col min="2315" max="2315" width="22.42578125" style="403" customWidth="1"/>
    <col min="2316" max="2316" width="31" style="403" customWidth="1"/>
    <col min="2317" max="2317" width="22.140625" style="403" customWidth="1"/>
    <col min="2318" max="2318" width="3.42578125" style="403" customWidth="1"/>
    <col min="2319" max="2560" width="9.140625" style="403"/>
    <col min="2561" max="2561" width="125.85546875" style="403" customWidth="1"/>
    <col min="2562" max="2562" width="20.140625" style="403" customWidth="1"/>
    <col min="2563" max="2563" width="22" style="403" customWidth="1"/>
    <col min="2564" max="2564" width="21.7109375" style="403" customWidth="1"/>
    <col min="2565" max="2565" width="22.28515625" style="403" customWidth="1"/>
    <col min="2566" max="2566" width="20.140625" style="403" customWidth="1"/>
    <col min="2567" max="2567" width="22.7109375" style="403" customWidth="1"/>
    <col min="2568" max="2568" width="26.85546875" style="403" customWidth="1"/>
    <col min="2569" max="2569" width="22.140625" style="403" customWidth="1"/>
    <col min="2570" max="2570" width="20.140625" style="403" customWidth="1"/>
    <col min="2571" max="2571" width="22.42578125" style="403" customWidth="1"/>
    <col min="2572" max="2572" width="31" style="403" customWidth="1"/>
    <col min="2573" max="2573" width="22.140625" style="403" customWidth="1"/>
    <col min="2574" max="2574" width="3.42578125" style="403" customWidth="1"/>
    <col min="2575" max="2816" width="9.140625" style="403"/>
    <col min="2817" max="2817" width="125.85546875" style="403" customWidth="1"/>
    <col min="2818" max="2818" width="20.140625" style="403" customWidth="1"/>
    <col min="2819" max="2819" width="22" style="403" customWidth="1"/>
    <col min="2820" max="2820" width="21.7109375" style="403" customWidth="1"/>
    <col min="2821" max="2821" width="22.28515625" style="403" customWidth="1"/>
    <col min="2822" max="2822" width="20.140625" style="403" customWidth="1"/>
    <col min="2823" max="2823" width="22.7109375" style="403" customWidth="1"/>
    <col min="2824" max="2824" width="26.85546875" style="403" customWidth="1"/>
    <col min="2825" max="2825" width="22.140625" style="403" customWidth="1"/>
    <col min="2826" max="2826" width="20.140625" style="403" customWidth="1"/>
    <col min="2827" max="2827" width="22.42578125" style="403" customWidth="1"/>
    <col min="2828" max="2828" width="31" style="403" customWidth="1"/>
    <col min="2829" max="2829" width="22.140625" style="403" customWidth="1"/>
    <col min="2830" max="2830" width="3.42578125" style="403" customWidth="1"/>
    <col min="2831" max="3072" width="9.140625" style="403"/>
    <col min="3073" max="3073" width="125.85546875" style="403" customWidth="1"/>
    <col min="3074" max="3074" width="20.140625" style="403" customWidth="1"/>
    <col min="3075" max="3075" width="22" style="403" customWidth="1"/>
    <col min="3076" max="3076" width="21.7109375" style="403" customWidth="1"/>
    <col min="3077" max="3077" width="22.28515625" style="403" customWidth="1"/>
    <col min="3078" max="3078" width="20.140625" style="403" customWidth="1"/>
    <col min="3079" max="3079" width="22.7109375" style="403" customWidth="1"/>
    <col min="3080" max="3080" width="26.85546875" style="403" customWidth="1"/>
    <col min="3081" max="3081" width="22.140625" style="403" customWidth="1"/>
    <col min="3082" max="3082" width="20.140625" style="403" customWidth="1"/>
    <col min="3083" max="3083" width="22.42578125" style="403" customWidth="1"/>
    <col min="3084" max="3084" width="31" style="403" customWidth="1"/>
    <col min="3085" max="3085" width="22.140625" style="403" customWidth="1"/>
    <col min="3086" max="3086" width="3.42578125" style="403" customWidth="1"/>
    <col min="3087" max="3328" width="9.140625" style="403"/>
    <col min="3329" max="3329" width="125.85546875" style="403" customWidth="1"/>
    <col min="3330" max="3330" width="20.140625" style="403" customWidth="1"/>
    <col min="3331" max="3331" width="22" style="403" customWidth="1"/>
    <col min="3332" max="3332" width="21.7109375" style="403" customWidth="1"/>
    <col min="3333" max="3333" width="22.28515625" style="403" customWidth="1"/>
    <col min="3334" max="3334" width="20.140625" style="403" customWidth="1"/>
    <col min="3335" max="3335" width="22.7109375" style="403" customWidth="1"/>
    <col min="3336" max="3336" width="26.85546875" style="403" customWidth="1"/>
    <col min="3337" max="3337" width="22.140625" style="403" customWidth="1"/>
    <col min="3338" max="3338" width="20.140625" style="403" customWidth="1"/>
    <col min="3339" max="3339" width="22.42578125" style="403" customWidth="1"/>
    <col min="3340" max="3340" width="31" style="403" customWidth="1"/>
    <col min="3341" max="3341" width="22.140625" style="403" customWidth="1"/>
    <col min="3342" max="3342" width="3.42578125" style="403" customWidth="1"/>
    <col min="3343" max="3584" width="9.140625" style="403"/>
    <col min="3585" max="3585" width="125.85546875" style="403" customWidth="1"/>
    <col min="3586" max="3586" width="20.140625" style="403" customWidth="1"/>
    <col min="3587" max="3587" width="22" style="403" customWidth="1"/>
    <col min="3588" max="3588" width="21.7109375" style="403" customWidth="1"/>
    <col min="3589" max="3589" width="22.28515625" style="403" customWidth="1"/>
    <col min="3590" max="3590" width="20.140625" style="403" customWidth="1"/>
    <col min="3591" max="3591" width="22.7109375" style="403" customWidth="1"/>
    <col min="3592" max="3592" width="26.85546875" style="403" customWidth="1"/>
    <col min="3593" max="3593" width="22.140625" style="403" customWidth="1"/>
    <col min="3594" max="3594" width="20.140625" style="403" customWidth="1"/>
    <col min="3595" max="3595" width="22.42578125" style="403" customWidth="1"/>
    <col min="3596" max="3596" width="31" style="403" customWidth="1"/>
    <col min="3597" max="3597" width="22.140625" style="403" customWidth="1"/>
    <col min="3598" max="3598" width="3.42578125" style="403" customWidth="1"/>
    <col min="3599" max="3840" width="9.140625" style="403"/>
    <col min="3841" max="3841" width="125.85546875" style="403" customWidth="1"/>
    <col min="3842" max="3842" width="20.140625" style="403" customWidth="1"/>
    <col min="3843" max="3843" width="22" style="403" customWidth="1"/>
    <col min="3844" max="3844" width="21.7109375" style="403" customWidth="1"/>
    <col min="3845" max="3845" width="22.28515625" style="403" customWidth="1"/>
    <col min="3846" max="3846" width="20.140625" style="403" customWidth="1"/>
    <col min="3847" max="3847" width="22.7109375" style="403" customWidth="1"/>
    <col min="3848" max="3848" width="26.85546875" style="403" customWidth="1"/>
    <col min="3849" max="3849" width="22.140625" style="403" customWidth="1"/>
    <col min="3850" max="3850" width="20.140625" style="403" customWidth="1"/>
    <col min="3851" max="3851" width="22.42578125" style="403" customWidth="1"/>
    <col min="3852" max="3852" width="31" style="403" customWidth="1"/>
    <col min="3853" max="3853" width="22.140625" style="403" customWidth="1"/>
    <col min="3854" max="3854" width="3.42578125" style="403" customWidth="1"/>
    <col min="3855" max="4096" width="9.140625" style="403"/>
    <col min="4097" max="4097" width="125.85546875" style="403" customWidth="1"/>
    <col min="4098" max="4098" width="20.140625" style="403" customWidth="1"/>
    <col min="4099" max="4099" width="22" style="403" customWidth="1"/>
    <col min="4100" max="4100" width="21.7109375" style="403" customWidth="1"/>
    <col min="4101" max="4101" width="22.28515625" style="403" customWidth="1"/>
    <col min="4102" max="4102" width="20.140625" style="403" customWidth="1"/>
    <col min="4103" max="4103" width="22.7109375" style="403" customWidth="1"/>
    <col min="4104" max="4104" width="26.85546875" style="403" customWidth="1"/>
    <col min="4105" max="4105" width="22.140625" style="403" customWidth="1"/>
    <col min="4106" max="4106" width="20.140625" style="403" customWidth="1"/>
    <col min="4107" max="4107" width="22.42578125" style="403" customWidth="1"/>
    <col min="4108" max="4108" width="31" style="403" customWidth="1"/>
    <col min="4109" max="4109" width="22.140625" style="403" customWidth="1"/>
    <col min="4110" max="4110" width="3.42578125" style="403" customWidth="1"/>
    <col min="4111" max="4352" width="9.140625" style="403"/>
    <col min="4353" max="4353" width="125.85546875" style="403" customWidth="1"/>
    <col min="4354" max="4354" width="20.140625" style="403" customWidth="1"/>
    <col min="4355" max="4355" width="22" style="403" customWidth="1"/>
    <col min="4356" max="4356" width="21.7109375" style="403" customWidth="1"/>
    <col min="4357" max="4357" width="22.28515625" style="403" customWidth="1"/>
    <col min="4358" max="4358" width="20.140625" style="403" customWidth="1"/>
    <col min="4359" max="4359" width="22.7109375" style="403" customWidth="1"/>
    <col min="4360" max="4360" width="26.85546875" style="403" customWidth="1"/>
    <col min="4361" max="4361" width="22.140625" style="403" customWidth="1"/>
    <col min="4362" max="4362" width="20.140625" style="403" customWidth="1"/>
    <col min="4363" max="4363" width="22.42578125" style="403" customWidth="1"/>
    <col min="4364" max="4364" width="31" style="403" customWidth="1"/>
    <col min="4365" max="4365" width="22.140625" style="403" customWidth="1"/>
    <col min="4366" max="4366" width="3.42578125" style="403" customWidth="1"/>
    <col min="4367" max="4608" width="9.140625" style="403"/>
    <col min="4609" max="4609" width="125.85546875" style="403" customWidth="1"/>
    <col min="4610" max="4610" width="20.140625" style="403" customWidth="1"/>
    <col min="4611" max="4611" width="22" style="403" customWidth="1"/>
    <col min="4612" max="4612" width="21.7109375" style="403" customWidth="1"/>
    <col min="4613" max="4613" width="22.28515625" style="403" customWidth="1"/>
    <col min="4614" max="4614" width="20.140625" style="403" customWidth="1"/>
    <col min="4615" max="4615" width="22.7109375" style="403" customWidth="1"/>
    <col min="4616" max="4616" width="26.85546875" style="403" customWidth="1"/>
    <col min="4617" max="4617" width="22.140625" style="403" customWidth="1"/>
    <col min="4618" max="4618" width="20.140625" style="403" customWidth="1"/>
    <col min="4619" max="4619" width="22.42578125" style="403" customWidth="1"/>
    <col min="4620" max="4620" width="31" style="403" customWidth="1"/>
    <col min="4621" max="4621" width="22.140625" style="403" customWidth="1"/>
    <col min="4622" max="4622" width="3.42578125" style="403" customWidth="1"/>
    <col min="4623" max="4864" width="9.140625" style="403"/>
    <col min="4865" max="4865" width="125.85546875" style="403" customWidth="1"/>
    <col min="4866" max="4866" width="20.140625" style="403" customWidth="1"/>
    <col min="4867" max="4867" width="22" style="403" customWidth="1"/>
    <col min="4868" max="4868" width="21.7109375" style="403" customWidth="1"/>
    <col min="4869" max="4869" width="22.28515625" style="403" customWidth="1"/>
    <col min="4870" max="4870" width="20.140625" style="403" customWidth="1"/>
    <col min="4871" max="4871" width="22.7109375" style="403" customWidth="1"/>
    <col min="4872" max="4872" width="26.85546875" style="403" customWidth="1"/>
    <col min="4873" max="4873" width="22.140625" style="403" customWidth="1"/>
    <col min="4874" max="4874" width="20.140625" style="403" customWidth="1"/>
    <col min="4875" max="4875" width="22.42578125" style="403" customWidth="1"/>
    <col min="4876" max="4876" width="31" style="403" customWidth="1"/>
    <col min="4877" max="4877" width="22.140625" style="403" customWidth="1"/>
    <col min="4878" max="4878" width="3.42578125" style="403" customWidth="1"/>
    <col min="4879" max="5120" width="9.140625" style="403"/>
    <col min="5121" max="5121" width="125.85546875" style="403" customWidth="1"/>
    <col min="5122" max="5122" width="20.140625" style="403" customWidth="1"/>
    <col min="5123" max="5123" width="22" style="403" customWidth="1"/>
    <col min="5124" max="5124" width="21.7109375" style="403" customWidth="1"/>
    <col min="5125" max="5125" width="22.28515625" style="403" customWidth="1"/>
    <col min="5126" max="5126" width="20.140625" style="403" customWidth="1"/>
    <col min="5127" max="5127" width="22.7109375" style="403" customWidth="1"/>
    <col min="5128" max="5128" width="26.85546875" style="403" customWidth="1"/>
    <col min="5129" max="5129" width="22.140625" style="403" customWidth="1"/>
    <col min="5130" max="5130" width="20.140625" style="403" customWidth="1"/>
    <col min="5131" max="5131" width="22.42578125" style="403" customWidth="1"/>
    <col min="5132" max="5132" width="31" style="403" customWidth="1"/>
    <col min="5133" max="5133" width="22.140625" style="403" customWidth="1"/>
    <col min="5134" max="5134" width="3.42578125" style="403" customWidth="1"/>
    <col min="5135" max="5376" width="9.140625" style="403"/>
    <col min="5377" max="5377" width="125.85546875" style="403" customWidth="1"/>
    <col min="5378" max="5378" width="20.140625" style="403" customWidth="1"/>
    <col min="5379" max="5379" width="22" style="403" customWidth="1"/>
    <col min="5380" max="5380" width="21.7109375" style="403" customWidth="1"/>
    <col min="5381" max="5381" width="22.28515625" style="403" customWidth="1"/>
    <col min="5382" max="5382" width="20.140625" style="403" customWidth="1"/>
    <col min="5383" max="5383" width="22.7109375" style="403" customWidth="1"/>
    <col min="5384" max="5384" width="26.85546875" style="403" customWidth="1"/>
    <col min="5385" max="5385" width="22.140625" style="403" customWidth="1"/>
    <col min="5386" max="5386" width="20.140625" style="403" customWidth="1"/>
    <col min="5387" max="5387" width="22.42578125" style="403" customWidth="1"/>
    <col min="5388" max="5388" width="31" style="403" customWidth="1"/>
    <col min="5389" max="5389" width="22.140625" style="403" customWidth="1"/>
    <col min="5390" max="5390" width="3.42578125" style="403" customWidth="1"/>
    <col min="5391" max="5632" width="9.140625" style="403"/>
    <col min="5633" max="5633" width="125.85546875" style="403" customWidth="1"/>
    <col min="5634" max="5634" width="20.140625" style="403" customWidth="1"/>
    <col min="5635" max="5635" width="22" style="403" customWidth="1"/>
    <col min="5636" max="5636" width="21.7109375" style="403" customWidth="1"/>
    <col min="5637" max="5637" width="22.28515625" style="403" customWidth="1"/>
    <col min="5638" max="5638" width="20.140625" style="403" customWidth="1"/>
    <col min="5639" max="5639" width="22.7109375" style="403" customWidth="1"/>
    <col min="5640" max="5640" width="26.85546875" style="403" customWidth="1"/>
    <col min="5641" max="5641" width="22.140625" style="403" customWidth="1"/>
    <col min="5642" max="5642" width="20.140625" style="403" customWidth="1"/>
    <col min="5643" max="5643" width="22.42578125" style="403" customWidth="1"/>
    <col min="5644" max="5644" width="31" style="403" customWidth="1"/>
    <col min="5645" max="5645" width="22.140625" style="403" customWidth="1"/>
    <col min="5646" max="5646" width="3.42578125" style="403" customWidth="1"/>
    <col min="5647" max="5888" width="9.140625" style="403"/>
    <col min="5889" max="5889" width="125.85546875" style="403" customWidth="1"/>
    <col min="5890" max="5890" width="20.140625" style="403" customWidth="1"/>
    <col min="5891" max="5891" width="22" style="403" customWidth="1"/>
    <col min="5892" max="5892" width="21.7109375" style="403" customWidth="1"/>
    <col min="5893" max="5893" width="22.28515625" style="403" customWidth="1"/>
    <col min="5894" max="5894" width="20.140625" style="403" customWidth="1"/>
    <col min="5895" max="5895" width="22.7109375" style="403" customWidth="1"/>
    <col min="5896" max="5896" width="26.85546875" style="403" customWidth="1"/>
    <col min="5897" max="5897" width="22.140625" style="403" customWidth="1"/>
    <col min="5898" max="5898" width="20.140625" style="403" customWidth="1"/>
    <col min="5899" max="5899" width="22.42578125" style="403" customWidth="1"/>
    <col min="5900" max="5900" width="31" style="403" customWidth="1"/>
    <col min="5901" max="5901" width="22.140625" style="403" customWidth="1"/>
    <col min="5902" max="5902" width="3.42578125" style="403" customWidth="1"/>
    <col min="5903" max="6144" width="9.140625" style="403"/>
    <col min="6145" max="6145" width="125.85546875" style="403" customWidth="1"/>
    <col min="6146" max="6146" width="20.140625" style="403" customWidth="1"/>
    <col min="6147" max="6147" width="22" style="403" customWidth="1"/>
    <col min="6148" max="6148" width="21.7109375" style="403" customWidth="1"/>
    <col min="6149" max="6149" width="22.28515625" style="403" customWidth="1"/>
    <col min="6150" max="6150" width="20.140625" style="403" customWidth="1"/>
    <col min="6151" max="6151" width="22.7109375" style="403" customWidth="1"/>
    <col min="6152" max="6152" width="26.85546875" style="403" customWidth="1"/>
    <col min="6153" max="6153" width="22.140625" style="403" customWidth="1"/>
    <col min="6154" max="6154" width="20.140625" style="403" customWidth="1"/>
    <col min="6155" max="6155" width="22.42578125" style="403" customWidth="1"/>
    <col min="6156" max="6156" width="31" style="403" customWidth="1"/>
    <col min="6157" max="6157" width="22.140625" style="403" customWidth="1"/>
    <col min="6158" max="6158" width="3.42578125" style="403" customWidth="1"/>
    <col min="6159" max="6400" width="9.140625" style="403"/>
    <col min="6401" max="6401" width="125.85546875" style="403" customWidth="1"/>
    <col min="6402" max="6402" width="20.140625" style="403" customWidth="1"/>
    <col min="6403" max="6403" width="22" style="403" customWidth="1"/>
    <col min="6404" max="6404" width="21.7109375" style="403" customWidth="1"/>
    <col min="6405" max="6405" width="22.28515625" style="403" customWidth="1"/>
    <col min="6406" max="6406" width="20.140625" style="403" customWidth="1"/>
    <col min="6407" max="6407" width="22.7109375" style="403" customWidth="1"/>
    <col min="6408" max="6408" width="26.85546875" style="403" customWidth="1"/>
    <col min="6409" max="6409" width="22.140625" style="403" customWidth="1"/>
    <col min="6410" max="6410" width="20.140625" style="403" customWidth="1"/>
    <col min="6411" max="6411" width="22.42578125" style="403" customWidth="1"/>
    <col min="6412" max="6412" width="31" style="403" customWidth="1"/>
    <col min="6413" max="6413" width="22.140625" style="403" customWidth="1"/>
    <col min="6414" max="6414" width="3.42578125" style="403" customWidth="1"/>
    <col min="6415" max="6656" width="9.140625" style="403"/>
    <col min="6657" max="6657" width="125.85546875" style="403" customWidth="1"/>
    <col min="6658" max="6658" width="20.140625" style="403" customWidth="1"/>
    <col min="6659" max="6659" width="22" style="403" customWidth="1"/>
    <col min="6660" max="6660" width="21.7109375" style="403" customWidth="1"/>
    <col min="6661" max="6661" width="22.28515625" style="403" customWidth="1"/>
    <col min="6662" max="6662" width="20.140625" style="403" customWidth="1"/>
    <col min="6663" max="6663" width="22.7109375" style="403" customWidth="1"/>
    <col min="6664" max="6664" width="26.85546875" style="403" customWidth="1"/>
    <col min="6665" max="6665" width="22.140625" style="403" customWidth="1"/>
    <col min="6666" max="6666" width="20.140625" style="403" customWidth="1"/>
    <col min="6667" max="6667" width="22.42578125" style="403" customWidth="1"/>
    <col min="6668" max="6668" width="31" style="403" customWidth="1"/>
    <col min="6669" max="6669" width="22.140625" style="403" customWidth="1"/>
    <col min="6670" max="6670" width="3.42578125" style="403" customWidth="1"/>
    <col min="6671" max="6912" width="9.140625" style="403"/>
    <col min="6913" max="6913" width="125.85546875" style="403" customWidth="1"/>
    <col min="6914" max="6914" width="20.140625" style="403" customWidth="1"/>
    <col min="6915" max="6915" width="22" style="403" customWidth="1"/>
    <col min="6916" max="6916" width="21.7109375" style="403" customWidth="1"/>
    <col min="6917" max="6917" width="22.28515625" style="403" customWidth="1"/>
    <col min="6918" max="6918" width="20.140625" style="403" customWidth="1"/>
    <col min="6919" max="6919" width="22.7109375" style="403" customWidth="1"/>
    <col min="6920" max="6920" width="26.85546875" style="403" customWidth="1"/>
    <col min="6921" max="6921" width="22.140625" style="403" customWidth="1"/>
    <col min="6922" max="6922" width="20.140625" style="403" customWidth="1"/>
    <col min="6923" max="6923" width="22.42578125" style="403" customWidth="1"/>
    <col min="6924" max="6924" width="31" style="403" customWidth="1"/>
    <col min="6925" max="6925" width="22.140625" style="403" customWidth="1"/>
    <col min="6926" max="6926" width="3.42578125" style="403" customWidth="1"/>
    <col min="6927" max="7168" width="9.140625" style="403"/>
    <col min="7169" max="7169" width="125.85546875" style="403" customWidth="1"/>
    <col min="7170" max="7170" width="20.140625" style="403" customWidth="1"/>
    <col min="7171" max="7171" width="22" style="403" customWidth="1"/>
    <col min="7172" max="7172" width="21.7109375" style="403" customWidth="1"/>
    <col min="7173" max="7173" width="22.28515625" style="403" customWidth="1"/>
    <col min="7174" max="7174" width="20.140625" style="403" customWidth="1"/>
    <col min="7175" max="7175" width="22.7109375" style="403" customWidth="1"/>
    <col min="7176" max="7176" width="26.85546875" style="403" customWidth="1"/>
    <col min="7177" max="7177" width="22.140625" style="403" customWidth="1"/>
    <col min="7178" max="7178" width="20.140625" style="403" customWidth="1"/>
    <col min="7179" max="7179" width="22.42578125" style="403" customWidth="1"/>
    <col min="7180" max="7180" width="31" style="403" customWidth="1"/>
    <col min="7181" max="7181" width="22.140625" style="403" customWidth="1"/>
    <col min="7182" max="7182" width="3.42578125" style="403" customWidth="1"/>
    <col min="7183" max="7424" width="9.140625" style="403"/>
    <col min="7425" max="7425" width="125.85546875" style="403" customWidth="1"/>
    <col min="7426" max="7426" width="20.140625" style="403" customWidth="1"/>
    <col min="7427" max="7427" width="22" style="403" customWidth="1"/>
    <col min="7428" max="7428" width="21.7109375" style="403" customWidth="1"/>
    <col min="7429" max="7429" width="22.28515625" style="403" customWidth="1"/>
    <col min="7430" max="7430" width="20.140625" style="403" customWidth="1"/>
    <col min="7431" max="7431" width="22.7109375" style="403" customWidth="1"/>
    <col min="7432" max="7432" width="26.85546875" style="403" customWidth="1"/>
    <col min="7433" max="7433" width="22.140625" style="403" customWidth="1"/>
    <col min="7434" max="7434" width="20.140625" style="403" customWidth="1"/>
    <col min="7435" max="7435" width="22.42578125" style="403" customWidth="1"/>
    <col min="7436" max="7436" width="31" style="403" customWidth="1"/>
    <col min="7437" max="7437" width="22.140625" style="403" customWidth="1"/>
    <col min="7438" max="7438" width="3.42578125" style="403" customWidth="1"/>
    <col min="7439" max="7680" width="9.140625" style="403"/>
    <col min="7681" max="7681" width="125.85546875" style="403" customWidth="1"/>
    <col min="7682" max="7682" width="20.140625" style="403" customWidth="1"/>
    <col min="7683" max="7683" width="22" style="403" customWidth="1"/>
    <col min="7684" max="7684" width="21.7109375" style="403" customWidth="1"/>
    <col min="7685" max="7685" width="22.28515625" style="403" customWidth="1"/>
    <col min="7686" max="7686" width="20.140625" style="403" customWidth="1"/>
    <col min="7687" max="7687" width="22.7109375" style="403" customWidth="1"/>
    <col min="7688" max="7688" width="26.85546875" style="403" customWidth="1"/>
    <col min="7689" max="7689" width="22.140625" style="403" customWidth="1"/>
    <col min="7690" max="7690" width="20.140625" style="403" customWidth="1"/>
    <col min="7691" max="7691" width="22.42578125" style="403" customWidth="1"/>
    <col min="7692" max="7692" width="31" style="403" customWidth="1"/>
    <col min="7693" max="7693" width="22.140625" style="403" customWidth="1"/>
    <col min="7694" max="7694" width="3.42578125" style="403" customWidth="1"/>
    <col min="7695" max="7936" width="9.140625" style="403"/>
    <col min="7937" max="7937" width="125.85546875" style="403" customWidth="1"/>
    <col min="7938" max="7938" width="20.140625" style="403" customWidth="1"/>
    <col min="7939" max="7939" width="22" style="403" customWidth="1"/>
    <col min="7940" max="7940" width="21.7109375" style="403" customWidth="1"/>
    <col min="7941" max="7941" width="22.28515625" style="403" customWidth="1"/>
    <col min="7942" max="7942" width="20.140625" style="403" customWidth="1"/>
    <col min="7943" max="7943" width="22.7109375" style="403" customWidth="1"/>
    <col min="7944" max="7944" width="26.85546875" style="403" customWidth="1"/>
    <col min="7945" max="7945" width="22.140625" style="403" customWidth="1"/>
    <col min="7946" max="7946" width="20.140625" style="403" customWidth="1"/>
    <col min="7947" max="7947" width="22.42578125" style="403" customWidth="1"/>
    <col min="7948" max="7948" width="31" style="403" customWidth="1"/>
    <col min="7949" max="7949" width="22.140625" style="403" customWidth="1"/>
    <col min="7950" max="7950" width="3.42578125" style="403" customWidth="1"/>
    <col min="7951" max="8192" width="9.140625" style="403"/>
    <col min="8193" max="8193" width="125.85546875" style="403" customWidth="1"/>
    <col min="8194" max="8194" width="20.140625" style="403" customWidth="1"/>
    <col min="8195" max="8195" width="22" style="403" customWidth="1"/>
    <col min="8196" max="8196" width="21.7109375" style="403" customWidth="1"/>
    <col min="8197" max="8197" width="22.28515625" style="403" customWidth="1"/>
    <col min="8198" max="8198" width="20.140625" style="403" customWidth="1"/>
    <col min="8199" max="8199" width="22.7109375" style="403" customWidth="1"/>
    <col min="8200" max="8200" width="26.85546875" style="403" customWidth="1"/>
    <col min="8201" max="8201" width="22.140625" style="403" customWidth="1"/>
    <col min="8202" max="8202" width="20.140625" style="403" customWidth="1"/>
    <col min="8203" max="8203" width="22.42578125" style="403" customWidth="1"/>
    <col min="8204" max="8204" width="31" style="403" customWidth="1"/>
    <col min="8205" max="8205" width="22.140625" style="403" customWidth="1"/>
    <col min="8206" max="8206" width="3.42578125" style="403" customWidth="1"/>
    <col min="8207" max="8448" width="9.140625" style="403"/>
    <col min="8449" max="8449" width="125.85546875" style="403" customWidth="1"/>
    <col min="8450" max="8450" width="20.140625" style="403" customWidth="1"/>
    <col min="8451" max="8451" width="22" style="403" customWidth="1"/>
    <col min="8452" max="8452" width="21.7109375" style="403" customWidth="1"/>
    <col min="8453" max="8453" width="22.28515625" style="403" customWidth="1"/>
    <col min="8454" max="8454" width="20.140625" style="403" customWidth="1"/>
    <col min="8455" max="8455" width="22.7109375" style="403" customWidth="1"/>
    <col min="8456" max="8456" width="26.85546875" style="403" customWidth="1"/>
    <col min="8457" max="8457" width="22.140625" style="403" customWidth="1"/>
    <col min="8458" max="8458" width="20.140625" style="403" customWidth="1"/>
    <col min="8459" max="8459" width="22.42578125" style="403" customWidth="1"/>
    <col min="8460" max="8460" width="31" style="403" customWidth="1"/>
    <col min="8461" max="8461" width="22.140625" style="403" customWidth="1"/>
    <col min="8462" max="8462" width="3.42578125" style="403" customWidth="1"/>
    <col min="8463" max="8704" width="9.140625" style="403"/>
    <col min="8705" max="8705" width="125.85546875" style="403" customWidth="1"/>
    <col min="8706" max="8706" width="20.140625" style="403" customWidth="1"/>
    <col min="8707" max="8707" width="22" style="403" customWidth="1"/>
    <col min="8708" max="8708" width="21.7109375" style="403" customWidth="1"/>
    <col min="8709" max="8709" width="22.28515625" style="403" customWidth="1"/>
    <col min="8710" max="8710" width="20.140625" style="403" customWidth="1"/>
    <col min="8711" max="8711" width="22.7109375" style="403" customWidth="1"/>
    <col min="8712" max="8712" width="26.85546875" style="403" customWidth="1"/>
    <col min="8713" max="8713" width="22.140625" style="403" customWidth="1"/>
    <col min="8714" max="8714" width="20.140625" style="403" customWidth="1"/>
    <col min="8715" max="8715" width="22.42578125" style="403" customWidth="1"/>
    <col min="8716" max="8716" width="31" style="403" customWidth="1"/>
    <col min="8717" max="8717" width="22.140625" style="403" customWidth="1"/>
    <col min="8718" max="8718" width="3.42578125" style="403" customWidth="1"/>
    <col min="8719" max="8960" width="9.140625" style="403"/>
    <col min="8961" max="8961" width="125.85546875" style="403" customWidth="1"/>
    <col min="8962" max="8962" width="20.140625" style="403" customWidth="1"/>
    <col min="8963" max="8963" width="22" style="403" customWidth="1"/>
    <col min="8964" max="8964" width="21.7109375" style="403" customWidth="1"/>
    <col min="8965" max="8965" width="22.28515625" style="403" customWidth="1"/>
    <col min="8966" max="8966" width="20.140625" style="403" customWidth="1"/>
    <col min="8967" max="8967" width="22.7109375" style="403" customWidth="1"/>
    <col min="8968" max="8968" width="26.85546875" style="403" customWidth="1"/>
    <col min="8969" max="8969" width="22.140625" style="403" customWidth="1"/>
    <col min="8970" max="8970" width="20.140625" style="403" customWidth="1"/>
    <col min="8971" max="8971" width="22.42578125" style="403" customWidth="1"/>
    <col min="8972" max="8972" width="31" style="403" customWidth="1"/>
    <col min="8973" max="8973" width="22.140625" style="403" customWidth="1"/>
    <col min="8974" max="8974" width="3.42578125" style="403" customWidth="1"/>
    <col min="8975" max="9216" width="9.140625" style="403"/>
    <col min="9217" max="9217" width="125.85546875" style="403" customWidth="1"/>
    <col min="9218" max="9218" width="20.140625" style="403" customWidth="1"/>
    <col min="9219" max="9219" width="22" style="403" customWidth="1"/>
    <col min="9220" max="9220" width="21.7109375" style="403" customWidth="1"/>
    <col min="9221" max="9221" width="22.28515625" style="403" customWidth="1"/>
    <col min="9222" max="9222" width="20.140625" style="403" customWidth="1"/>
    <col min="9223" max="9223" width="22.7109375" style="403" customWidth="1"/>
    <col min="9224" max="9224" width="26.85546875" style="403" customWidth="1"/>
    <col min="9225" max="9225" width="22.140625" style="403" customWidth="1"/>
    <col min="9226" max="9226" width="20.140625" style="403" customWidth="1"/>
    <col min="9227" max="9227" width="22.42578125" style="403" customWidth="1"/>
    <col min="9228" max="9228" width="31" style="403" customWidth="1"/>
    <col min="9229" max="9229" width="22.140625" style="403" customWidth="1"/>
    <col min="9230" max="9230" width="3.42578125" style="403" customWidth="1"/>
    <col min="9231" max="9472" width="9.140625" style="403"/>
    <col min="9473" max="9473" width="125.85546875" style="403" customWidth="1"/>
    <col min="9474" max="9474" width="20.140625" style="403" customWidth="1"/>
    <col min="9475" max="9475" width="22" style="403" customWidth="1"/>
    <col min="9476" max="9476" width="21.7109375" style="403" customWidth="1"/>
    <col min="9477" max="9477" width="22.28515625" style="403" customWidth="1"/>
    <col min="9478" max="9478" width="20.140625" style="403" customWidth="1"/>
    <col min="9479" max="9479" width="22.7109375" style="403" customWidth="1"/>
    <col min="9480" max="9480" width="26.85546875" style="403" customWidth="1"/>
    <col min="9481" max="9481" width="22.140625" style="403" customWidth="1"/>
    <col min="9482" max="9482" width="20.140625" style="403" customWidth="1"/>
    <col min="9483" max="9483" width="22.42578125" style="403" customWidth="1"/>
    <col min="9484" max="9484" width="31" style="403" customWidth="1"/>
    <col min="9485" max="9485" width="22.140625" style="403" customWidth="1"/>
    <col min="9486" max="9486" width="3.42578125" style="403" customWidth="1"/>
    <col min="9487" max="9728" width="9.140625" style="403"/>
    <col min="9729" max="9729" width="125.85546875" style="403" customWidth="1"/>
    <col min="9730" max="9730" width="20.140625" style="403" customWidth="1"/>
    <col min="9731" max="9731" width="22" style="403" customWidth="1"/>
    <col min="9732" max="9732" width="21.7109375" style="403" customWidth="1"/>
    <col min="9733" max="9733" width="22.28515625" style="403" customWidth="1"/>
    <col min="9734" max="9734" width="20.140625" style="403" customWidth="1"/>
    <col min="9735" max="9735" width="22.7109375" style="403" customWidth="1"/>
    <col min="9736" max="9736" width="26.85546875" style="403" customWidth="1"/>
    <col min="9737" max="9737" width="22.140625" style="403" customWidth="1"/>
    <col min="9738" max="9738" width="20.140625" style="403" customWidth="1"/>
    <col min="9739" max="9739" width="22.42578125" style="403" customWidth="1"/>
    <col min="9740" max="9740" width="31" style="403" customWidth="1"/>
    <col min="9741" max="9741" width="22.140625" style="403" customWidth="1"/>
    <col min="9742" max="9742" width="3.42578125" style="403" customWidth="1"/>
    <col min="9743" max="9984" width="9.140625" style="403"/>
    <col min="9985" max="9985" width="125.85546875" style="403" customWidth="1"/>
    <col min="9986" max="9986" width="20.140625" style="403" customWidth="1"/>
    <col min="9987" max="9987" width="22" style="403" customWidth="1"/>
    <col min="9988" max="9988" width="21.7109375" style="403" customWidth="1"/>
    <col min="9989" max="9989" width="22.28515625" style="403" customWidth="1"/>
    <col min="9990" max="9990" width="20.140625" style="403" customWidth="1"/>
    <col min="9991" max="9991" width="22.7109375" style="403" customWidth="1"/>
    <col min="9992" max="9992" width="26.85546875" style="403" customWidth="1"/>
    <col min="9993" max="9993" width="22.140625" style="403" customWidth="1"/>
    <col min="9994" max="9994" width="20.140625" style="403" customWidth="1"/>
    <col min="9995" max="9995" width="22.42578125" style="403" customWidth="1"/>
    <col min="9996" max="9996" width="31" style="403" customWidth="1"/>
    <col min="9997" max="9997" width="22.140625" style="403" customWidth="1"/>
    <col min="9998" max="9998" width="3.42578125" style="403" customWidth="1"/>
    <col min="9999" max="10240" width="9.140625" style="403"/>
    <col min="10241" max="10241" width="125.85546875" style="403" customWidth="1"/>
    <col min="10242" max="10242" width="20.140625" style="403" customWidth="1"/>
    <col min="10243" max="10243" width="22" style="403" customWidth="1"/>
    <col min="10244" max="10244" width="21.7109375" style="403" customWidth="1"/>
    <col min="10245" max="10245" width="22.28515625" style="403" customWidth="1"/>
    <col min="10246" max="10246" width="20.140625" style="403" customWidth="1"/>
    <col min="10247" max="10247" width="22.7109375" style="403" customWidth="1"/>
    <col min="10248" max="10248" width="26.85546875" style="403" customWidth="1"/>
    <col min="10249" max="10249" width="22.140625" style="403" customWidth="1"/>
    <col min="10250" max="10250" width="20.140625" style="403" customWidth="1"/>
    <col min="10251" max="10251" width="22.42578125" style="403" customWidth="1"/>
    <col min="10252" max="10252" width="31" style="403" customWidth="1"/>
    <col min="10253" max="10253" width="22.140625" style="403" customWidth="1"/>
    <col min="10254" max="10254" width="3.42578125" style="403" customWidth="1"/>
    <col min="10255" max="10496" width="9.140625" style="403"/>
    <col min="10497" max="10497" width="125.85546875" style="403" customWidth="1"/>
    <col min="10498" max="10498" width="20.140625" style="403" customWidth="1"/>
    <col min="10499" max="10499" width="22" style="403" customWidth="1"/>
    <col min="10500" max="10500" width="21.7109375" style="403" customWidth="1"/>
    <col min="10501" max="10501" width="22.28515625" style="403" customWidth="1"/>
    <col min="10502" max="10502" width="20.140625" style="403" customWidth="1"/>
    <col min="10503" max="10503" width="22.7109375" style="403" customWidth="1"/>
    <col min="10504" max="10504" width="26.85546875" style="403" customWidth="1"/>
    <col min="10505" max="10505" width="22.140625" style="403" customWidth="1"/>
    <col min="10506" max="10506" width="20.140625" style="403" customWidth="1"/>
    <col min="10507" max="10507" width="22.42578125" style="403" customWidth="1"/>
    <col min="10508" max="10508" width="31" style="403" customWidth="1"/>
    <col min="10509" max="10509" width="22.140625" style="403" customWidth="1"/>
    <col min="10510" max="10510" width="3.42578125" style="403" customWidth="1"/>
    <col min="10511" max="10752" width="9.140625" style="403"/>
    <col min="10753" max="10753" width="125.85546875" style="403" customWidth="1"/>
    <col min="10754" max="10754" width="20.140625" style="403" customWidth="1"/>
    <col min="10755" max="10755" width="22" style="403" customWidth="1"/>
    <col min="10756" max="10756" width="21.7109375" style="403" customWidth="1"/>
    <col min="10757" max="10757" width="22.28515625" style="403" customWidth="1"/>
    <col min="10758" max="10758" width="20.140625" style="403" customWidth="1"/>
    <col min="10759" max="10759" width="22.7109375" style="403" customWidth="1"/>
    <col min="10760" max="10760" width="26.85546875" style="403" customWidth="1"/>
    <col min="10761" max="10761" width="22.140625" style="403" customWidth="1"/>
    <col min="10762" max="10762" width="20.140625" style="403" customWidth="1"/>
    <col min="10763" max="10763" width="22.42578125" style="403" customWidth="1"/>
    <col min="10764" max="10764" width="31" style="403" customWidth="1"/>
    <col min="10765" max="10765" width="22.140625" style="403" customWidth="1"/>
    <col min="10766" max="10766" width="3.42578125" style="403" customWidth="1"/>
    <col min="10767" max="11008" width="9.140625" style="403"/>
    <col min="11009" max="11009" width="125.85546875" style="403" customWidth="1"/>
    <col min="11010" max="11010" width="20.140625" style="403" customWidth="1"/>
    <col min="11011" max="11011" width="22" style="403" customWidth="1"/>
    <col min="11012" max="11012" width="21.7109375" style="403" customWidth="1"/>
    <col min="11013" max="11013" width="22.28515625" style="403" customWidth="1"/>
    <col min="11014" max="11014" width="20.140625" style="403" customWidth="1"/>
    <col min="11015" max="11015" width="22.7109375" style="403" customWidth="1"/>
    <col min="11016" max="11016" width="26.85546875" style="403" customWidth="1"/>
    <col min="11017" max="11017" width="22.140625" style="403" customWidth="1"/>
    <col min="11018" max="11018" width="20.140625" style="403" customWidth="1"/>
    <col min="11019" max="11019" width="22.42578125" style="403" customWidth="1"/>
    <col min="11020" max="11020" width="31" style="403" customWidth="1"/>
    <col min="11021" max="11021" width="22.140625" style="403" customWidth="1"/>
    <col min="11022" max="11022" width="3.42578125" style="403" customWidth="1"/>
    <col min="11023" max="11264" width="9.140625" style="403"/>
    <col min="11265" max="11265" width="125.85546875" style="403" customWidth="1"/>
    <col min="11266" max="11266" width="20.140625" style="403" customWidth="1"/>
    <col min="11267" max="11267" width="22" style="403" customWidth="1"/>
    <col min="11268" max="11268" width="21.7109375" style="403" customWidth="1"/>
    <col min="11269" max="11269" width="22.28515625" style="403" customWidth="1"/>
    <col min="11270" max="11270" width="20.140625" style="403" customWidth="1"/>
    <col min="11271" max="11271" width="22.7109375" style="403" customWidth="1"/>
    <col min="11272" max="11272" width="26.85546875" style="403" customWidth="1"/>
    <col min="11273" max="11273" width="22.140625" style="403" customWidth="1"/>
    <col min="11274" max="11274" width="20.140625" style="403" customWidth="1"/>
    <col min="11275" max="11275" width="22.42578125" style="403" customWidth="1"/>
    <col min="11276" max="11276" width="31" style="403" customWidth="1"/>
    <col min="11277" max="11277" width="22.140625" style="403" customWidth="1"/>
    <col min="11278" max="11278" width="3.42578125" style="403" customWidth="1"/>
    <col min="11279" max="11520" width="9.140625" style="403"/>
    <col min="11521" max="11521" width="125.85546875" style="403" customWidth="1"/>
    <col min="11522" max="11522" width="20.140625" style="403" customWidth="1"/>
    <col min="11523" max="11523" width="22" style="403" customWidth="1"/>
    <col min="11524" max="11524" width="21.7109375" style="403" customWidth="1"/>
    <col min="11525" max="11525" width="22.28515625" style="403" customWidth="1"/>
    <col min="11526" max="11526" width="20.140625" style="403" customWidth="1"/>
    <col min="11527" max="11527" width="22.7109375" style="403" customWidth="1"/>
    <col min="11528" max="11528" width="26.85546875" style="403" customWidth="1"/>
    <col min="11529" max="11529" width="22.140625" style="403" customWidth="1"/>
    <col min="11530" max="11530" width="20.140625" style="403" customWidth="1"/>
    <col min="11531" max="11531" width="22.42578125" style="403" customWidth="1"/>
    <col min="11532" max="11532" width="31" style="403" customWidth="1"/>
    <col min="11533" max="11533" width="22.140625" style="403" customWidth="1"/>
    <col min="11534" max="11534" width="3.42578125" style="403" customWidth="1"/>
    <col min="11535" max="11776" width="9.140625" style="403"/>
    <col min="11777" max="11777" width="125.85546875" style="403" customWidth="1"/>
    <col min="11778" max="11778" width="20.140625" style="403" customWidth="1"/>
    <col min="11779" max="11779" width="22" style="403" customWidth="1"/>
    <col min="11780" max="11780" width="21.7109375" style="403" customWidth="1"/>
    <col min="11781" max="11781" width="22.28515625" style="403" customWidth="1"/>
    <col min="11782" max="11782" width="20.140625" style="403" customWidth="1"/>
    <col min="11783" max="11783" width="22.7109375" style="403" customWidth="1"/>
    <col min="11784" max="11784" width="26.85546875" style="403" customWidth="1"/>
    <col min="11785" max="11785" width="22.140625" style="403" customWidth="1"/>
    <col min="11786" max="11786" width="20.140625" style="403" customWidth="1"/>
    <col min="11787" max="11787" width="22.42578125" style="403" customWidth="1"/>
    <col min="11788" max="11788" width="31" style="403" customWidth="1"/>
    <col min="11789" max="11789" width="22.140625" style="403" customWidth="1"/>
    <col min="11790" max="11790" width="3.42578125" style="403" customWidth="1"/>
    <col min="11791" max="12032" width="9.140625" style="403"/>
    <col min="12033" max="12033" width="125.85546875" style="403" customWidth="1"/>
    <col min="12034" max="12034" width="20.140625" style="403" customWidth="1"/>
    <col min="12035" max="12035" width="22" style="403" customWidth="1"/>
    <col min="12036" max="12036" width="21.7109375" style="403" customWidth="1"/>
    <col min="12037" max="12037" width="22.28515625" style="403" customWidth="1"/>
    <col min="12038" max="12038" width="20.140625" style="403" customWidth="1"/>
    <col min="12039" max="12039" width="22.7109375" style="403" customWidth="1"/>
    <col min="12040" max="12040" width="26.85546875" style="403" customWidth="1"/>
    <col min="12041" max="12041" width="22.140625" style="403" customWidth="1"/>
    <col min="12042" max="12042" width="20.140625" style="403" customWidth="1"/>
    <col min="12043" max="12043" width="22.42578125" style="403" customWidth="1"/>
    <col min="12044" max="12044" width="31" style="403" customWidth="1"/>
    <col min="12045" max="12045" width="22.140625" style="403" customWidth="1"/>
    <col min="12046" max="12046" width="3.42578125" style="403" customWidth="1"/>
    <col min="12047" max="12288" width="9.140625" style="403"/>
    <col min="12289" max="12289" width="125.85546875" style="403" customWidth="1"/>
    <col min="12290" max="12290" width="20.140625" style="403" customWidth="1"/>
    <col min="12291" max="12291" width="22" style="403" customWidth="1"/>
    <col min="12292" max="12292" width="21.7109375" style="403" customWidth="1"/>
    <col min="12293" max="12293" width="22.28515625" style="403" customWidth="1"/>
    <col min="12294" max="12294" width="20.140625" style="403" customWidth="1"/>
    <col min="12295" max="12295" width="22.7109375" style="403" customWidth="1"/>
    <col min="12296" max="12296" width="26.85546875" style="403" customWidth="1"/>
    <col min="12297" max="12297" width="22.140625" style="403" customWidth="1"/>
    <col min="12298" max="12298" width="20.140625" style="403" customWidth="1"/>
    <col min="12299" max="12299" width="22.42578125" style="403" customWidth="1"/>
    <col min="12300" max="12300" width="31" style="403" customWidth="1"/>
    <col min="12301" max="12301" width="22.140625" style="403" customWidth="1"/>
    <col min="12302" max="12302" width="3.42578125" style="403" customWidth="1"/>
    <col min="12303" max="12544" width="9.140625" style="403"/>
    <col min="12545" max="12545" width="125.85546875" style="403" customWidth="1"/>
    <col min="12546" max="12546" width="20.140625" style="403" customWidth="1"/>
    <col min="12547" max="12547" width="22" style="403" customWidth="1"/>
    <col min="12548" max="12548" width="21.7109375" style="403" customWidth="1"/>
    <col min="12549" max="12549" width="22.28515625" style="403" customWidth="1"/>
    <col min="12550" max="12550" width="20.140625" style="403" customWidth="1"/>
    <col min="12551" max="12551" width="22.7109375" style="403" customWidth="1"/>
    <col min="12552" max="12552" width="26.85546875" style="403" customWidth="1"/>
    <col min="12553" max="12553" width="22.140625" style="403" customWidth="1"/>
    <col min="12554" max="12554" width="20.140625" style="403" customWidth="1"/>
    <col min="12555" max="12555" width="22.42578125" style="403" customWidth="1"/>
    <col min="12556" max="12556" width="31" style="403" customWidth="1"/>
    <col min="12557" max="12557" width="22.140625" style="403" customWidth="1"/>
    <col min="12558" max="12558" width="3.42578125" style="403" customWidth="1"/>
    <col min="12559" max="12800" width="9.140625" style="403"/>
    <col min="12801" max="12801" width="125.85546875" style="403" customWidth="1"/>
    <col min="12802" max="12802" width="20.140625" style="403" customWidth="1"/>
    <col min="12803" max="12803" width="22" style="403" customWidth="1"/>
    <col min="12804" max="12804" width="21.7109375" style="403" customWidth="1"/>
    <col min="12805" max="12805" width="22.28515625" style="403" customWidth="1"/>
    <col min="12806" max="12806" width="20.140625" style="403" customWidth="1"/>
    <col min="12807" max="12807" width="22.7109375" style="403" customWidth="1"/>
    <col min="12808" max="12808" width="26.85546875" style="403" customWidth="1"/>
    <col min="12809" max="12809" width="22.140625" style="403" customWidth="1"/>
    <col min="12810" max="12810" width="20.140625" style="403" customWidth="1"/>
    <col min="12811" max="12811" width="22.42578125" style="403" customWidth="1"/>
    <col min="12812" max="12812" width="31" style="403" customWidth="1"/>
    <col min="12813" max="12813" width="22.140625" style="403" customWidth="1"/>
    <col min="12814" max="12814" width="3.42578125" style="403" customWidth="1"/>
    <col min="12815" max="13056" width="9.140625" style="403"/>
    <col min="13057" max="13057" width="125.85546875" style="403" customWidth="1"/>
    <col min="13058" max="13058" width="20.140625" style="403" customWidth="1"/>
    <col min="13059" max="13059" width="22" style="403" customWidth="1"/>
    <col min="13060" max="13060" width="21.7109375" style="403" customWidth="1"/>
    <col min="13061" max="13061" width="22.28515625" style="403" customWidth="1"/>
    <col min="13062" max="13062" width="20.140625" style="403" customWidth="1"/>
    <col min="13063" max="13063" width="22.7109375" style="403" customWidth="1"/>
    <col min="13064" max="13064" width="26.85546875" style="403" customWidth="1"/>
    <col min="13065" max="13065" width="22.140625" style="403" customWidth="1"/>
    <col min="13066" max="13066" width="20.140625" style="403" customWidth="1"/>
    <col min="13067" max="13067" width="22.42578125" style="403" customWidth="1"/>
    <col min="13068" max="13068" width="31" style="403" customWidth="1"/>
    <col min="13069" max="13069" width="22.140625" style="403" customWidth="1"/>
    <col min="13070" max="13070" width="3.42578125" style="403" customWidth="1"/>
    <col min="13071" max="13312" width="9.140625" style="403"/>
    <col min="13313" max="13313" width="125.85546875" style="403" customWidth="1"/>
    <col min="13314" max="13314" width="20.140625" style="403" customWidth="1"/>
    <col min="13315" max="13315" width="22" style="403" customWidth="1"/>
    <col min="13316" max="13316" width="21.7109375" style="403" customWidth="1"/>
    <col min="13317" max="13317" width="22.28515625" style="403" customWidth="1"/>
    <col min="13318" max="13318" width="20.140625" style="403" customWidth="1"/>
    <col min="13319" max="13319" width="22.7109375" style="403" customWidth="1"/>
    <col min="13320" max="13320" width="26.85546875" style="403" customWidth="1"/>
    <col min="13321" max="13321" width="22.140625" style="403" customWidth="1"/>
    <col min="13322" max="13322" width="20.140625" style="403" customWidth="1"/>
    <col min="13323" max="13323" width="22.42578125" style="403" customWidth="1"/>
    <col min="13324" max="13324" width="31" style="403" customWidth="1"/>
    <col min="13325" max="13325" width="22.140625" style="403" customWidth="1"/>
    <col min="13326" max="13326" width="3.42578125" style="403" customWidth="1"/>
    <col min="13327" max="13568" width="9.140625" style="403"/>
    <col min="13569" max="13569" width="125.85546875" style="403" customWidth="1"/>
    <col min="13570" max="13570" width="20.140625" style="403" customWidth="1"/>
    <col min="13571" max="13571" width="22" style="403" customWidth="1"/>
    <col min="13572" max="13572" width="21.7109375" style="403" customWidth="1"/>
    <col min="13573" max="13573" width="22.28515625" style="403" customWidth="1"/>
    <col min="13574" max="13574" width="20.140625" style="403" customWidth="1"/>
    <col min="13575" max="13575" width="22.7109375" style="403" customWidth="1"/>
    <col min="13576" max="13576" width="26.85546875" style="403" customWidth="1"/>
    <col min="13577" max="13577" width="22.140625" style="403" customWidth="1"/>
    <col min="13578" max="13578" width="20.140625" style="403" customWidth="1"/>
    <col min="13579" max="13579" width="22.42578125" style="403" customWidth="1"/>
    <col min="13580" max="13580" width="31" style="403" customWidth="1"/>
    <col min="13581" max="13581" width="22.140625" style="403" customWidth="1"/>
    <col min="13582" max="13582" width="3.42578125" style="403" customWidth="1"/>
    <col min="13583" max="13824" width="9.140625" style="403"/>
    <col min="13825" max="13825" width="125.85546875" style="403" customWidth="1"/>
    <col min="13826" max="13826" width="20.140625" style="403" customWidth="1"/>
    <col min="13827" max="13827" width="22" style="403" customWidth="1"/>
    <col min="13828" max="13828" width="21.7109375" style="403" customWidth="1"/>
    <col min="13829" max="13829" width="22.28515625" style="403" customWidth="1"/>
    <col min="13830" max="13830" width="20.140625" style="403" customWidth="1"/>
    <col min="13831" max="13831" width="22.7109375" style="403" customWidth="1"/>
    <col min="13832" max="13832" width="26.85546875" style="403" customWidth="1"/>
    <col min="13833" max="13833" width="22.140625" style="403" customWidth="1"/>
    <col min="13834" max="13834" width="20.140625" style="403" customWidth="1"/>
    <col min="13835" max="13835" width="22.42578125" style="403" customWidth="1"/>
    <col min="13836" max="13836" width="31" style="403" customWidth="1"/>
    <col min="13837" max="13837" width="22.140625" style="403" customWidth="1"/>
    <col min="13838" max="13838" width="3.42578125" style="403" customWidth="1"/>
    <col min="13839" max="14080" width="9.140625" style="403"/>
    <col min="14081" max="14081" width="125.85546875" style="403" customWidth="1"/>
    <col min="14082" max="14082" width="20.140625" style="403" customWidth="1"/>
    <col min="14083" max="14083" width="22" style="403" customWidth="1"/>
    <col min="14084" max="14084" width="21.7109375" style="403" customWidth="1"/>
    <col min="14085" max="14085" width="22.28515625" style="403" customWidth="1"/>
    <col min="14086" max="14086" width="20.140625" style="403" customWidth="1"/>
    <col min="14087" max="14087" width="22.7109375" style="403" customWidth="1"/>
    <col min="14088" max="14088" width="26.85546875" style="403" customWidth="1"/>
    <col min="14089" max="14089" width="22.140625" style="403" customWidth="1"/>
    <col min="14090" max="14090" width="20.140625" style="403" customWidth="1"/>
    <col min="14091" max="14091" width="22.42578125" style="403" customWidth="1"/>
    <col min="14092" max="14092" width="31" style="403" customWidth="1"/>
    <col min="14093" max="14093" width="22.140625" style="403" customWidth="1"/>
    <col min="14094" max="14094" width="3.42578125" style="403" customWidth="1"/>
    <col min="14095" max="14336" width="9.140625" style="403"/>
    <col min="14337" max="14337" width="125.85546875" style="403" customWidth="1"/>
    <col min="14338" max="14338" width="20.140625" style="403" customWidth="1"/>
    <col min="14339" max="14339" width="22" style="403" customWidth="1"/>
    <col min="14340" max="14340" width="21.7109375" style="403" customWidth="1"/>
    <col min="14341" max="14341" width="22.28515625" style="403" customWidth="1"/>
    <col min="14342" max="14342" width="20.140625" style="403" customWidth="1"/>
    <col min="14343" max="14343" width="22.7109375" style="403" customWidth="1"/>
    <col min="14344" max="14344" width="26.85546875" style="403" customWidth="1"/>
    <col min="14345" max="14345" width="22.140625" style="403" customWidth="1"/>
    <col min="14346" max="14346" width="20.140625" style="403" customWidth="1"/>
    <col min="14347" max="14347" width="22.42578125" style="403" customWidth="1"/>
    <col min="14348" max="14348" width="31" style="403" customWidth="1"/>
    <col min="14349" max="14349" width="22.140625" style="403" customWidth="1"/>
    <col min="14350" max="14350" width="3.42578125" style="403" customWidth="1"/>
    <col min="14351" max="14592" width="9.140625" style="403"/>
    <col min="14593" max="14593" width="125.85546875" style="403" customWidth="1"/>
    <col min="14594" max="14594" width="20.140625" style="403" customWidth="1"/>
    <col min="14595" max="14595" width="22" style="403" customWidth="1"/>
    <col min="14596" max="14596" width="21.7109375" style="403" customWidth="1"/>
    <col min="14597" max="14597" width="22.28515625" style="403" customWidth="1"/>
    <col min="14598" max="14598" width="20.140625" style="403" customWidth="1"/>
    <col min="14599" max="14599" width="22.7109375" style="403" customWidth="1"/>
    <col min="14600" max="14600" width="26.85546875" style="403" customWidth="1"/>
    <col min="14601" max="14601" width="22.140625" style="403" customWidth="1"/>
    <col min="14602" max="14602" width="20.140625" style="403" customWidth="1"/>
    <col min="14603" max="14603" width="22.42578125" style="403" customWidth="1"/>
    <col min="14604" max="14604" width="31" style="403" customWidth="1"/>
    <col min="14605" max="14605" width="22.140625" style="403" customWidth="1"/>
    <col min="14606" max="14606" width="3.42578125" style="403" customWidth="1"/>
    <col min="14607" max="14848" width="9.140625" style="403"/>
    <col min="14849" max="14849" width="125.85546875" style="403" customWidth="1"/>
    <col min="14850" max="14850" width="20.140625" style="403" customWidth="1"/>
    <col min="14851" max="14851" width="22" style="403" customWidth="1"/>
    <col min="14852" max="14852" width="21.7109375" style="403" customWidth="1"/>
    <col min="14853" max="14853" width="22.28515625" style="403" customWidth="1"/>
    <col min="14854" max="14854" width="20.140625" style="403" customWidth="1"/>
    <col min="14855" max="14855" width="22.7109375" style="403" customWidth="1"/>
    <col min="14856" max="14856" width="26.85546875" style="403" customWidth="1"/>
    <col min="14857" max="14857" width="22.140625" style="403" customWidth="1"/>
    <col min="14858" max="14858" width="20.140625" style="403" customWidth="1"/>
    <col min="14859" max="14859" width="22.42578125" style="403" customWidth="1"/>
    <col min="14860" max="14860" width="31" style="403" customWidth="1"/>
    <col min="14861" max="14861" width="22.140625" style="403" customWidth="1"/>
    <col min="14862" max="14862" width="3.42578125" style="403" customWidth="1"/>
    <col min="14863" max="15104" width="9.140625" style="403"/>
    <col min="15105" max="15105" width="125.85546875" style="403" customWidth="1"/>
    <col min="15106" max="15106" width="20.140625" style="403" customWidth="1"/>
    <col min="15107" max="15107" width="22" style="403" customWidth="1"/>
    <col min="15108" max="15108" width="21.7109375" style="403" customWidth="1"/>
    <col min="15109" max="15109" width="22.28515625" style="403" customWidth="1"/>
    <col min="15110" max="15110" width="20.140625" style="403" customWidth="1"/>
    <col min="15111" max="15111" width="22.7109375" style="403" customWidth="1"/>
    <col min="15112" max="15112" width="26.85546875" style="403" customWidth="1"/>
    <col min="15113" max="15113" width="22.140625" style="403" customWidth="1"/>
    <col min="15114" max="15114" width="20.140625" style="403" customWidth="1"/>
    <col min="15115" max="15115" width="22.42578125" style="403" customWidth="1"/>
    <col min="15116" max="15116" width="31" style="403" customWidth="1"/>
    <col min="15117" max="15117" width="22.140625" style="403" customWidth="1"/>
    <col min="15118" max="15118" width="3.42578125" style="403" customWidth="1"/>
    <col min="15119" max="15360" width="9.140625" style="403"/>
    <col min="15361" max="15361" width="125.85546875" style="403" customWidth="1"/>
    <col min="15362" max="15362" width="20.140625" style="403" customWidth="1"/>
    <col min="15363" max="15363" width="22" style="403" customWidth="1"/>
    <col min="15364" max="15364" width="21.7109375" style="403" customWidth="1"/>
    <col min="15365" max="15365" width="22.28515625" style="403" customWidth="1"/>
    <col min="15366" max="15366" width="20.140625" style="403" customWidth="1"/>
    <col min="15367" max="15367" width="22.7109375" style="403" customWidth="1"/>
    <col min="15368" max="15368" width="26.85546875" style="403" customWidth="1"/>
    <col min="15369" max="15369" width="22.140625" style="403" customWidth="1"/>
    <col min="15370" max="15370" width="20.140625" style="403" customWidth="1"/>
    <col min="15371" max="15371" width="22.42578125" style="403" customWidth="1"/>
    <col min="15372" max="15372" width="31" style="403" customWidth="1"/>
    <col min="15373" max="15373" width="22.140625" style="403" customWidth="1"/>
    <col min="15374" max="15374" width="3.42578125" style="403" customWidth="1"/>
    <col min="15375" max="15616" width="9.140625" style="403"/>
    <col min="15617" max="15617" width="125.85546875" style="403" customWidth="1"/>
    <col min="15618" max="15618" width="20.140625" style="403" customWidth="1"/>
    <col min="15619" max="15619" width="22" style="403" customWidth="1"/>
    <col min="15620" max="15620" width="21.7109375" style="403" customWidth="1"/>
    <col min="15621" max="15621" width="22.28515625" style="403" customWidth="1"/>
    <col min="15622" max="15622" width="20.140625" style="403" customWidth="1"/>
    <col min="15623" max="15623" width="22.7109375" style="403" customWidth="1"/>
    <col min="15624" max="15624" width="26.85546875" style="403" customWidth="1"/>
    <col min="15625" max="15625" width="22.140625" style="403" customWidth="1"/>
    <col min="15626" max="15626" width="20.140625" style="403" customWidth="1"/>
    <col min="15627" max="15627" width="22.42578125" style="403" customWidth="1"/>
    <col min="15628" max="15628" width="31" style="403" customWidth="1"/>
    <col min="15629" max="15629" width="22.140625" style="403" customWidth="1"/>
    <col min="15630" max="15630" width="3.42578125" style="403" customWidth="1"/>
    <col min="15631" max="15872" width="9.140625" style="403"/>
    <col min="15873" max="15873" width="125.85546875" style="403" customWidth="1"/>
    <col min="15874" max="15874" width="20.140625" style="403" customWidth="1"/>
    <col min="15875" max="15875" width="22" style="403" customWidth="1"/>
    <col min="15876" max="15876" width="21.7109375" style="403" customWidth="1"/>
    <col min="15877" max="15877" width="22.28515625" style="403" customWidth="1"/>
    <col min="15878" max="15878" width="20.140625" style="403" customWidth="1"/>
    <col min="15879" max="15879" width="22.7109375" style="403" customWidth="1"/>
    <col min="15880" max="15880" width="26.85546875" style="403" customWidth="1"/>
    <col min="15881" max="15881" width="22.140625" style="403" customWidth="1"/>
    <col min="15882" max="15882" width="20.140625" style="403" customWidth="1"/>
    <col min="15883" max="15883" width="22.42578125" style="403" customWidth="1"/>
    <col min="15884" max="15884" width="31" style="403" customWidth="1"/>
    <col min="15885" max="15885" width="22.140625" style="403" customWidth="1"/>
    <col min="15886" max="15886" width="3.42578125" style="403" customWidth="1"/>
    <col min="15887" max="16128" width="9.140625" style="403"/>
    <col min="16129" max="16129" width="125.85546875" style="403" customWidth="1"/>
    <col min="16130" max="16130" width="20.140625" style="403" customWidth="1"/>
    <col min="16131" max="16131" width="22" style="403" customWidth="1"/>
    <col min="16132" max="16132" width="21.7109375" style="403" customWidth="1"/>
    <col min="16133" max="16133" width="22.28515625" style="403" customWidth="1"/>
    <col min="16134" max="16134" width="20.140625" style="403" customWidth="1"/>
    <col min="16135" max="16135" width="22.7109375" style="403" customWidth="1"/>
    <col min="16136" max="16136" width="26.85546875" style="403" customWidth="1"/>
    <col min="16137" max="16137" width="22.140625" style="403" customWidth="1"/>
    <col min="16138" max="16138" width="20.140625" style="403" customWidth="1"/>
    <col min="16139" max="16139" width="22.42578125" style="403" customWidth="1"/>
    <col min="16140" max="16140" width="31" style="403" customWidth="1"/>
    <col min="16141" max="16141" width="22.140625" style="403" customWidth="1"/>
    <col min="16142" max="16142" width="3.42578125" style="403" customWidth="1"/>
    <col min="16143" max="16384" width="9.140625" style="403"/>
  </cols>
  <sheetData>
    <row r="1" spans="1:26" s="1" customFormat="1" ht="5.25" hidden="1" customHeight="1">
      <c r="A1" s="235"/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7"/>
    </row>
    <row r="2" spans="1:26" s="2" customFormat="1" ht="70.5" customHeight="1">
      <c r="A2" s="822" t="s">
        <v>590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238"/>
    </row>
    <row r="3" spans="1:26" s="2" customFormat="1" ht="42.75" customHeight="1">
      <c r="A3" s="822" t="s">
        <v>194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238"/>
    </row>
    <row r="4" spans="1:26" s="2" customFormat="1" ht="40.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238"/>
    </row>
    <row r="5" spans="1:26" s="3" customFormat="1" ht="74.25" customHeight="1">
      <c r="A5" s="823" t="s">
        <v>787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239"/>
    </row>
    <row r="6" spans="1:26" ht="6" customHeight="1"/>
    <row r="7" spans="1:26" ht="19.5" customHeight="1">
      <c r="A7" s="175"/>
      <c r="B7" s="176"/>
      <c r="C7" s="176"/>
      <c r="D7" s="177"/>
      <c r="E7" s="177"/>
      <c r="F7" s="176"/>
      <c r="G7" s="177"/>
      <c r="H7" s="176"/>
      <c r="I7" s="176"/>
      <c r="J7" s="177"/>
      <c r="K7" s="177"/>
      <c r="L7" s="176"/>
      <c r="M7" s="177"/>
      <c r="N7" s="241"/>
    </row>
    <row r="8" spans="1:26" s="242" customFormat="1" ht="33.75" customHeight="1">
      <c r="A8" s="179"/>
      <c r="B8" s="831" t="s">
        <v>195</v>
      </c>
      <c r="C8" s="831"/>
      <c r="D8" s="831"/>
      <c r="E8" s="831"/>
      <c r="F8" s="831" t="s">
        <v>196</v>
      </c>
      <c r="G8" s="831"/>
      <c r="H8" s="831"/>
      <c r="I8" s="831"/>
      <c r="J8" s="831" t="s">
        <v>197</v>
      </c>
      <c r="K8" s="831"/>
      <c r="L8" s="831"/>
      <c r="M8" s="831"/>
      <c r="Y8" s="242">
        <v>1</v>
      </c>
      <c r="Z8" s="242">
        <v>1</v>
      </c>
    </row>
    <row r="9" spans="1:26" s="244" customFormat="1" ht="7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3" t="s">
        <v>183</v>
      </c>
      <c r="G9" s="182" t="s">
        <v>184</v>
      </c>
      <c r="H9" s="182" t="s">
        <v>185</v>
      </c>
      <c r="I9" s="183" t="s">
        <v>44</v>
      </c>
      <c r="J9" s="182" t="s">
        <v>183</v>
      </c>
      <c r="K9" s="182" t="s">
        <v>184</v>
      </c>
      <c r="L9" s="183" t="s">
        <v>185</v>
      </c>
      <c r="M9" s="182" t="s">
        <v>44</v>
      </c>
      <c r="N9" s="243"/>
      <c r="Y9" s="244">
        <v>1</v>
      </c>
      <c r="Z9" s="244">
        <v>1</v>
      </c>
    </row>
    <row r="10" spans="1:26" s="245" customFormat="1" ht="66.75" customHeight="1">
      <c r="A10" s="186" t="s">
        <v>156</v>
      </c>
      <c r="B10" s="187">
        <v>341.55843599999997</v>
      </c>
      <c r="C10" s="187">
        <v>76966.972173800008</v>
      </c>
      <c r="D10" s="187">
        <v>153902.98149180002</v>
      </c>
      <c r="E10" s="187">
        <v>231211.5121016</v>
      </c>
      <c r="F10" s="187">
        <v>137800.84379280001</v>
      </c>
      <c r="G10" s="187">
        <v>953490.41314139997</v>
      </c>
      <c r="H10" s="187">
        <v>492480.86803379998</v>
      </c>
      <c r="I10" s="187">
        <v>1583772.124968</v>
      </c>
      <c r="J10" s="187">
        <v>56867.882960000003</v>
      </c>
      <c r="K10" s="187">
        <v>702764.88143980002</v>
      </c>
      <c r="L10" s="187">
        <v>697238.78425440006</v>
      </c>
      <c r="M10" s="187">
        <v>1456871.5486542</v>
      </c>
      <c r="N10" s="242"/>
    </row>
    <row r="11" spans="1:26" s="245" customFormat="1" ht="66.75" customHeight="1">
      <c r="A11" s="186" t="s">
        <v>157</v>
      </c>
      <c r="B11" s="189">
        <v>2.1293800000000003</v>
      </c>
      <c r="C11" s="189">
        <v>123.0445</v>
      </c>
      <c r="D11" s="189">
        <v>2931.7646099999997</v>
      </c>
      <c r="E11" s="189">
        <v>3056.93849</v>
      </c>
      <c r="F11" s="189">
        <v>49.352779999999996</v>
      </c>
      <c r="G11" s="189">
        <v>10932.12277</v>
      </c>
      <c r="H11" s="187">
        <v>2877.4305399999998</v>
      </c>
      <c r="I11" s="187">
        <v>13858.90609</v>
      </c>
      <c r="J11" s="187">
        <v>5.9872399999999999</v>
      </c>
      <c r="K11" s="187">
        <v>15957.54673</v>
      </c>
      <c r="L11" s="187">
        <v>12509.6039</v>
      </c>
      <c r="M11" s="187">
        <v>28473.137870000002</v>
      </c>
      <c r="N11" s="242"/>
    </row>
    <row r="12" spans="1:26" s="245" customFormat="1" ht="66.75" customHeight="1">
      <c r="A12" s="186" t="s">
        <v>158</v>
      </c>
      <c r="B12" s="189">
        <v>0</v>
      </c>
      <c r="C12" s="189">
        <v>48.02</v>
      </c>
      <c r="D12" s="189">
        <v>0</v>
      </c>
      <c r="E12" s="189">
        <v>48.02</v>
      </c>
      <c r="F12" s="189">
        <v>2320.7588851999999</v>
      </c>
      <c r="G12" s="189">
        <v>228.24025</v>
      </c>
      <c r="H12" s="187">
        <v>716.46856700000001</v>
      </c>
      <c r="I12" s="187">
        <v>3265.4677022000001</v>
      </c>
      <c r="J12" s="187">
        <v>17.149999999999999</v>
      </c>
      <c r="K12" s="187">
        <v>350.52625</v>
      </c>
      <c r="L12" s="187">
        <v>634.17379000000005</v>
      </c>
      <c r="M12" s="187">
        <v>1001.85004</v>
      </c>
      <c r="N12" s="242"/>
    </row>
    <row r="13" spans="1:26" s="245" customFormat="1" ht="66.75" customHeight="1">
      <c r="A13" s="186" t="s">
        <v>159</v>
      </c>
      <c r="B13" s="187">
        <v>373</v>
      </c>
      <c r="C13" s="187">
        <v>773.12937999999997</v>
      </c>
      <c r="D13" s="187">
        <v>16128.861641400001</v>
      </c>
      <c r="E13" s="187">
        <v>17274.991021400001</v>
      </c>
      <c r="F13" s="187">
        <v>296861.94985999999</v>
      </c>
      <c r="G13" s="187">
        <v>75629.264936599997</v>
      </c>
      <c r="H13" s="187">
        <v>140865.67897600002</v>
      </c>
      <c r="I13" s="187">
        <v>513356.89377259999</v>
      </c>
      <c r="J13" s="187">
        <v>459.55465000000004</v>
      </c>
      <c r="K13" s="187">
        <v>16323.9964</v>
      </c>
      <c r="L13" s="187">
        <v>37429.621476599998</v>
      </c>
      <c r="M13" s="187">
        <v>54213.172526600007</v>
      </c>
      <c r="N13" s="242"/>
    </row>
    <row r="14" spans="1:26" s="245" customFormat="1" ht="66.75" customHeight="1">
      <c r="A14" s="186" t="s">
        <v>160</v>
      </c>
      <c r="B14" s="187">
        <v>21828.65119</v>
      </c>
      <c r="C14" s="187">
        <v>121086.90111000001</v>
      </c>
      <c r="D14" s="187">
        <v>225112.1335654</v>
      </c>
      <c r="E14" s="187">
        <v>368027.68586540001</v>
      </c>
      <c r="F14" s="187">
        <v>556745.92625880009</v>
      </c>
      <c r="G14" s="187">
        <v>2455661.8549744003</v>
      </c>
      <c r="H14" s="187">
        <v>2490651.3070826</v>
      </c>
      <c r="I14" s="187">
        <v>5503059.0883157998</v>
      </c>
      <c r="J14" s="187">
        <v>466865.41240560001</v>
      </c>
      <c r="K14" s="187">
        <v>1090422.0658402001</v>
      </c>
      <c r="L14" s="187">
        <v>2459983.2994280001</v>
      </c>
      <c r="M14" s="187">
        <v>4017270.7776738</v>
      </c>
      <c r="N14" s="242"/>
    </row>
    <row r="15" spans="1:26" s="245" customFormat="1" ht="66.75" customHeight="1">
      <c r="A15" s="186" t="s">
        <v>161</v>
      </c>
      <c r="B15" s="187">
        <v>172.27776600000001</v>
      </c>
      <c r="C15" s="187">
        <v>8877.9038900000014</v>
      </c>
      <c r="D15" s="187">
        <v>21796.428329999999</v>
      </c>
      <c r="E15" s="187">
        <v>30846.609986000003</v>
      </c>
      <c r="F15" s="187">
        <v>26931.67455</v>
      </c>
      <c r="G15" s="187">
        <v>89718.446333</v>
      </c>
      <c r="H15" s="187">
        <v>334771.56917999999</v>
      </c>
      <c r="I15" s="187">
        <v>451421.69006300002</v>
      </c>
      <c r="J15" s="187">
        <v>29121.909928000001</v>
      </c>
      <c r="K15" s="187">
        <v>199629.3299556</v>
      </c>
      <c r="L15" s="187">
        <v>251726.47769</v>
      </c>
      <c r="M15" s="187">
        <v>480477.71757360001</v>
      </c>
      <c r="N15" s="242"/>
    </row>
    <row r="16" spans="1:26" s="245" customFormat="1" ht="66.75" customHeight="1">
      <c r="A16" s="186" t="s">
        <v>102</v>
      </c>
      <c r="B16" s="187">
        <v>181371.12898840001</v>
      </c>
      <c r="C16" s="187">
        <v>308772.52050419996</v>
      </c>
      <c r="D16" s="187">
        <v>777874.61681140005</v>
      </c>
      <c r="E16" s="187">
        <v>1268018.2663039998</v>
      </c>
      <c r="F16" s="187">
        <v>1787281.5713388</v>
      </c>
      <c r="G16" s="187">
        <v>3682973.8234375999</v>
      </c>
      <c r="H16" s="187">
        <v>2541057.4480744</v>
      </c>
      <c r="I16" s="187">
        <v>8011312.8428507997</v>
      </c>
      <c r="J16" s="187">
        <v>392090.45347379998</v>
      </c>
      <c r="K16" s="187">
        <v>1337951.5669702</v>
      </c>
      <c r="L16" s="187">
        <v>1401532.6093961999</v>
      </c>
      <c r="M16" s="187">
        <v>3131574.6298401998</v>
      </c>
      <c r="N16" s="242"/>
    </row>
    <row r="17" spans="1:14" s="245" customFormat="1" ht="66.75" customHeight="1">
      <c r="A17" s="186" t="s">
        <v>162</v>
      </c>
      <c r="B17" s="187">
        <v>24222.5602798</v>
      </c>
      <c r="C17" s="187">
        <v>223547.85242780001</v>
      </c>
      <c r="D17" s="187">
        <v>650771.75844240002</v>
      </c>
      <c r="E17" s="187">
        <v>898542.17114999995</v>
      </c>
      <c r="F17" s="187">
        <v>1755943.883467</v>
      </c>
      <c r="G17" s="187">
        <v>3557833.6701545999</v>
      </c>
      <c r="H17" s="187">
        <v>2950462.0920911999</v>
      </c>
      <c r="I17" s="187">
        <v>8264239.6457128003</v>
      </c>
      <c r="J17" s="187">
        <v>347210.77164719999</v>
      </c>
      <c r="K17" s="187">
        <v>1734552.1338810001</v>
      </c>
      <c r="L17" s="187">
        <v>2181503.4746687999</v>
      </c>
      <c r="M17" s="187">
        <v>4263266.3801969998</v>
      </c>
      <c r="N17" s="242"/>
    </row>
    <row r="18" spans="1:14" s="245" customFormat="1" ht="66.75" customHeight="1">
      <c r="A18" s="186" t="s">
        <v>163</v>
      </c>
      <c r="B18" s="187">
        <v>354.60061280000002</v>
      </c>
      <c r="C18" s="187">
        <v>14328.54134</v>
      </c>
      <c r="D18" s="187">
        <v>39345.660732199998</v>
      </c>
      <c r="E18" s="187">
        <v>54028.802685000002</v>
      </c>
      <c r="F18" s="187">
        <v>15676.956137599998</v>
      </c>
      <c r="G18" s="187">
        <v>234744.8958724</v>
      </c>
      <c r="H18" s="187">
        <v>320985.40106140001</v>
      </c>
      <c r="I18" s="187">
        <v>571407.2530714001</v>
      </c>
      <c r="J18" s="187">
        <v>11967.3795464</v>
      </c>
      <c r="K18" s="187">
        <v>87571.614170000001</v>
      </c>
      <c r="L18" s="187">
        <v>332995.73677120003</v>
      </c>
      <c r="M18" s="187">
        <v>432534.73048760003</v>
      </c>
      <c r="N18" s="242"/>
    </row>
    <row r="19" spans="1:14" s="245" customFormat="1" ht="66.75" customHeight="1">
      <c r="A19" s="186" t="s">
        <v>164</v>
      </c>
      <c r="B19" s="187">
        <v>2323.7030299999997</v>
      </c>
      <c r="C19" s="187">
        <v>57297.063558399997</v>
      </c>
      <c r="D19" s="187">
        <v>200372.52635280002</v>
      </c>
      <c r="E19" s="187">
        <v>259993.29294119999</v>
      </c>
      <c r="F19" s="187">
        <v>89888.134718200003</v>
      </c>
      <c r="G19" s="187">
        <v>1037092.46664</v>
      </c>
      <c r="H19" s="187">
        <v>1018239.4808248</v>
      </c>
      <c r="I19" s="187">
        <v>2145220.0821830002</v>
      </c>
      <c r="J19" s="187">
        <v>9450.5806350000003</v>
      </c>
      <c r="K19" s="187">
        <v>457010.4268442</v>
      </c>
      <c r="L19" s="187">
        <v>1028071.4628598</v>
      </c>
      <c r="M19" s="187">
        <v>1494532.470339</v>
      </c>
      <c r="N19" s="242"/>
    </row>
    <row r="20" spans="1:14" s="245" customFormat="1" ht="66.75" customHeight="1">
      <c r="A20" s="186" t="s">
        <v>165</v>
      </c>
      <c r="B20" s="187">
        <v>989.73072999999999</v>
      </c>
      <c r="C20" s="187">
        <v>1711.2065</v>
      </c>
      <c r="D20" s="187">
        <v>14761.361580000001</v>
      </c>
      <c r="E20" s="187">
        <v>17462.29881</v>
      </c>
      <c r="F20" s="187">
        <v>1345136.8861006</v>
      </c>
      <c r="G20" s="187">
        <v>3975340.9028418004</v>
      </c>
      <c r="H20" s="187">
        <v>296870.65986740001</v>
      </c>
      <c r="I20" s="187">
        <v>5617348.4488097997</v>
      </c>
      <c r="J20" s="187">
        <v>39672.567538800002</v>
      </c>
      <c r="K20" s="187">
        <v>227189.1221906</v>
      </c>
      <c r="L20" s="187">
        <v>99724.131720000005</v>
      </c>
      <c r="M20" s="187">
        <v>366585.82144939998</v>
      </c>
      <c r="N20" s="242"/>
    </row>
    <row r="21" spans="1:14" s="245" customFormat="1" ht="66.75" customHeight="1">
      <c r="A21" s="186" t="s">
        <v>166</v>
      </c>
      <c r="B21" s="187">
        <v>4797.4635199999993</v>
      </c>
      <c r="C21" s="187">
        <v>75707.515579999992</v>
      </c>
      <c r="D21" s="187">
        <v>1557739.1073242</v>
      </c>
      <c r="E21" s="187">
        <v>1638244.0864242001</v>
      </c>
      <c r="F21" s="187">
        <v>879255.04380780004</v>
      </c>
      <c r="G21" s="187">
        <v>2415773.5944098001</v>
      </c>
      <c r="H21" s="187">
        <v>7263602.2447180003</v>
      </c>
      <c r="I21" s="187">
        <v>10558630.8829356</v>
      </c>
      <c r="J21" s="187">
        <v>114991.817878</v>
      </c>
      <c r="K21" s="187">
        <v>937977.7804552</v>
      </c>
      <c r="L21" s="187">
        <v>4997259.7387939999</v>
      </c>
      <c r="M21" s="187">
        <v>6050229.3371272003</v>
      </c>
      <c r="N21" s="242"/>
    </row>
    <row r="22" spans="1:14" s="245" customFormat="1" ht="66.75" customHeight="1">
      <c r="A22" s="186" t="s">
        <v>167</v>
      </c>
      <c r="B22" s="187">
        <v>132.30967999999999</v>
      </c>
      <c r="C22" s="187">
        <v>406.55502000000001</v>
      </c>
      <c r="D22" s="187">
        <v>58251.87225</v>
      </c>
      <c r="E22" s="187">
        <v>58790.736950000006</v>
      </c>
      <c r="F22" s="187">
        <v>400.81880999999998</v>
      </c>
      <c r="G22" s="187">
        <v>2226.5807799999998</v>
      </c>
      <c r="H22" s="187">
        <v>325707.84094819997</v>
      </c>
      <c r="I22" s="187">
        <v>328335.24053820001</v>
      </c>
      <c r="J22" s="187">
        <v>201.30981</v>
      </c>
      <c r="K22" s="187">
        <v>955.97799999999995</v>
      </c>
      <c r="L22" s="187">
        <v>206490.13756999999</v>
      </c>
      <c r="M22" s="187">
        <v>207647.42538</v>
      </c>
      <c r="N22" s="242"/>
    </row>
    <row r="23" spans="1:14" s="245" customFormat="1" ht="66.75" customHeight="1">
      <c r="A23" s="186" t="s">
        <v>168</v>
      </c>
      <c r="B23" s="187">
        <v>22.53416</v>
      </c>
      <c r="C23" s="187">
        <v>1417.8284154</v>
      </c>
      <c r="D23" s="187">
        <v>3978.0910899999999</v>
      </c>
      <c r="E23" s="187">
        <v>5418.4536654000003</v>
      </c>
      <c r="F23" s="187">
        <v>597.00092000000006</v>
      </c>
      <c r="G23" s="187">
        <v>26094.1092432</v>
      </c>
      <c r="H23" s="187">
        <v>41015.482292599998</v>
      </c>
      <c r="I23" s="187">
        <v>67706.592455799997</v>
      </c>
      <c r="J23" s="187">
        <v>666.31565999999998</v>
      </c>
      <c r="K23" s="187">
        <v>5349.7584999999999</v>
      </c>
      <c r="L23" s="187">
        <v>35822.161637199999</v>
      </c>
      <c r="M23" s="187">
        <v>41838.235797200003</v>
      </c>
      <c r="N23" s="242"/>
    </row>
    <row r="24" spans="1:14" s="245" customFormat="1" ht="66.75" customHeight="1">
      <c r="A24" s="186" t="s">
        <v>169</v>
      </c>
      <c r="B24" s="187">
        <v>1945.0462124000001</v>
      </c>
      <c r="C24" s="187">
        <v>31551.023799999999</v>
      </c>
      <c r="D24" s="187">
        <v>89025.581769600001</v>
      </c>
      <c r="E24" s="187">
        <v>122521.651782</v>
      </c>
      <c r="F24" s="187">
        <v>57670.887093000005</v>
      </c>
      <c r="G24" s="187">
        <v>391723.883821</v>
      </c>
      <c r="H24" s="187">
        <v>1031445.9808078001</v>
      </c>
      <c r="I24" s="187">
        <v>1480840.7517218001</v>
      </c>
      <c r="J24" s="187">
        <v>9138.6699000000008</v>
      </c>
      <c r="K24" s="187">
        <v>179416.21240660001</v>
      </c>
      <c r="L24" s="187">
        <v>436150.15497939999</v>
      </c>
      <c r="M24" s="187">
        <v>624705.03728599998</v>
      </c>
      <c r="N24" s="242"/>
    </row>
    <row r="25" spans="1:14" s="245" customFormat="1" ht="66.75" customHeight="1">
      <c r="A25" s="186" t="s">
        <v>170</v>
      </c>
      <c r="B25" s="187">
        <v>0</v>
      </c>
      <c r="C25" s="187">
        <v>2.7633100000000002</v>
      </c>
      <c r="D25" s="187">
        <v>19.029109999999999</v>
      </c>
      <c r="E25" s="187">
        <v>21.79242</v>
      </c>
      <c r="F25" s="187">
        <v>1.5331400000000002</v>
      </c>
      <c r="G25" s="187">
        <v>414.55809999999997</v>
      </c>
      <c r="H25" s="187">
        <v>104.96620639999999</v>
      </c>
      <c r="I25" s="187">
        <v>521.0574464</v>
      </c>
      <c r="J25" s="187">
        <v>0</v>
      </c>
      <c r="K25" s="187">
        <v>496.79228000000001</v>
      </c>
      <c r="L25" s="187">
        <v>445.79960999999997</v>
      </c>
      <c r="M25" s="187">
        <v>942.59189000000003</v>
      </c>
      <c r="N25" s="242"/>
    </row>
    <row r="26" spans="1:14" s="245" customFormat="1" ht="66.75" customHeight="1">
      <c r="A26" s="186" t="s">
        <v>171</v>
      </c>
      <c r="B26" s="187">
        <v>0</v>
      </c>
      <c r="C26" s="187">
        <v>13.3</v>
      </c>
      <c r="D26" s="187">
        <v>0</v>
      </c>
      <c r="E26" s="187">
        <v>13.3</v>
      </c>
      <c r="F26" s="187">
        <v>28.038</v>
      </c>
      <c r="G26" s="187">
        <v>7.7627199999999998</v>
      </c>
      <c r="H26" s="187">
        <v>38.085269999999994</v>
      </c>
      <c r="I26" s="187">
        <v>73.885990000000007</v>
      </c>
      <c r="J26" s="187">
        <v>0</v>
      </c>
      <c r="K26" s="187">
        <v>0</v>
      </c>
      <c r="L26" s="187">
        <v>0</v>
      </c>
      <c r="M26" s="187">
        <v>0</v>
      </c>
      <c r="N26" s="242"/>
    </row>
    <row r="27" spans="1:14" s="247" customFormat="1" ht="92.25" customHeight="1" thickBot="1">
      <c r="A27" s="190" t="s">
        <v>172</v>
      </c>
      <c r="B27" s="191">
        <v>523.53440999999998</v>
      </c>
      <c r="C27" s="191">
        <v>70.605429999999998</v>
      </c>
      <c r="D27" s="191">
        <v>0</v>
      </c>
      <c r="E27" s="191">
        <v>594.13983999999994</v>
      </c>
      <c r="F27" s="191">
        <v>529.32242000000008</v>
      </c>
      <c r="G27" s="191">
        <v>1869.9837299999999</v>
      </c>
      <c r="H27" s="191">
        <v>1781.9273186</v>
      </c>
      <c r="I27" s="191">
        <v>4181.2334685999995</v>
      </c>
      <c r="J27" s="191">
        <v>429.21196000000003</v>
      </c>
      <c r="K27" s="191">
        <v>97.19174000000001</v>
      </c>
      <c r="L27" s="191">
        <v>18.239999999999998</v>
      </c>
      <c r="M27" s="191">
        <v>544.64369999999997</v>
      </c>
      <c r="N27" s="246"/>
    </row>
    <row r="28" spans="1:14" s="245" customFormat="1" ht="42" customHeight="1" thickTop="1" thickBot="1">
      <c r="A28" s="248" t="s">
        <v>186</v>
      </c>
      <c r="B28" s="249">
        <f>SUM(B10:B27)</f>
        <v>239400.22839540002</v>
      </c>
      <c r="C28" s="249">
        <f t="shared" ref="C28:M28" si="0">SUM(C10:C27)</f>
        <v>922702.74693959986</v>
      </c>
      <c r="D28" s="249">
        <f t="shared" si="0"/>
        <v>3812011.7751011993</v>
      </c>
      <c r="E28" s="249">
        <f t="shared" si="0"/>
        <v>4974114.7504361998</v>
      </c>
      <c r="F28" s="249">
        <f t="shared" si="0"/>
        <v>6953120.5820797998</v>
      </c>
      <c r="G28" s="249">
        <f t="shared" si="0"/>
        <v>18911756.574155796</v>
      </c>
      <c r="H28" s="249">
        <f t="shared" si="0"/>
        <v>19253674.931860201</v>
      </c>
      <c r="I28" s="249">
        <f t="shared" si="0"/>
        <v>45118552.088095799</v>
      </c>
      <c r="J28" s="249">
        <f t="shared" si="0"/>
        <v>1479156.9752328</v>
      </c>
      <c r="K28" s="249">
        <f t="shared" si="0"/>
        <v>6994016.9240533998</v>
      </c>
      <c r="L28" s="249">
        <f t="shared" si="0"/>
        <v>14179535.6085456</v>
      </c>
      <c r="M28" s="249">
        <f t="shared" si="0"/>
        <v>22652709.507831797</v>
      </c>
      <c r="N28" s="242"/>
    </row>
    <row r="29" spans="1:14" ht="11.25" customHeight="1" thickTop="1" thickBot="1">
      <c r="A29" s="196"/>
      <c r="B29" s="197"/>
      <c r="C29" s="198"/>
      <c r="D29" s="198"/>
      <c r="E29" s="198"/>
      <c r="F29" s="198"/>
      <c r="G29" s="198"/>
      <c r="H29" s="197"/>
      <c r="I29" s="197"/>
      <c r="J29" s="197"/>
      <c r="K29" s="197"/>
      <c r="L29" s="197"/>
      <c r="M29" s="197"/>
    </row>
    <row r="30" spans="1:14" ht="33" customHeight="1" thickTop="1">
      <c r="A30" s="202" t="s">
        <v>788</v>
      </c>
      <c r="B30" s="140"/>
      <c r="C30" s="165"/>
      <c r="D30" s="165"/>
      <c r="E30" s="165"/>
      <c r="F30" s="165"/>
      <c r="G30" s="165"/>
      <c r="H30" s="166"/>
      <c r="I30" s="166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21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2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1"/>
      <c r="J36" s="17"/>
      <c r="K36" s="17"/>
      <c r="L36" s="17"/>
      <c r="M36" s="17"/>
    </row>
    <row r="37" spans="1:13" ht="13.5" customHeight="1">
      <c r="A37" s="146"/>
      <c r="B37" s="204"/>
      <c r="C37" s="18"/>
      <c r="D37" s="18"/>
      <c r="E37" s="18"/>
      <c r="F37" s="18"/>
      <c r="G37" s="18"/>
      <c r="H37" s="18"/>
      <c r="I37" s="121"/>
      <c r="J37" s="17"/>
      <c r="K37" s="17"/>
      <c r="L37" s="17"/>
      <c r="M37" s="17"/>
    </row>
    <row r="38" spans="1:13" ht="13.5" customHeight="1">
      <c r="A38" s="16"/>
      <c r="B38" s="204"/>
      <c r="C38" s="18"/>
      <c r="D38" s="18"/>
      <c r="E38" s="18"/>
      <c r="F38" s="18"/>
      <c r="G38" s="18"/>
      <c r="H38" s="18"/>
      <c r="I38" s="121"/>
      <c r="J38" s="17"/>
      <c r="K38" s="17"/>
      <c r="L38" s="17"/>
      <c r="M38" s="17"/>
    </row>
    <row r="39" spans="1:13" ht="13.5" customHeight="1">
      <c r="A39" s="16"/>
      <c r="B39" s="204"/>
      <c r="C39" s="18"/>
      <c r="D39" s="18"/>
      <c r="E39" s="18"/>
      <c r="F39" s="18"/>
      <c r="G39" s="18"/>
      <c r="H39" s="18"/>
      <c r="I39" s="121"/>
      <c r="J39" s="17"/>
      <c r="K39" s="17"/>
      <c r="L39" s="17"/>
      <c r="M39" s="17"/>
    </row>
    <row r="40" spans="1:13" ht="13.5" customHeight="1">
      <c r="A40" s="16"/>
      <c r="B40" s="204"/>
      <c r="C40" s="18"/>
      <c r="D40" s="18"/>
      <c r="E40" s="18"/>
      <c r="F40" s="18"/>
      <c r="G40" s="18"/>
      <c r="H40" s="18"/>
      <c r="I40" s="121"/>
      <c r="J40" s="17"/>
      <c r="K40" s="17"/>
      <c r="L40" s="17"/>
      <c r="M40" s="17"/>
    </row>
    <row r="41" spans="1:13" ht="13.5" customHeight="1">
      <c r="A41" s="16"/>
      <c r="B41" s="204"/>
      <c r="C41" s="18"/>
      <c r="D41" s="18"/>
      <c r="E41" s="18"/>
      <c r="F41" s="18"/>
      <c r="G41" s="18"/>
      <c r="H41" s="18"/>
      <c r="I41" s="121"/>
      <c r="J41" s="17"/>
      <c r="K41" s="17"/>
      <c r="L41" s="17"/>
      <c r="M41" s="17"/>
    </row>
    <row r="42" spans="1:13" ht="13.5" customHeight="1">
      <c r="A42" s="16"/>
      <c r="B42" s="204"/>
      <c r="C42" s="18"/>
      <c r="D42" s="18"/>
      <c r="E42" s="18"/>
      <c r="F42" s="18"/>
      <c r="G42" s="18"/>
      <c r="H42" s="18"/>
      <c r="I42" s="121"/>
      <c r="J42" s="17"/>
      <c r="K42" s="17"/>
      <c r="L42" s="17"/>
      <c r="M42" s="17"/>
    </row>
    <row r="43" spans="1:13" ht="13.5" customHeight="1">
      <c r="A43" s="146"/>
      <c r="B43" s="204"/>
      <c r="C43" s="18"/>
      <c r="D43" s="18"/>
      <c r="E43" s="18"/>
      <c r="F43" s="18"/>
      <c r="G43" s="18"/>
      <c r="H43" s="18"/>
      <c r="I43" s="12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1"/>
      <c r="J46" s="17"/>
      <c r="K46" s="17"/>
      <c r="L46" s="17"/>
      <c r="M46" s="17"/>
    </row>
    <row r="47" spans="1:13" ht="13.5" customHeight="1">
      <c r="A47" s="146"/>
      <c r="B47" s="40"/>
      <c r="C47" s="18"/>
      <c r="D47" s="18"/>
      <c r="E47" s="18"/>
      <c r="F47" s="18"/>
      <c r="G47" s="18"/>
      <c r="H47" s="18"/>
      <c r="I47" s="12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1"/>
      <c r="J51" s="17"/>
      <c r="K51" s="17"/>
      <c r="L51" s="17"/>
      <c r="M51" s="17"/>
    </row>
    <row r="52" spans="1:13" ht="13.5" customHeight="1">
      <c r="A52" s="146"/>
      <c r="B52" s="40"/>
      <c r="C52" s="18"/>
      <c r="D52" s="18"/>
      <c r="E52" s="18"/>
      <c r="F52" s="18"/>
      <c r="G52" s="18"/>
      <c r="H52" s="18"/>
      <c r="I52" s="12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1"/>
      <c r="J55" s="17"/>
      <c r="K55" s="17"/>
      <c r="L55" s="17"/>
      <c r="M55" s="17"/>
    </row>
    <row r="56" spans="1:13" ht="9" customHeight="1">
      <c r="A56" s="144"/>
      <c r="B56" s="40"/>
      <c r="C56" s="18"/>
      <c r="D56" s="18"/>
      <c r="E56" s="18"/>
      <c r="F56" s="18"/>
      <c r="G56" s="18"/>
      <c r="H56" s="18"/>
      <c r="I56" s="121"/>
      <c r="J56" s="17"/>
      <c r="K56" s="17"/>
      <c r="L56" s="17"/>
      <c r="M56" s="17"/>
    </row>
    <row r="57" spans="1:13" ht="9" customHeight="1">
      <c r="A57" s="144"/>
      <c r="B57" s="40"/>
      <c r="C57" s="18"/>
      <c r="D57" s="18"/>
      <c r="E57" s="18"/>
      <c r="F57" s="18"/>
      <c r="G57" s="18"/>
      <c r="H57" s="18"/>
      <c r="I57" s="121"/>
      <c r="J57" s="17"/>
      <c r="K57" s="17"/>
      <c r="L57" s="17"/>
      <c r="M57" s="17"/>
    </row>
    <row r="58" spans="1:13" ht="9" customHeight="1">
      <c r="A58" s="144"/>
      <c r="B58" s="40"/>
      <c r="C58" s="18"/>
      <c r="D58" s="18"/>
      <c r="E58" s="18"/>
      <c r="F58" s="18"/>
      <c r="G58" s="18"/>
      <c r="H58" s="18"/>
      <c r="I58" s="121"/>
      <c r="J58" s="17"/>
      <c r="K58" s="17"/>
      <c r="L58" s="17"/>
      <c r="M58" s="17"/>
    </row>
    <row r="59" spans="1:13" ht="9" customHeight="1">
      <c r="A59" s="144"/>
      <c r="B59" s="40"/>
      <c r="C59" s="18"/>
      <c r="D59" s="18"/>
      <c r="E59" s="18"/>
      <c r="F59" s="18"/>
      <c r="G59" s="18"/>
      <c r="H59" s="18"/>
      <c r="I59" s="121"/>
      <c r="J59" s="17"/>
      <c r="K59" s="17"/>
      <c r="L59" s="17"/>
      <c r="M59" s="17"/>
    </row>
    <row r="60" spans="1:13" ht="9" customHeight="1">
      <c r="A60" s="145"/>
      <c r="B60" s="40"/>
      <c r="C60" s="18"/>
      <c r="D60" s="18"/>
      <c r="E60" s="18"/>
      <c r="F60" s="18"/>
      <c r="G60" s="18"/>
      <c r="H60" s="18"/>
      <c r="I60" s="121"/>
      <c r="J60" s="17"/>
      <c r="K60" s="17"/>
      <c r="L60" s="17"/>
      <c r="M60" s="17"/>
    </row>
    <row r="61" spans="1:13" ht="9" customHeight="1">
      <c r="A61" s="14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44"/>
      <c r="C83" s="40"/>
      <c r="D83" s="40"/>
      <c r="E83" s="40"/>
      <c r="F83" s="40"/>
      <c r="G83" s="40"/>
      <c r="H83" s="40"/>
    </row>
    <row r="84" spans="1:8">
      <c r="A84" s="14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4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47"/>
      <c r="C98" s="40"/>
      <c r="D98" s="40"/>
      <c r="E98" s="40"/>
      <c r="F98" s="40"/>
      <c r="G98" s="40"/>
      <c r="H98" s="40"/>
    </row>
    <row r="99" spans="1:8">
      <c r="A99" s="147"/>
      <c r="C99" s="40"/>
      <c r="D99" s="40"/>
      <c r="E99" s="40"/>
      <c r="F99" s="40"/>
      <c r="G99" s="40"/>
      <c r="H99" s="40"/>
    </row>
    <row r="100" spans="1:8">
      <c r="A100" s="147"/>
      <c r="C100" s="40"/>
      <c r="D100" s="40"/>
      <c r="E100" s="40"/>
      <c r="F100" s="40"/>
      <c r="G100" s="40"/>
      <c r="H100" s="40"/>
    </row>
    <row r="101" spans="1:8">
      <c r="A101" s="147"/>
      <c r="C101" s="40"/>
      <c r="D101" s="40"/>
      <c r="E101" s="40"/>
      <c r="F101" s="40"/>
      <c r="G101" s="40"/>
      <c r="H101" s="40"/>
    </row>
    <row r="102" spans="1:8">
      <c r="A102" s="147"/>
      <c r="C102" s="40"/>
      <c r="D102" s="40"/>
      <c r="E102" s="40"/>
      <c r="F102" s="40"/>
      <c r="G102" s="40"/>
      <c r="H102" s="40"/>
    </row>
    <row r="103" spans="1:8">
      <c r="A103" s="147"/>
      <c r="C103" s="40"/>
      <c r="D103" s="40"/>
      <c r="E103" s="40"/>
      <c r="F103" s="40"/>
      <c r="G103" s="40"/>
      <c r="H103" s="40"/>
    </row>
    <row r="104" spans="1:8">
      <c r="A104" s="147"/>
      <c r="C104" s="40"/>
      <c r="D104" s="40"/>
      <c r="E104" s="40"/>
      <c r="F104" s="40"/>
      <c r="G104" s="40"/>
      <c r="H104" s="40"/>
    </row>
    <row r="105" spans="1:8">
      <c r="A105" s="147"/>
      <c r="C105" s="40"/>
      <c r="D105" s="40"/>
      <c r="E105" s="40"/>
      <c r="F105" s="40"/>
      <c r="G105" s="40"/>
      <c r="H105" s="40"/>
    </row>
    <row r="106" spans="1:8">
      <c r="A106" s="147"/>
      <c r="C106" s="40"/>
      <c r="D106" s="40"/>
      <c r="E106" s="40"/>
      <c r="F106" s="40"/>
      <c r="G106" s="40"/>
      <c r="H106" s="40"/>
    </row>
    <row r="107" spans="1:8" ht="15.75">
      <c r="A107" s="148"/>
      <c r="C107" s="40"/>
      <c r="D107" s="40"/>
      <c r="E107" s="40"/>
      <c r="F107" s="40"/>
      <c r="G107" s="40"/>
      <c r="H107" s="40"/>
    </row>
    <row r="108" spans="1:8" ht="15.75">
      <c r="A108" s="148"/>
      <c r="C108" s="40"/>
      <c r="D108" s="40"/>
      <c r="E108" s="40"/>
      <c r="F108" s="40"/>
      <c r="G108" s="40"/>
      <c r="H108" s="40"/>
    </row>
    <row r="109" spans="1:8" ht="15.75">
      <c r="A109" s="148"/>
      <c r="C109" s="40"/>
      <c r="D109" s="40"/>
      <c r="E109" s="40"/>
      <c r="F109" s="40"/>
      <c r="G109" s="40"/>
      <c r="H109" s="40"/>
    </row>
    <row r="110" spans="1:8" ht="15.75">
      <c r="A110" s="148"/>
      <c r="C110" s="40"/>
      <c r="D110" s="40"/>
      <c r="E110" s="40"/>
      <c r="F110" s="40"/>
      <c r="G110" s="40"/>
      <c r="H110" s="40"/>
    </row>
    <row r="111" spans="1:8" ht="15.75">
      <c r="A111" s="148"/>
      <c r="C111" s="40"/>
      <c r="D111" s="40"/>
      <c r="E111" s="40"/>
      <c r="F111" s="40"/>
      <c r="G111" s="40"/>
      <c r="H111" s="40"/>
    </row>
    <row r="112" spans="1:8" ht="15.75">
      <c r="A112" s="148"/>
      <c r="C112" s="40"/>
      <c r="D112" s="40"/>
      <c r="E112" s="40"/>
      <c r="F112" s="40"/>
      <c r="G112" s="40"/>
      <c r="H112" s="40"/>
    </row>
    <row r="113" spans="1:8" ht="15.75">
      <c r="A113" s="148"/>
      <c r="C113" s="40"/>
      <c r="D113" s="40"/>
      <c r="E113" s="40"/>
      <c r="F113" s="40"/>
      <c r="G113" s="40"/>
      <c r="H113" s="40"/>
    </row>
    <row r="114" spans="1:8" ht="15.75">
      <c r="A114" s="148"/>
      <c r="C114" s="40"/>
      <c r="D114" s="40"/>
      <c r="E114" s="40"/>
      <c r="F114" s="40"/>
      <c r="G114" s="40"/>
      <c r="H114" s="40"/>
    </row>
    <row r="115" spans="1:8" ht="15.75">
      <c r="A115" s="148"/>
      <c r="C115" s="40"/>
      <c r="D115" s="40"/>
      <c r="E115" s="40"/>
      <c r="F115" s="40"/>
      <c r="G115" s="40"/>
      <c r="H115" s="40"/>
    </row>
    <row r="116" spans="1:8" ht="15.75">
      <c r="A116" s="148"/>
      <c r="C116" s="40"/>
      <c r="D116" s="40"/>
      <c r="E116" s="40"/>
      <c r="F116" s="40"/>
      <c r="G116" s="40"/>
      <c r="H116" s="40"/>
    </row>
    <row r="117" spans="1:8" ht="15.75">
      <c r="A117" s="148"/>
      <c r="C117" s="40"/>
      <c r="D117" s="40"/>
      <c r="E117" s="40"/>
      <c r="F117" s="40"/>
      <c r="G117" s="40"/>
      <c r="H117" s="40"/>
    </row>
    <row r="118" spans="1:8" ht="15.75">
      <c r="A118" s="148"/>
      <c r="C118" s="40"/>
      <c r="D118" s="40"/>
      <c r="E118" s="40"/>
      <c r="F118" s="40"/>
      <c r="G118" s="40"/>
      <c r="H118" s="40"/>
    </row>
    <row r="119" spans="1:8" ht="15.75">
      <c r="A119" s="148"/>
      <c r="C119" s="40"/>
      <c r="D119" s="40"/>
      <c r="E119" s="40"/>
      <c r="F119" s="40"/>
      <c r="G119" s="40"/>
      <c r="H119" s="40"/>
    </row>
    <row r="120" spans="1:8" ht="15.75">
      <c r="A120" s="148"/>
    </row>
    <row r="121" spans="1:8" ht="15.75">
      <c r="A121" s="148"/>
    </row>
    <row r="122" spans="1:8" ht="15.75">
      <c r="A122" s="148"/>
    </row>
    <row r="123" spans="1:8" ht="15.75">
      <c r="A123" s="148"/>
    </row>
    <row r="124" spans="1:8" ht="15.75">
      <c r="A124" s="148"/>
    </row>
    <row r="125" spans="1:8" ht="15.75">
      <c r="A125" s="148"/>
    </row>
    <row r="126" spans="1:8" ht="15.75">
      <c r="A126" s="148"/>
    </row>
    <row r="127" spans="1:8" ht="15.75">
      <c r="A127" s="148"/>
    </row>
    <row r="128" spans="1:8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showGridLines="0" topLeftCell="A2" zoomScale="38" zoomScaleNormal="38" workbookViewId="0">
      <selection activeCell="C9" sqref="C9"/>
    </sheetView>
  </sheetViews>
  <sheetFormatPr defaultRowHeight="15"/>
  <cols>
    <col min="1" max="1" width="125.85546875" style="20" customWidth="1"/>
    <col min="2" max="2" width="20.140625" style="403" customWidth="1"/>
    <col min="3" max="3" width="22" style="403" customWidth="1"/>
    <col min="4" max="4" width="21.7109375" style="403" customWidth="1"/>
    <col min="5" max="5" width="22.28515625" style="403" customWidth="1"/>
    <col min="6" max="6" width="20.140625" style="403" customWidth="1"/>
    <col min="7" max="7" width="22.7109375" style="403" customWidth="1"/>
    <col min="8" max="8" width="21.7109375" style="403" customWidth="1"/>
    <col min="9" max="9" width="22.140625" style="403" customWidth="1"/>
    <col min="10" max="10" width="20.140625" style="403" customWidth="1"/>
    <col min="11" max="11" width="22.42578125" style="403" customWidth="1"/>
    <col min="12" max="12" width="21.7109375" style="403" customWidth="1"/>
    <col min="13" max="13" width="22.140625" style="403" customWidth="1"/>
    <col min="14" max="14" width="3.42578125" style="240" customWidth="1"/>
    <col min="15" max="256" width="9.140625" style="403"/>
    <col min="257" max="257" width="125.85546875" style="403" customWidth="1"/>
    <col min="258" max="258" width="20.140625" style="403" customWidth="1"/>
    <col min="259" max="259" width="22" style="403" customWidth="1"/>
    <col min="260" max="260" width="21.7109375" style="403" customWidth="1"/>
    <col min="261" max="261" width="22.28515625" style="403" customWidth="1"/>
    <col min="262" max="262" width="20.140625" style="403" customWidth="1"/>
    <col min="263" max="263" width="22.7109375" style="403" customWidth="1"/>
    <col min="264" max="264" width="21.7109375" style="403" customWidth="1"/>
    <col min="265" max="265" width="22.140625" style="403" customWidth="1"/>
    <col min="266" max="266" width="20.140625" style="403" customWidth="1"/>
    <col min="267" max="267" width="22.42578125" style="403" customWidth="1"/>
    <col min="268" max="268" width="21.7109375" style="403" customWidth="1"/>
    <col min="269" max="269" width="22.140625" style="403" customWidth="1"/>
    <col min="270" max="270" width="3.42578125" style="403" customWidth="1"/>
    <col min="271" max="512" width="9.140625" style="403"/>
    <col min="513" max="513" width="125.85546875" style="403" customWidth="1"/>
    <col min="514" max="514" width="20.140625" style="403" customWidth="1"/>
    <col min="515" max="515" width="22" style="403" customWidth="1"/>
    <col min="516" max="516" width="21.7109375" style="403" customWidth="1"/>
    <col min="517" max="517" width="22.28515625" style="403" customWidth="1"/>
    <col min="518" max="518" width="20.140625" style="403" customWidth="1"/>
    <col min="519" max="519" width="22.7109375" style="403" customWidth="1"/>
    <col min="520" max="520" width="21.7109375" style="403" customWidth="1"/>
    <col min="521" max="521" width="22.140625" style="403" customWidth="1"/>
    <col min="522" max="522" width="20.140625" style="403" customWidth="1"/>
    <col min="523" max="523" width="22.42578125" style="403" customWidth="1"/>
    <col min="524" max="524" width="21.7109375" style="403" customWidth="1"/>
    <col min="525" max="525" width="22.140625" style="403" customWidth="1"/>
    <col min="526" max="526" width="3.42578125" style="403" customWidth="1"/>
    <col min="527" max="768" width="9.140625" style="403"/>
    <col min="769" max="769" width="125.85546875" style="403" customWidth="1"/>
    <col min="770" max="770" width="20.140625" style="403" customWidth="1"/>
    <col min="771" max="771" width="22" style="403" customWidth="1"/>
    <col min="772" max="772" width="21.7109375" style="403" customWidth="1"/>
    <col min="773" max="773" width="22.28515625" style="403" customWidth="1"/>
    <col min="774" max="774" width="20.140625" style="403" customWidth="1"/>
    <col min="775" max="775" width="22.7109375" style="403" customWidth="1"/>
    <col min="776" max="776" width="21.7109375" style="403" customWidth="1"/>
    <col min="777" max="777" width="22.140625" style="403" customWidth="1"/>
    <col min="778" max="778" width="20.140625" style="403" customWidth="1"/>
    <col min="779" max="779" width="22.42578125" style="403" customWidth="1"/>
    <col min="780" max="780" width="21.7109375" style="403" customWidth="1"/>
    <col min="781" max="781" width="22.140625" style="403" customWidth="1"/>
    <col min="782" max="782" width="3.42578125" style="403" customWidth="1"/>
    <col min="783" max="1024" width="9.140625" style="403"/>
    <col min="1025" max="1025" width="125.85546875" style="403" customWidth="1"/>
    <col min="1026" max="1026" width="20.140625" style="403" customWidth="1"/>
    <col min="1027" max="1027" width="22" style="403" customWidth="1"/>
    <col min="1028" max="1028" width="21.7109375" style="403" customWidth="1"/>
    <col min="1029" max="1029" width="22.28515625" style="403" customWidth="1"/>
    <col min="1030" max="1030" width="20.140625" style="403" customWidth="1"/>
    <col min="1031" max="1031" width="22.7109375" style="403" customWidth="1"/>
    <col min="1032" max="1032" width="21.7109375" style="403" customWidth="1"/>
    <col min="1033" max="1033" width="22.140625" style="403" customWidth="1"/>
    <col min="1034" max="1034" width="20.140625" style="403" customWidth="1"/>
    <col min="1035" max="1035" width="22.42578125" style="403" customWidth="1"/>
    <col min="1036" max="1036" width="21.7109375" style="403" customWidth="1"/>
    <col min="1037" max="1037" width="22.140625" style="403" customWidth="1"/>
    <col min="1038" max="1038" width="3.42578125" style="403" customWidth="1"/>
    <col min="1039" max="1280" width="9.140625" style="403"/>
    <col min="1281" max="1281" width="125.85546875" style="403" customWidth="1"/>
    <col min="1282" max="1282" width="20.140625" style="403" customWidth="1"/>
    <col min="1283" max="1283" width="22" style="403" customWidth="1"/>
    <col min="1284" max="1284" width="21.7109375" style="403" customWidth="1"/>
    <col min="1285" max="1285" width="22.28515625" style="403" customWidth="1"/>
    <col min="1286" max="1286" width="20.140625" style="403" customWidth="1"/>
    <col min="1287" max="1287" width="22.7109375" style="403" customWidth="1"/>
    <col min="1288" max="1288" width="21.7109375" style="403" customWidth="1"/>
    <col min="1289" max="1289" width="22.140625" style="403" customWidth="1"/>
    <col min="1290" max="1290" width="20.140625" style="403" customWidth="1"/>
    <col min="1291" max="1291" width="22.42578125" style="403" customWidth="1"/>
    <col min="1292" max="1292" width="21.7109375" style="403" customWidth="1"/>
    <col min="1293" max="1293" width="22.140625" style="403" customWidth="1"/>
    <col min="1294" max="1294" width="3.42578125" style="403" customWidth="1"/>
    <col min="1295" max="1536" width="9.140625" style="403"/>
    <col min="1537" max="1537" width="125.85546875" style="403" customWidth="1"/>
    <col min="1538" max="1538" width="20.140625" style="403" customWidth="1"/>
    <col min="1539" max="1539" width="22" style="403" customWidth="1"/>
    <col min="1540" max="1540" width="21.7109375" style="403" customWidth="1"/>
    <col min="1541" max="1541" width="22.28515625" style="403" customWidth="1"/>
    <col min="1542" max="1542" width="20.140625" style="403" customWidth="1"/>
    <col min="1543" max="1543" width="22.7109375" style="403" customWidth="1"/>
    <col min="1544" max="1544" width="21.7109375" style="403" customWidth="1"/>
    <col min="1545" max="1545" width="22.140625" style="403" customWidth="1"/>
    <col min="1546" max="1546" width="20.140625" style="403" customWidth="1"/>
    <col min="1547" max="1547" width="22.42578125" style="403" customWidth="1"/>
    <col min="1548" max="1548" width="21.7109375" style="403" customWidth="1"/>
    <col min="1549" max="1549" width="22.140625" style="403" customWidth="1"/>
    <col min="1550" max="1550" width="3.42578125" style="403" customWidth="1"/>
    <col min="1551" max="1792" width="9.140625" style="403"/>
    <col min="1793" max="1793" width="125.85546875" style="403" customWidth="1"/>
    <col min="1794" max="1794" width="20.140625" style="403" customWidth="1"/>
    <col min="1795" max="1795" width="22" style="403" customWidth="1"/>
    <col min="1796" max="1796" width="21.7109375" style="403" customWidth="1"/>
    <col min="1797" max="1797" width="22.28515625" style="403" customWidth="1"/>
    <col min="1798" max="1798" width="20.140625" style="403" customWidth="1"/>
    <col min="1799" max="1799" width="22.7109375" style="403" customWidth="1"/>
    <col min="1800" max="1800" width="21.7109375" style="403" customWidth="1"/>
    <col min="1801" max="1801" width="22.140625" style="403" customWidth="1"/>
    <col min="1802" max="1802" width="20.140625" style="403" customWidth="1"/>
    <col min="1803" max="1803" width="22.42578125" style="403" customWidth="1"/>
    <col min="1804" max="1804" width="21.7109375" style="403" customWidth="1"/>
    <col min="1805" max="1805" width="22.140625" style="403" customWidth="1"/>
    <col min="1806" max="1806" width="3.42578125" style="403" customWidth="1"/>
    <col min="1807" max="2048" width="9.140625" style="403"/>
    <col min="2049" max="2049" width="125.85546875" style="403" customWidth="1"/>
    <col min="2050" max="2050" width="20.140625" style="403" customWidth="1"/>
    <col min="2051" max="2051" width="22" style="403" customWidth="1"/>
    <col min="2052" max="2052" width="21.7109375" style="403" customWidth="1"/>
    <col min="2053" max="2053" width="22.28515625" style="403" customWidth="1"/>
    <col min="2054" max="2054" width="20.140625" style="403" customWidth="1"/>
    <col min="2055" max="2055" width="22.7109375" style="403" customWidth="1"/>
    <col min="2056" max="2056" width="21.7109375" style="403" customWidth="1"/>
    <col min="2057" max="2057" width="22.140625" style="403" customWidth="1"/>
    <col min="2058" max="2058" width="20.140625" style="403" customWidth="1"/>
    <col min="2059" max="2059" width="22.42578125" style="403" customWidth="1"/>
    <col min="2060" max="2060" width="21.7109375" style="403" customWidth="1"/>
    <col min="2061" max="2061" width="22.140625" style="403" customWidth="1"/>
    <col min="2062" max="2062" width="3.42578125" style="403" customWidth="1"/>
    <col min="2063" max="2304" width="9.140625" style="403"/>
    <col min="2305" max="2305" width="125.85546875" style="403" customWidth="1"/>
    <col min="2306" max="2306" width="20.140625" style="403" customWidth="1"/>
    <col min="2307" max="2307" width="22" style="403" customWidth="1"/>
    <col min="2308" max="2308" width="21.7109375" style="403" customWidth="1"/>
    <col min="2309" max="2309" width="22.28515625" style="403" customWidth="1"/>
    <col min="2310" max="2310" width="20.140625" style="403" customWidth="1"/>
    <col min="2311" max="2311" width="22.7109375" style="403" customWidth="1"/>
    <col min="2312" max="2312" width="21.7109375" style="403" customWidth="1"/>
    <col min="2313" max="2313" width="22.140625" style="403" customWidth="1"/>
    <col min="2314" max="2314" width="20.140625" style="403" customWidth="1"/>
    <col min="2315" max="2315" width="22.42578125" style="403" customWidth="1"/>
    <col min="2316" max="2316" width="21.7109375" style="403" customWidth="1"/>
    <col min="2317" max="2317" width="22.140625" style="403" customWidth="1"/>
    <col min="2318" max="2318" width="3.42578125" style="403" customWidth="1"/>
    <col min="2319" max="2560" width="9.140625" style="403"/>
    <col min="2561" max="2561" width="125.85546875" style="403" customWidth="1"/>
    <col min="2562" max="2562" width="20.140625" style="403" customWidth="1"/>
    <col min="2563" max="2563" width="22" style="403" customWidth="1"/>
    <col min="2564" max="2564" width="21.7109375" style="403" customWidth="1"/>
    <col min="2565" max="2565" width="22.28515625" style="403" customWidth="1"/>
    <col min="2566" max="2566" width="20.140625" style="403" customWidth="1"/>
    <col min="2567" max="2567" width="22.7109375" style="403" customWidth="1"/>
    <col min="2568" max="2568" width="21.7109375" style="403" customWidth="1"/>
    <col min="2569" max="2569" width="22.140625" style="403" customWidth="1"/>
    <col min="2570" max="2570" width="20.140625" style="403" customWidth="1"/>
    <col min="2571" max="2571" width="22.42578125" style="403" customWidth="1"/>
    <col min="2572" max="2572" width="21.7109375" style="403" customWidth="1"/>
    <col min="2573" max="2573" width="22.140625" style="403" customWidth="1"/>
    <col min="2574" max="2574" width="3.42578125" style="403" customWidth="1"/>
    <col min="2575" max="2816" width="9.140625" style="403"/>
    <col min="2817" max="2817" width="125.85546875" style="403" customWidth="1"/>
    <col min="2818" max="2818" width="20.140625" style="403" customWidth="1"/>
    <col min="2819" max="2819" width="22" style="403" customWidth="1"/>
    <col min="2820" max="2820" width="21.7109375" style="403" customWidth="1"/>
    <col min="2821" max="2821" width="22.28515625" style="403" customWidth="1"/>
    <col min="2822" max="2822" width="20.140625" style="403" customWidth="1"/>
    <col min="2823" max="2823" width="22.7109375" style="403" customWidth="1"/>
    <col min="2824" max="2824" width="21.7109375" style="403" customWidth="1"/>
    <col min="2825" max="2825" width="22.140625" style="403" customWidth="1"/>
    <col min="2826" max="2826" width="20.140625" style="403" customWidth="1"/>
    <col min="2827" max="2827" width="22.42578125" style="403" customWidth="1"/>
    <col min="2828" max="2828" width="21.7109375" style="403" customWidth="1"/>
    <col min="2829" max="2829" width="22.140625" style="403" customWidth="1"/>
    <col min="2830" max="2830" width="3.42578125" style="403" customWidth="1"/>
    <col min="2831" max="3072" width="9.140625" style="403"/>
    <col min="3073" max="3073" width="125.85546875" style="403" customWidth="1"/>
    <col min="3074" max="3074" width="20.140625" style="403" customWidth="1"/>
    <col min="3075" max="3075" width="22" style="403" customWidth="1"/>
    <col min="3076" max="3076" width="21.7109375" style="403" customWidth="1"/>
    <col min="3077" max="3077" width="22.28515625" style="403" customWidth="1"/>
    <col min="3078" max="3078" width="20.140625" style="403" customWidth="1"/>
    <col min="3079" max="3079" width="22.7109375" style="403" customWidth="1"/>
    <col min="3080" max="3080" width="21.7109375" style="403" customWidth="1"/>
    <col min="3081" max="3081" width="22.140625" style="403" customWidth="1"/>
    <col min="3082" max="3082" width="20.140625" style="403" customWidth="1"/>
    <col min="3083" max="3083" width="22.42578125" style="403" customWidth="1"/>
    <col min="3084" max="3084" width="21.7109375" style="403" customWidth="1"/>
    <col min="3085" max="3085" width="22.140625" style="403" customWidth="1"/>
    <col min="3086" max="3086" width="3.42578125" style="403" customWidth="1"/>
    <col min="3087" max="3328" width="9.140625" style="403"/>
    <col min="3329" max="3329" width="125.85546875" style="403" customWidth="1"/>
    <col min="3330" max="3330" width="20.140625" style="403" customWidth="1"/>
    <col min="3331" max="3331" width="22" style="403" customWidth="1"/>
    <col min="3332" max="3332" width="21.7109375" style="403" customWidth="1"/>
    <col min="3333" max="3333" width="22.28515625" style="403" customWidth="1"/>
    <col min="3334" max="3334" width="20.140625" style="403" customWidth="1"/>
    <col min="3335" max="3335" width="22.7109375" style="403" customWidth="1"/>
    <col min="3336" max="3336" width="21.7109375" style="403" customWidth="1"/>
    <col min="3337" max="3337" width="22.140625" style="403" customWidth="1"/>
    <col min="3338" max="3338" width="20.140625" style="403" customWidth="1"/>
    <col min="3339" max="3339" width="22.42578125" style="403" customWidth="1"/>
    <col min="3340" max="3340" width="21.7109375" style="403" customWidth="1"/>
    <col min="3341" max="3341" width="22.140625" style="403" customWidth="1"/>
    <col min="3342" max="3342" width="3.42578125" style="403" customWidth="1"/>
    <col min="3343" max="3584" width="9.140625" style="403"/>
    <col min="3585" max="3585" width="125.85546875" style="403" customWidth="1"/>
    <col min="3586" max="3586" width="20.140625" style="403" customWidth="1"/>
    <col min="3587" max="3587" width="22" style="403" customWidth="1"/>
    <col min="3588" max="3588" width="21.7109375" style="403" customWidth="1"/>
    <col min="3589" max="3589" width="22.28515625" style="403" customWidth="1"/>
    <col min="3590" max="3590" width="20.140625" style="403" customWidth="1"/>
    <col min="3591" max="3591" width="22.7109375" style="403" customWidth="1"/>
    <col min="3592" max="3592" width="21.7109375" style="403" customWidth="1"/>
    <col min="3593" max="3593" width="22.140625" style="403" customWidth="1"/>
    <col min="3594" max="3594" width="20.140625" style="403" customWidth="1"/>
    <col min="3595" max="3595" width="22.42578125" style="403" customWidth="1"/>
    <col min="3596" max="3596" width="21.7109375" style="403" customWidth="1"/>
    <col min="3597" max="3597" width="22.140625" style="403" customWidth="1"/>
    <col min="3598" max="3598" width="3.42578125" style="403" customWidth="1"/>
    <col min="3599" max="3840" width="9.140625" style="403"/>
    <col min="3841" max="3841" width="125.85546875" style="403" customWidth="1"/>
    <col min="3842" max="3842" width="20.140625" style="403" customWidth="1"/>
    <col min="3843" max="3843" width="22" style="403" customWidth="1"/>
    <col min="3844" max="3844" width="21.7109375" style="403" customWidth="1"/>
    <col min="3845" max="3845" width="22.28515625" style="403" customWidth="1"/>
    <col min="3846" max="3846" width="20.140625" style="403" customWidth="1"/>
    <col min="3847" max="3847" width="22.7109375" style="403" customWidth="1"/>
    <col min="3848" max="3848" width="21.7109375" style="403" customWidth="1"/>
    <col min="3849" max="3849" width="22.140625" style="403" customWidth="1"/>
    <col min="3850" max="3850" width="20.140625" style="403" customWidth="1"/>
    <col min="3851" max="3851" width="22.42578125" style="403" customWidth="1"/>
    <col min="3852" max="3852" width="21.7109375" style="403" customWidth="1"/>
    <col min="3853" max="3853" width="22.140625" style="403" customWidth="1"/>
    <col min="3854" max="3854" width="3.42578125" style="403" customWidth="1"/>
    <col min="3855" max="4096" width="9.140625" style="403"/>
    <col min="4097" max="4097" width="125.85546875" style="403" customWidth="1"/>
    <col min="4098" max="4098" width="20.140625" style="403" customWidth="1"/>
    <col min="4099" max="4099" width="22" style="403" customWidth="1"/>
    <col min="4100" max="4100" width="21.7109375" style="403" customWidth="1"/>
    <col min="4101" max="4101" width="22.28515625" style="403" customWidth="1"/>
    <col min="4102" max="4102" width="20.140625" style="403" customWidth="1"/>
    <col min="4103" max="4103" width="22.7109375" style="403" customWidth="1"/>
    <col min="4104" max="4104" width="21.7109375" style="403" customWidth="1"/>
    <col min="4105" max="4105" width="22.140625" style="403" customWidth="1"/>
    <col min="4106" max="4106" width="20.140625" style="403" customWidth="1"/>
    <col min="4107" max="4107" width="22.42578125" style="403" customWidth="1"/>
    <col min="4108" max="4108" width="21.7109375" style="403" customWidth="1"/>
    <col min="4109" max="4109" width="22.140625" style="403" customWidth="1"/>
    <col min="4110" max="4110" width="3.42578125" style="403" customWidth="1"/>
    <col min="4111" max="4352" width="9.140625" style="403"/>
    <col min="4353" max="4353" width="125.85546875" style="403" customWidth="1"/>
    <col min="4354" max="4354" width="20.140625" style="403" customWidth="1"/>
    <col min="4355" max="4355" width="22" style="403" customWidth="1"/>
    <col min="4356" max="4356" width="21.7109375" style="403" customWidth="1"/>
    <col min="4357" max="4357" width="22.28515625" style="403" customWidth="1"/>
    <col min="4358" max="4358" width="20.140625" style="403" customWidth="1"/>
    <col min="4359" max="4359" width="22.7109375" style="403" customWidth="1"/>
    <col min="4360" max="4360" width="21.7109375" style="403" customWidth="1"/>
    <col min="4361" max="4361" width="22.140625" style="403" customWidth="1"/>
    <col min="4362" max="4362" width="20.140625" style="403" customWidth="1"/>
    <col min="4363" max="4363" width="22.42578125" style="403" customWidth="1"/>
    <col min="4364" max="4364" width="21.7109375" style="403" customWidth="1"/>
    <col min="4365" max="4365" width="22.140625" style="403" customWidth="1"/>
    <col min="4366" max="4366" width="3.42578125" style="403" customWidth="1"/>
    <col min="4367" max="4608" width="9.140625" style="403"/>
    <col min="4609" max="4609" width="125.85546875" style="403" customWidth="1"/>
    <col min="4610" max="4610" width="20.140625" style="403" customWidth="1"/>
    <col min="4611" max="4611" width="22" style="403" customWidth="1"/>
    <col min="4612" max="4612" width="21.7109375" style="403" customWidth="1"/>
    <col min="4613" max="4613" width="22.28515625" style="403" customWidth="1"/>
    <col min="4614" max="4614" width="20.140625" style="403" customWidth="1"/>
    <col min="4615" max="4615" width="22.7109375" style="403" customWidth="1"/>
    <col min="4616" max="4616" width="21.7109375" style="403" customWidth="1"/>
    <col min="4617" max="4617" width="22.140625" style="403" customWidth="1"/>
    <col min="4618" max="4618" width="20.140625" style="403" customWidth="1"/>
    <col min="4619" max="4619" width="22.42578125" style="403" customWidth="1"/>
    <col min="4620" max="4620" width="21.7109375" style="403" customWidth="1"/>
    <col min="4621" max="4621" width="22.140625" style="403" customWidth="1"/>
    <col min="4622" max="4622" width="3.42578125" style="403" customWidth="1"/>
    <col min="4623" max="4864" width="9.140625" style="403"/>
    <col min="4865" max="4865" width="125.85546875" style="403" customWidth="1"/>
    <col min="4866" max="4866" width="20.140625" style="403" customWidth="1"/>
    <col min="4867" max="4867" width="22" style="403" customWidth="1"/>
    <col min="4868" max="4868" width="21.7109375" style="403" customWidth="1"/>
    <col min="4869" max="4869" width="22.28515625" style="403" customWidth="1"/>
    <col min="4870" max="4870" width="20.140625" style="403" customWidth="1"/>
    <col min="4871" max="4871" width="22.7109375" style="403" customWidth="1"/>
    <col min="4872" max="4872" width="21.7109375" style="403" customWidth="1"/>
    <col min="4873" max="4873" width="22.140625" style="403" customWidth="1"/>
    <col min="4874" max="4874" width="20.140625" style="403" customWidth="1"/>
    <col min="4875" max="4875" width="22.42578125" style="403" customWidth="1"/>
    <col min="4876" max="4876" width="21.7109375" style="403" customWidth="1"/>
    <col min="4877" max="4877" width="22.140625" style="403" customWidth="1"/>
    <col min="4878" max="4878" width="3.42578125" style="403" customWidth="1"/>
    <col min="4879" max="5120" width="9.140625" style="403"/>
    <col min="5121" max="5121" width="125.85546875" style="403" customWidth="1"/>
    <col min="5122" max="5122" width="20.140625" style="403" customWidth="1"/>
    <col min="5123" max="5123" width="22" style="403" customWidth="1"/>
    <col min="5124" max="5124" width="21.7109375" style="403" customWidth="1"/>
    <col min="5125" max="5125" width="22.28515625" style="403" customWidth="1"/>
    <col min="5126" max="5126" width="20.140625" style="403" customWidth="1"/>
    <col min="5127" max="5127" width="22.7109375" style="403" customWidth="1"/>
    <col min="5128" max="5128" width="21.7109375" style="403" customWidth="1"/>
    <col min="5129" max="5129" width="22.140625" style="403" customWidth="1"/>
    <col min="5130" max="5130" width="20.140625" style="403" customWidth="1"/>
    <col min="5131" max="5131" width="22.42578125" style="403" customWidth="1"/>
    <col min="5132" max="5132" width="21.7109375" style="403" customWidth="1"/>
    <col min="5133" max="5133" width="22.140625" style="403" customWidth="1"/>
    <col min="5134" max="5134" width="3.42578125" style="403" customWidth="1"/>
    <col min="5135" max="5376" width="9.140625" style="403"/>
    <col min="5377" max="5377" width="125.85546875" style="403" customWidth="1"/>
    <col min="5378" max="5378" width="20.140625" style="403" customWidth="1"/>
    <col min="5379" max="5379" width="22" style="403" customWidth="1"/>
    <col min="5380" max="5380" width="21.7109375" style="403" customWidth="1"/>
    <col min="5381" max="5381" width="22.28515625" style="403" customWidth="1"/>
    <col min="5382" max="5382" width="20.140625" style="403" customWidth="1"/>
    <col min="5383" max="5383" width="22.7109375" style="403" customWidth="1"/>
    <col min="5384" max="5384" width="21.7109375" style="403" customWidth="1"/>
    <col min="5385" max="5385" width="22.140625" style="403" customWidth="1"/>
    <col min="5386" max="5386" width="20.140625" style="403" customWidth="1"/>
    <col min="5387" max="5387" width="22.42578125" style="403" customWidth="1"/>
    <col min="5388" max="5388" width="21.7109375" style="403" customWidth="1"/>
    <col min="5389" max="5389" width="22.140625" style="403" customWidth="1"/>
    <col min="5390" max="5390" width="3.42578125" style="403" customWidth="1"/>
    <col min="5391" max="5632" width="9.140625" style="403"/>
    <col min="5633" max="5633" width="125.85546875" style="403" customWidth="1"/>
    <col min="5634" max="5634" width="20.140625" style="403" customWidth="1"/>
    <col min="5635" max="5635" width="22" style="403" customWidth="1"/>
    <col min="5636" max="5636" width="21.7109375" style="403" customWidth="1"/>
    <col min="5637" max="5637" width="22.28515625" style="403" customWidth="1"/>
    <col min="5638" max="5638" width="20.140625" style="403" customWidth="1"/>
    <col min="5639" max="5639" width="22.7109375" style="403" customWidth="1"/>
    <col min="5640" max="5640" width="21.7109375" style="403" customWidth="1"/>
    <col min="5641" max="5641" width="22.140625" style="403" customWidth="1"/>
    <col min="5642" max="5642" width="20.140625" style="403" customWidth="1"/>
    <col min="5643" max="5643" width="22.42578125" style="403" customWidth="1"/>
    <col min="5644" max="5644" width="21.7109375" style="403" customWidth="1"/>
    <col min="5645" max="5645" width="22.140625" style="403" customWidth="1"/>
    <col min="5646" max="5646" width="3.42578125" style="403" customWidth="1"/>
    <col min="5647" max="5888" width="9.140625" style="403"/>
    <col min="5889" max="5889" width="125.85546875" style="403" customWidth="1"/>
    <col min="5890" max="5890" width="20.140625" style="403" customWidth="1"/>
    <col min="5891" max="5891" width="22" style="403" customWidth="1"/>
    <col min="5892" max="5892" width="21.7109375" style="403" customWidth="1"/>
    <col min="5893" max="5893" width="22.28515625" style="403" customWidth="1"/>
    <col min="5894" max="5894" width="20.140625" style="403" customWidth="1"/>
    <col min="5895" max="5895" width="22.7109375" style="403" customWidth="1"/>
    <col min="5896" max="5896" width="21.7109375" style="403" customWidth="1"/>
    <col min="5897" max="5897" width="22.140625" style="403" customWidth="1"/>
    <col min="5898" max="5898" width="20.140625" style="403" customWidth="1"/>
    <col min="5899" max="5899" width="22.42578125" style="403" customWidth="1"/>
    <col min="5900" max="5900" width="21.7109375" style="403" customWidth="1"/>
    <col min="5901" max="5901" width="22.140625" style="403" customWidth="1"/>
    <col min="5902" max="5902" width="3.42578125" style="403" customWidth="1"/>
    <col min="5903" max="6144" width="9.140625" style="403"/>
    <col min="6145" max="6145" width="125.85546875" style="403" customWidth="1"/>
    <col min="6146" max="6146" width="20.140625" style="403" customWidth="1"/>
    <col min="6147" max="6147" width="22" style="403" customWidth="1"/>
    <col min="6148" max="6148" width="21.7109375" style="403" customWidth="1"/>
    <col min="6149" max="6149" width="22.28515625" style="403" customWidth="1"/>
    <col min="6150" max="6150" width="20.140625" style="403" customWidth="1"/>
    <col min="6151" max="6151" width="22.7109375" style="403" customWidth="1"/>
    <col min="6152" max="6152" width="21.7109375" style="403" customWidth="1"/>
    <col min="6153" max="6153" width="22.140625" style="403" customWidth="1"/>
    <col min="6154" max="6154" width="20.140625" style="403" customWidth="1"/>
    <col min="6155" max="6155" width="22.42578125" style="403" customWidth="1"/>
    <col min="6156" max="6156" width="21.7109375" style="403" customWidth="1"/>
    <col min="6157" max="6157" width="22.140625" style="403" customWidth="1"/>
    <col min="6158" max="6158" width="3.42578125" style="403" customWidth="1"/>
    <col min="6159" max="6400" width="9.140625" style="403"/>
    <col min="6401" max="6401" width="125.85546875" style="403" customWidth="1"/>
    <col min="6402" max="6402" width="20.140625" style="403" customWidth="1"/>
    <col min="6403" max="6403" width="22" style="403" customWidth="1"/>
    <col min="6404" max="6404" width="21.7109375" style="403" customWidth="1"/>
    <col min="6405" max="6405" width="22.28515625" style="403" customWidth="1"/>
    <col min="6406" max="6406" width="20.140625" style="403" customWidth="1"/>
    <col min="6407" max="6407" width="22.7109375" style="403" customWidth="1"/>
    <col min="6408" max="6408" width="21.7109375" style="403" customWidth="1"/>
    <col min="6409" max="6409" width="22.140625" style="403" customWidth="1"/>
    <col min="6410" max="6410" width="20.140625" style="403" customWidth="1"/>
    <col min="6411" max="6411" width="22.42578125" style="403" customWidth="1"/>
    <col min="6412" max="6412" width="21.7109375" style="403" customWidth="1"/>
    <col min="6413" max="6413" width="22.140625" style="403" customWidth="1"/>
    <col min="6414" max="6414" width="3.42578125" style="403" customWidth="1"/>
    <col min="6415" max="6656" width="9.140625" style="403"/>
    <col min="6657" max="6657" width="125.85546875" style="403" customWidth="1"/>
    <col min="6658" max="6658" width="20.140625" style="403" customWidth="1"/>
    <col min="6659" max="6659" width="22" style="403" customWidth="1"/>
    <col min="6660" max="6660" width="21.7109375" style="403" customWidth="1"/>
    <col min="6661" max="6661" width="22.28515625" style="403" customWidth="1"/>
    <col min="6662" max="6662" width="20.140625" style="403" customWidth="1"/>
    <col min="6663" max="6663" width="22.7109375" style="403" customWidth="1"/>
    <col min="6664" max="6664" width="21.7109375" style="403" customWidth="1"/>
    <col min="6665" max="6665" width="22.140625" style="403" customWidth="1"/>
    <col min="6666" max="6666" width="20.140625" style="403" customWidth="1"/>
    <col min="6667" max="6667" width="22.42578125" style="403" customWidth="1"/>
    <col min="6668" max="6668" width="21.7109375" style="403" customWidth="1"/>
    <col min="6669" max="6669" width="22.140625" style="403" customWidth="1"/>
    <col min="6670" max="6670" width="3.42578125" style="403" customWidth="1"/>
    <col min="6671" max="6912" width="9.140625" style="403"/>
    <col min="6913" max="6913" width="125.85546875" style="403" customWidth="1"/>
    <col min="6914" max="6914" width="20.140625" style="403" customWidth="1"/>
    <col min="6915" max="6915" width="22" style="403" customWidth="1"/>
    <col min="6916" max="6916" width="21.7109375" style="403" customWidth="1"/>
    <col min="6917" max="6917" width="22.28515625" style="403" customWidth="1"/>
    <col min="6918" max="6918" width="20.140625" style="403" customWidth="1"/>
    <col min="6919" max="6919" width="22.7109375" style="403" customWidth="1"/>
    <col min="6920" max="6920" width="21.7109375" style="403" customWidth="1"/>
    <col min="6921" max="6921" width="22.140625" style="403" customWidth="1"/>
    <col min="6922" max="6922" width="20.140625" style="403" customWidth="1"/>
    <col min="6923" max="6923" width="22.42578125" style="403" customWidth="1"/>
    <col min="6924" max="6924" width="21.7109375" style="403" customWidth="1"/>
    <col min="6925" max="6925" width="22.140625" style="403" customWidth="1"/>
    <col min="6926" max="6926" width="3.42578125" style="403" customWidth="1"/>
    <col min="6927" max="7168" width="9.140625" style="403"/>
    <col min="7169" max="7169" width="125.85546875" style="403" customWidth="1"/>
    <col min="7170" max="7170" width="20.140625" style="403" customWidth="1"/>
    <col min="7171" max="7171" width="22" style="403" customWidth="1"/>
    <col min="7172" max="7172" width="21.7109375" style="403" customWidth="1"/>
    <col min="7173" max="7173" width="22.28515625" style="403" customWidth="1"/>
    <col min="7174" max="7174" width="20.140625" style="403" customWidth="1"/>
    <col min="7175" max="7175" width="22.7109375" style="403" customWidth="1"/>
    <col min="7176" max="7176" width="21.7109375" style="403" customWidth="1"/>
    <col min="7177" max="7177" width="22.140625" style="403" customWidth="1"/>
    <col min="7178" max="7178" width="20.140625" style="403" customWidth="1"/>
    <col min="7179" max="7179" width="22.42578125" style="403" customWidth="1"/>
    <col min="7180" max="7180" width="21.7109375" style="403" customWidth="1"/>
    <col min="7181" max="7181" width="22.140625" style="403" customWidth="1"/>
    <col min="7182" max="7182" width="3.42578125" style="403" customWidth="1"/>
    <col min="7183" max="7424" width="9.140625" style="403"/>
    <col min="7425" max="7425" width="125.85546875" style="403" customWidth="1"/>
    <col min="7426" max="7426" width="20.140625" style="403" customWidth="1"/>
    <col min="7427" max="7427" width="22" style="403" customWidth="1"/>
    <col min="7428" max="7428" width="21.7109375" style="403" customWidth="1"/>
    <col min="7429" max="7429" width="22.28515625" style="403" customWidth="1"/>
    <col min="7430" max="7430" width="20.140625" style="403" customWidth="1"/>
    <col min="7431" max="7431" width="22.7109375" style="403" customWidth="1"/>
    <col min="7432" max="7432" width="21.7109375" style="403" customWidth="1"/>
    <col min="7433" max="7433" width="22.140625" style="403" customWidth="1"/>
    <col min="7434" max="7434" width="20.140625" style="403" customWidth="1"/>
    <col min="7435" max="7435" width="22.42578125" style="403" customWidth="1"/>
    <col min="7436" max="7436" width="21.7109375" style="403" customWidth="1"/>
    <col min="7437" max="7437" width="22.140625" style="403" customWidth="1"/>
    <col min="7438" max="7438" width="3.42578125" style="403" customWidth="1"/>
    <col min="7439" max="7680" width="9.140625" style="403"/>
    <col min="7681" max="7681" width="125.85546875" style="403" customWidth="1"/>
    <col min="7682" max="7682" width="20.140625" style="403" customWidth="1"/>
    <col min="7683" max="7683" width="22" style="403" customWidth="1"/>
    <col min="7684" max="7684" width="21.7109375" style="403" customWidth="1"/>
    <col min="7685" max="7685" width="22.28515625" style="403" customWidth="1"/>
    <col min="7686" max="7686" width="20.140625" style="403" customWidth="1"/>
    <col min="7687" max="7687" width="22.7109375" style="403" customWidth="1"/>
    <col min="7688" max="7688" width="21.7109375" style="403" customWidth="1"/>
    <col min="7689" max="7689" width="22.140625" style="403" customWidth="1"/>
    <col min="7690" max="7690" width="20.140625" style="403" customWidth="1"/>
    <col min="7691" max="7691" width="22.42578125" style="403" customWidth="1"/>
    <col min="7692" max="7692" width="21.7109375" style="403" customWidth="1"/>
    <col min="7693" max="7693" width="22.140625" style="403" customWidth="1"/>
    <col min="7694" max="7694" width="3.42578125" style="403" customWidth="1"/>
    <col min="7695" max="7936" width="9.140625" style="403"/>
    <col min="7937" max="7937" width="125.85546875" style="403" customWidth="1"/>
    <col min="7938" max="7938" width="20.140625" style="403" customWidth="1"/>
    <col min="7939" max="7939" width="22" style="403" customWidth="1"/>
    <col min="7940" max="7940" width="21.7109375" style="403" customWidth="1"/>
    <col min="7941" max="7941" width="22.28515625" style="403" customWidth="1"/>
    <col min="7942" max="7942" width="20.140625" style="403" customWidth="1"/>
    <col min="7943" max="7943" width="22.7109375" style="403" customWidth="1"/>
    <col min="7944" max="7944" width="21.7109375" style="403" customWidth="1"/>
    <col min="7945" max="7945" width="22.140625" style="403" customWidth="1"/>
    <col min="7946" max="7946" width="20.140625" style="403" customWidth="1"/>
    <col min="7947" max="7947" width="22.42578125" style="403" customWidth="1"/>
    <col min="7948" max="7948" width="21.7109375" style="403" customWidth="1"/>
    <col min="7949" max="7949" width="22.140625" style="403" customWidth="1"/>
    <col min="7950" max="7950" width="3.42578125" style="403" customWidth="1"/>
    <col min="7951" max="8192" width="9.140625" style="403"/>
    <col min="8193" max="8193" width="125.85546875" style="403" customWidth="1"/>
    <col min="8194" max="8194" width="20.140625" style="403" customWidth="1"/>
    <col min="8195" max="8195" width="22" style="403" customWidth="1"/>
    <col min="8196" max="8196" width="21.7109375" style="403" customWidth="1"/>
    <col min="8197" max="8197" width="22.28515625" style="403" customWidth="1"/>
    <col min="8198" max="8198" width="20.140625" style="403" customWidth="1"/>
    <col min="8199" max="8199" width="22.7109375" style="403" customWidth="1"/>
    <col min="8200" max="8200" width="21.7109375" style="403" customWidth="1"/>
    <col min="8201" max="8201" width="22.140625" style="403" customWidth="1"/>
    <col min="8202" max="8202" width="20.140625" style="403" customWidth="1"/>
    <col min="8203" max="8203" width="22.42578125" style="403" customWidth="1"/>
    <col min="8204" max="8204" width="21.7109375" style="403" customWidth="1"/>
    <col min="8205" max="8205" width="22.140625" style="403" customWidth="1"/>
    <col min="8206" max="8206" width="3.42578125" style="403" customWidth="1"/>
    <col min="8207" max="8448" width="9.140625" style="403"/>
    <col min="8449" max="8449" width="125.85546875" style="403" customWidth="1"/>
    <col min="8450" max="8450" width="20.140625" style="403" customWidth="1"/>
    <col min="8451" max="8451" width="22" style="403" customWidth="1"/>
    <col min="8452" max="8452" width="21.7109375" style="403" customWidth="1"/>
    <col min="8453" max="8453" width="22.28515625" style="403" customWidth="1"/>
    <col min="8454" max="8454" width="20.140625" style="403" customWidth="1"/>
    <col min="8455" max="8455" width="22.7109375" style="403" customWidth="1"/>
    <col min="8456" max="8456" width="21.7109375" style="403" customWidth="1"/>
    <col min="8457" max="8457" width="22.140625" style="403" customWidth="1"/>
    <col min="8458" max="8458" width="20.140625" style="403" customWidth="1"/>
    <col min="8459" max="8459" width="22.42578125" style="403" customWidth="1"/>
    <col min="8460" max="8460" width="21.7109375" style="403" customWidth="1"/>
    <col min="8461" max="8461" width="22.140625" style="403" customWidth="1"/>
    <col min="8462" max="8462" width="3.42578125" style="403" customWidth="1"/>
    <col min="8463" max="8704" width="9.140625" style="403"/>
    <col min="8705" max="8705" width="125.85546875" style="403" customWidth="1"/>
    <col min="8706" max="8706" width="20.140625" style="403" customWidth="1"/>
    <col min="8707" max="8707" width="22" style="403" customWidth="1"/>
    <col min="8708" max="8708" width="21.7109375" style="403" customWidth="1"/>
    <col min="8709" max="8709" width="22.28515625" style="403" customWidth="1"/>
    <col min="8710" max="8710" width="20.140625" style="403" customWidth="1"/>
    <col min="8711" max="8711" width="22.7109375" style="403" customWidth="1"/>
    <col min="8712" max="8712" width="21.7109375" style="403" customWidth="1"/>
    <col min="8713" max="8713" width="22.140625" style="403" customWidth="1"/>
    <col min="8714" max="8714" width="20.140625" style="403" customWidth="1"/>
    <col min="8715" max="8715" width="22.42578125" style="403" customWidth="1"/>
    <col min="8716" max="8716" width="21.7109375" style="403" customWidth="1"/>
    <col min="8717" max="8717" width="22.140625" style="403" customWidth="1"/>
    <col min="8718" max="8718" width="3.42578125" style="403" customWidth="1"/>
    <col min="8719" max="8960" width="9.140625" style="403"/>
    <col min="8961" max="8961" width="125.85546875" style="403" customWidth="1"/>
    <col min="8962" max="8962" width="20.140625" style="403" customWidth="1"/>
    <col min="8963" max="8963" width="22" style="403" customWidth="1"/>
    <col min="8964" max="8964" width="21.7109375" style="403" customWidth="1"/>
    <col min="8965" max="8965" width="22.28515625" style="403" customWidth="1"/>
    <col min="8966" max="8966" width="20.140625" style="403" customWidth="1"/>
    <col min="8967" max="8967" width="22.7109375" style="403" customWidth="1"/>
    <col min="8968" max="8968" width="21.7109375" style="403" customWidth="1"/>
    <col min="8969" max="8969" width="22.140625" style="403" customWidth="1"/>
    <col min="8970" max="8970" width="20.140625" style="403" customWidth="1"/>
    <col min="8971" max="8971" width="22.42578125" style="403" customWidth="1"/>
    <col min="8972" max="8972" width="21.7109375" style="403" customWidth="1"/>
    <col min="8973" max="8973" width="22.140625" style="403" customWidth="1"/>
    <col min="8974" max="8974" width="3.42578125" style="403" customWidth="1"/>
    <col min="8975" max="9216" width="9.140625" style="403"/>
    <col min="9217" max="9217" width="125.85546875" style="403" customWidth="1"/>
    <col min="9218" max="9218" width="20.140625" style="403" customWidth="1"/>
    <col min="9219" max="9219" width="22" style="403" customWidth="1"/>
    <col min="9220" max="9220" width="21.7109375" style="403" customWidth="1"/>
    <col min="9221" max="9221" width="22.28515625" style="403" customWidth="1"/>
    <col min="9222" max="9222" width="20.140625" style="403" customWidth="1"/>
    <col min="9223" max="9223" width="22.7109375" style="403" customWidth="1"/>
    <col min="9224" max="9224" width="21.7109375" style="403" customWidth="1"/>
    <col min="9225" max="9225" width="22.140625" style="403" customWidth="1"/>
    <col min="9226" max="9226" width="20.140625" style="403" customWidth="1"/>
    <col min="9227" max="9227" width="22.42578125" style="403" customWidth="1"/>
    <col min="9228" max="9228" width="21.7109375" style="403" customWidth="1"/>
    <col min="9229" max="9229" width="22.140625" style="403" customWidth="1"/>
    <col min="9230" max="9230" width="3.42578125" style="403" customWidth="1"/>
    <col min="9231" max="9472" width="9.140625" style="403"/>
    <col min="9473" max="9473" width="125.85546875" style="403" customWidth="1"/>
    <col min="9474" max="9474" width="20.140625" style="403" customWidth="1"/>
    <col min="9475" max="9475" width="22" style="403" customWidth="1"/>
    <col min="9476" max="9476" width="21.7109375" style="403" customWidth="1"/>
    <col min="9477" max="9477" width="22.28515625" style="403" customWidth="1"/>
    <col min="9478" max="9478" width="20.140625" style="403" customWidth="1"/>
    <col min="9479" max="9479" width="22.7109375" style="403" customWidth="1"/>
    <col min="9480" max="9480" width="21.7109375" style="403" customWidth="1"/>
    <col min="9481" max="9481" width="22.140625" style="403" customWidth="1"/>
    <col min="9482" max="9482" width="20.140625" style="403" customWidth="1"/>
    <col min="9483" max="9483" width="22.42578125" style="403" customWidth="1"/>
    <col min="9484" max="9484" width="21.7109375" style="403" customWidth="1"/>
    <col min="9485" max="9485" width="22.140625" style="403" customWidth="1"/>
    <col min="9486" max="9486" width="3.42578125" style="403" customWidth="1"/>
    <col min="9487" max="9728" width="9.140625" style="403"/>
    <col min="9729" max="9729" width="125.85546875" style="403" customWidth="1"/>
    <col min="9730" max="9730" width="20.140625" style="403" customWidth="1"/>
    <col min="9731" max="9731" width="22" style="403" customWidth="1"/>
    <col min="9732" max="9732" width="21.7109375" style="403" customWidth="1"/>
    <col min="9733" max="9733" width="22.28515625" style="403" customWidth="1"/>
    <col min="9734" max="9734" width="20.140625" style="403" customWidth="1"/>
    <col min="9735" max="9735" width="22.7109375" style="403" customWidth="1"/>
    <col min="9736" max="9736" width="21.7109375" style="403" customWidth="1"/>
    <col min="9737" max="9737" width="22.140625" style="403" customWidth="1"/>
    <col min="9738" max="9738" width="20.140625" style="403" customWidth="1"/>
    <col min="9739" max="9739" width="22.42578125" style="403" customWidth="1"/>
    <col min="9740" max="9740" width="21.7109375" style="403" customWidth="1"/>
    <col min="9741" max="9741" width="22.140625" style="403" customWidth="1"/>
    <col min="9742" max="9742" width="3.42578125" style="403" customWidth="1"/>
    <col min="9743" max="9984" width="9.140625" style="403"/>
    <col min="9985" max="9985" width="125.85546875" style="403" customWidth="1"/>
    <col min="9986" max="9986" width="20.140625" style="403" customWidth="1"/>
    <col min="9987" max="9987" width="22" style="403" customWidth="1"/>
    <col min="9988" max="9988" width="21.7109375" style="403" customWidth="1"/>
    <col min="9989" max="9989" width="22.28515625" style="403" customWidth="1"/>
    <col min="9990" max="9990" width="20.140625" style="403" customWidth="1"/>
    <col min="9991" max="9991" width="22.7109375" style="403" customWidth="1"/>
    <col min="9992" max="9992" width="21.7109375" style="403" customWidth="1"/>
    <col min="9993" max="9993" width="22.140625" style="403" customWidth="1"/>
    <col min="9994" max="9994" width="20.140625" style="403" customWidth="1"/>
    <col min="9995" max="9995" width="22.42578125" style="403" customWidth="1"/>
    <col min="9996" max="9996" width="21.7109375" style="403" customWidth="1"/>
    <col min="9997" max="9997" width="22.140625" style="403" customWidth="1"/>
    <col min="9998" max="9998" width="3.42578125" style="403" customWidth="1"/>
    <col min="9999" max="10240" width="9.140625" style="403"/>
    <col min="10241" max="10241" width="125.85546875" style="403" customWidth="1"/>
    <col min="10242" max="10242" width="20.140625" style="403" customWidth="1"/>
    <col min="10243" max="10243" width="22" style="403" customWidth="1"/>
    <col min="10244" max="10244" width="21.7109375" style="403" customWidth="1"/>
    <col min="10245" max="10245" width="22.28515625" style="403" customWidth="1"/>
    <col min="10246" max="10246" width="20.140625" style="403" customWidth="1"/>
    <col min="10247" max="10247" width="22.7109375" style="403" customWidth="1"/>
    <col min="10248" max="10248" width="21.7109375" style="403" customWidth="1"/>
    <col min="10249" max="10249" width="22.140625" style="403" customWidth="1"/>
    <col min="10250" max="10250" width="20.140625" style="403" customWidth="1"/>
    <col min="10251" max="10251" width="22.42578125" style="403" customWidth="1"/>
    <col min="10252" max="10252" width="21.7109375" style="403" customWidth="1"/>
    <col min="10253" max="10253" width="22.140625" style="403" customWidth="1"/>
    <col min="10254" max="10254" width="3.42578125" style="403" customWidth="1"/>
    <col min="10255" max="10496" width="9.140625" style="403"/>
    <col min="10497" max="10497" width="125.85546875" style="403" customWidth="1"/>
    <col min="10498" max="10498" width="20.140625" style="403" customWidth="1"/>
    <col min="10499" max="10499" width="22" style="403" customWidth="1"/>
    <col min="10500" max="10500" width="21.7109375" style="403" customWidth="1"/>
    <col min="10501" max="10501" width="22.28515625" style="403" customWidth="1"/>
    <col min="10502" max="10502" width="20.140625" style="403" customWidth="1"/>
    <col min="10503" max="10503" width="22.7109375" style="403" customWidth="1"/>
    <col min="10504" max="10504" width="21.7109375" style="403" customWidth="1"/>
    <col min="10505" max="10505" width="22.140625" style="403" customWidth="1"/>
    <col min="10506" max="10506" width="20.140625" style="403" customWidth="1"/>
    <col min="10507" max="10507" width="22.42578125" style="403" customWidth="1"/>
    <col min="10508" max="10508" width="21.7109375" style="403" customWidth="1"/>
    <col min="10509" max="10509" width="22.140625" style="403" customWidth="1"/>
    <col min="10510" max="10510" width="3.42578125" style="403" customWidth="1"/>
    <col min="10511" max="10752" width="9.140625" style="403"/>
    <col min="10753" max="10753" width="125.85546875" style="403" customWidth="1"/>
    <col min="10754" max="10754" width="20.140625" style="403" customWidth="1"/>
    <col min="10755" max="10755" width="22" style="403" customWidth="1"/>
    <col min="10756" max="10756" width="21.7109375" style="403" customWidth="1"/>
    <col min="10757" max="10757" width="22.28515625" style="403" customWidth="1"/>
    <col min="10758" max="10758" width="20.140625" style="403" customWidth="1"/>
    <col min="10759" max="10759" width="22.7109375" style="403" customWidth="1"/>
    <col min="10760" max="10760" width="21.7109375" style="403" customWidth="1"/>
    <col min="10761" max="10761" width="22.140625" style="403" customWidth="1"/>
    <col min="10762" max="10762" width="20.140625" style="403" customWidth="1"/>
    <col min="10763" max="10763" width="22.42578125" style="403" customWidth="1"/>
    <col min="10764" max="10764" width="21.7109375" style="403" customWidth="1"/>
    <col min="10765" max="10765" width="22.140625" style="403" customWidth="1"/>
    <col min="10766" max="10766" width="3.42578125" style="403" customWidth="1"/>
    <col min="10767" max="11008" width="9.140625" style="403"/>
    <col min="11009" max="11009" width="125.85546875" style="403" customWidth="1"/>
    <col min="11010" max="11010" width="20.140625" style="403" customWidth="1"/>
    <col min="11011" max="11011" width="22" style="403" customWidth="1"/>
    <col min="11012" max="11012" width="21.7109375" style="403" customWidth="1"/>
    <col min="11013" max="11013" width="22.28515625" style="403" customWidth="1"/>
    <col min="11014" max="11014" width="20.140625" style="403" customWidth="1"/>
    <col min="11015" max="11015" width="22.7109375" style="403" customWidth="1"/>
    <col min="11016" max="11016" width="21.7109375" style="403" customWidth="1"/>
    <col min="11017" max="11017" width="22.140625" style="403" customWidth="1"/>
    <col min="11018" max="11018" width="20.140625" style="403" customWidth="1"/>
    <col min="11019" max="11019" width="22.42578125" style="403" customWidth="1"/>
    <col min="11020" max="11020" width="21.7109375" style="403" customWidth="1"/>
    <col min="11021" max="11021" width="22.140625" style="403" customWidth="1"/>
    <col min="11022" max="11022" width="3.42578125" style="403" customWidth="1"/>
    <col min="11023" max="11264" width="9.140625" style="403"/>
    <col min="11265" max="11265" width="125.85546875" style="403" customWidth="1"/>
    <col min="11266" max="11266" width="20.140625" style="403" customWidth="1"/>
    <col min="11267" max="11267" width="22" style="403" customWidth="1"/>
    <col min="11268" max="11268" width="21.7109375" style="403" customWidth="1"/>
    <col min="11269" max="11269" width="22.28515625" style="403" customWidth="1"/>
    <col min="11270" max="11270" width="20.140625" style="403" customWidth="1"/>
    <col min="11271" max="11271" width="22.7109375" style="403" customWidth="1"/>
    <col min="11272" max="11272" width="21.7109375" style="403" customWidth="1"/>
    <col min="11273" max="11273" width="22.140625" style="403" customWidth="1"/>
    <col min="11274" max="11274" width="20.140625" style="403" customWidth="1"/>
    <col min="11275" max="11275" width="22.42578125" style="403" customWidth="1"/>
    <col min="11276" max="11276" width="21.7109375" style="403" customWidth="1"/>
    <col min="11277" max="11277" width="22.140625" style="403" customWidth="1"/>
    <col min="11278" max="11278" width="3.42578125" style="403" customWidth="1"/>
    <col min="11279" max="11520" width="9.140625" style="403"/>
    <col min="11521" max="11521" width="125.85546875" style="403" customWidth="1"/>
    <col min="11522" max="11522" width="20.140625" style="403" customWidth="1"/>
    <col min="11523" max="11523" width="22" style="403" customWidth="1"/>
    <col min="11524" max="11524" width="21.7109375" style="403" customWidth="1"/>
    <col min="11525" max="11525" width="22.28515625" style="403" customWidth="1"/>
    <col min="11526" max="11526" width="20.140625" style="403" customWidth="1"/>
    <col min="11527" max="11527" width="22.7109375" style="403" customWidth="1"/>
    <col min="11528" max="11528" width="21.7109375" style="403" customWidth="1"/>
    <col min="11529" max="11529" width="22.140625" style="403" customWidth="1"/>
    <col min="11530" max="11530" width="20.140625" style="403" customWidth="1"/>
    <col min="11531" max="11531" width="22.42578125" style="403" customWidth="1"/>
    <col min="11532" max="11532" width="21.7109375" style="403" customWidth="1"/>
    <col min="11533" max="11533" width="22.140625" style="403" customWidth="1"/>
    <col min="11534" max="11534" width="3.42578125" style="403" customWidth="1"/>
    <col min="11535" max="11776" width="9.140625" style="403"/>
    <col min="11777" max="11777" width="125.85546875" style="403" customWidth="1"/>
    <col min="11778" max="11778" width="20.140625" style="403" customWidth="1"/>
    <col min="11779" max="11779" width="22" style="403" customWidth="1"/>
    <col min="11780" max="11780" width="21.7109375" style="403" customWidth="1"/>
    <col min="11781" max="11781" width="22.28515625" style="403" customWidth="1"/>
    <col min="11782" max="11782" width="20.140625" style="403" customWidth="1"/>
    <col min="11783" max="11783" width="22.7109375" style="403" customWidth="1"/>
    <col min="11784" max="11784" width="21.7109375" style="403" customWidth="1"/>
    <col min="11785" max="11785" width="22.140625" style="403" customWidth="1"/>
    <col min="11786" max="11786" width="20.140625" style="403" customWidth="1"/>
    <col min="11787" max="11787" width="22.42578125" style="403" customWidth="1"/>
    <col min="11788" max="11788" width="21.7109375" style="403" customWidth="1"/>
    <col min="11789" max="11789" width="22.140625" style="403" customWidth="1"/>
    <col min="11790" max="11790" width="3.42578125" style="403" customWidth="1"/>
    <col min="11791" max="12032" width="9.140625" style="403"/>
    <col min="12033" max="12033" width="125.85546875" style="403" customWidth="1"/>
    <col min="12034" max="12034" width="20.140625" style="403" customWidth="1"/>
    <col min="12035" max="12035" width="22" style="403" customWidth="1"/>
    <col min="12036" max="12036" width="21.7109375" style="403" customWidth="1"/>
    <col min="12037" max="12037" width="22.28515625" style="403" customWidth="1"/>
    <col min="12038" max="12038" width="20.140625" style="403" customWidth="1"/>
    <col min="12039" max="12039" width="22.7109375" style="403" customWidth="1"/>
    <col min="12040" max="12040" width="21.7109375" style="403" customWidth="1"/>
    <col min="12041" max="12041" width="22.140625" style="403" customWidth="1"/>
    <col min="12042" max="12042" width="20.140625" style="403" customWidth="1"/>
    <col min="12043" max="12043" width="22.42578125" style="403" customWidth="1"/>
    <col min="12044" max="12044" width="21.7109375" style="403" customWidth="1"/>
    <col min="12045" max="12045" width="22.140625" style="403" customWidth="1"/>
    <col min="12046" max="12046" width="3.42578125" style="403" customWidth="1"/>
    <col min="12047" max="12288" width="9.140625" style="403"/>
    <col min="12289" max="12289" width="125.85546875" style="403" customWidth="1"/>
    <col min="12290" max="12290" width="20.140625" style="403" customWidth="1"/>
    <col min="12291" max="12291" width="22" style="403" customWidth="1"/>
    <col min="12292" max="12292" width="21.7109375" style="403" customWidth="1"/>
    <col min="12293" max="12293" width="22.28515625" style="403" customWidth="1"/>
    <col min="12294" max="12294" width="20.140625" style="403" customWidth="1"/>
    <col min="12295" max="12295" width="22.7109375" style="403" customWidth="1"/>
    <col min="12296" max="12296" width="21.7109375" style="403" customWidth="1"/>
    <col min="12297" max="12297" width="22.140625" style="403" customWidth="1"/>
    <col min="12298" max="12298" width="20.140625" style="403" customWidth="1"/>
    <col min="12299" max="12299" width="22.42578125" style="403" customWidth="1"/>
    <col min="12300" max="12300" width="21.7109375" style="403" customWidth="1"/>
    <col min="12301" max="12301" width="22.140625" style="403" customWidth="1"/>
    <col min="12302" max="12302" width="3.42578125" style="403" customWidth="1"/>
    <col min="12303" max="12544" width="9.140625" style="403"/>
    <col min="12545" max="12545" width="125.85546875" style="403" customWidth="1"/>
    <col min="12546" max="12546" width="20.140625" style="403" customWidth="1"/>
    <col min="12547" max="12547" width="22" style="403" customWidth="1"/>
    <col min="12548" max="12548" width="21.7109375" style="403" customWidth="1"/>
    <col min="12549" max="12549" width="22.28515625" style="403" customWidth="1"/>
    <col min="12550" max="12550" width="20.140625" style="403" customWidth="1"/>
    <col min="12551" max="12551" width="22.7109375" style="403" customWidth="1"/>
    <col min="12552" max="12552" width="21.7109375" style="403" customWidth="1"/>
    <col min="12553" max="12553" width="22.140625" style="403" customWidth="1"/>
    <col min="12554" max="12554" width="20.140625" style="403" customWidth="1"/>
    <col min="12555" max="12555" width="22.42578125" style="403" customWidth="1"/>
    <col min="12556" max="12556" width="21.7109375" style="403" customWidth="1"/>
    <col min="12557" max="12557" width="22.140625" style="403" customWidth="1"/>
    <col min="12558" max="12558" width="3.42578125" style="403" customWidth="1"/>
    <col min="12559" max="12800" width="9.140625" style="403"/>
    <col min="12801" max="12801" width="125.85546875" style="403" customWidth="1"/>
    <col min="12802" max="12802" width="20.140625" style="403" customWidth="1"/>
    <col min="12803" max="12803" width="22" style="403" customWidth="1"/>
    <col min="12804" max="12804" width="21.7109375" style="403" customWidth="1"/>
    <col min="12805" max="12805" width="22.28515625" style="403" customWidth="1"/>
    <col min="12806" max="12806" width="20.140625" style="403" customWidth="1"/>
    <col min="12807" max="12807" width="22.7109375" style="403" customWidth="1"/>
    <col min="12808" max="12808" width="21.7109375" style="403" customWidth="1"/>
    <col min="12809" max="12809" width="22.140625" style="403" customWidth="1"/>
    <col min="12810" max="12810" width="20.140625" style="403" customWidth="1"/>
    <col min="12811" max="12811" width="22.42578125" style="403" customWidth="1"/>
    <col min="12812" max="12812" width="21.7109375" style="403" customWidth="1"/>
    <col min="12813" max="12813" width="22.140625" style="403" customWidth="1"/>
    <col min="12814" max="12814" width="3.42578125" style="403" customWidth="1"/>
    <col min="12815" max="13056" width="9.140625" style="403"/>
    <col min="13057" max="13057" width="125.85546875" style="403" customWidth="1"/>
    <col min="13058" max="13058" width="20.140625" style="403" customWidth="1"/>
    <col min="13059" max="13059" width="22" style="403" customWidth="1"/>
    <col min="13060" max="13060" width="21.7109375" style="403" customWidth="1"/>
    <col min="13061" max="13061" width="22.28515625" style="403" customWidth="1"/>
    <col min="13062" max="13062" width="20.140625" style="403" customWidth="1"/>
    <col min="13063" max="13063" width="22.7109375" style="403" customWidth="1"/>
    <col min="13064" max="13064" width="21.7109375" style="403" customWidth="1"/>
    <col min="13065" max="13065" width="22.140625" style="403" customWidth="1"/>
    <col min="13066" max="13066" width="20.140625" style="403" customWidth="1"/>
    <col min="13067" max="13067" width="22.42578125" style="403" customWidth="1"/>
    <col min="13068" max="13068" width="21.7109375" style="403" customWidth="1"/>
    <col min="13069" max="13069" width="22.140625" style="403" customWidth="1"/>
    <col min="13070" max="13070" width="3.42578125" style="403" customWidth="1"/>
    <col min="13071" max="13312" width="9.140625" style="403"/>
    <col min="13313" max="13313" width="125.85546875" style="403" customWidth="1"/>
    <col min="13314" max="13314" width="20.140625" style="403" customWidth="1"/>
    <col min="13315" max="13315" width="22" style="403" customWidth="1"/>
    <col min="13316" max="13316" width="21.7109375" style="403" customWidth="1"/>
    <col min="13317" max="13317" width="22.28515625" style="403" customWidth="1"/>
    <col min="13318" max="13318" width="20.140625" style="403" customWidth="1"/>
    <col min="13319" max="13319" width="22.7109375" style="403" customWidth="1"/>
    <col min="13320" max="13320" width="21.7109375" style="403" customWidth="1"/>
    <col min="13321" max="13321" width="22.140625" style="403" customWidth="1"/>
    <col min="13322" max="13322" width="20.140625" style="403" customWidth="1"/>
    <col min="13323" max="13323" width="22.42578125" style="403" customWidth="1"/>
    <col min="13324" max="13324" width="21.7109375" style="403" customWidth="1"/>
    <col min="13325" max="13325" width="22.140625" style="403" customWidth="1"/>
    <col min="13326" max="13326" width="3.42578125" style="403" customWidth="1"/>
    <col min="13327" max="13568" width="9.140625" style="403"/>
    <col min="13569" max="13569" width="125.85546875" style="403" customWidth="1"/>
    <col min="13570" max="13570" width="20.140625" style="403" customWidth="1"/>
    <col min="13571" max="13571" width="22" style="403" customWidth="1"/>
    <col min="13572" max="13572" width="21.7109375" style="403" customWidth="1"/>
    <col min="13573" max="13573" width="22.28515625" style="403" customWidth="1"/>
    <col min="13574" max="13574" width="20.140625" style="403" customWidth="1"/>
    <col min="13575" max="13575" width="22.7109375" style="403" customWidth="1"/>
    <col min="13576" max="13576" width="21.7109375" style="403" customWidth="1"/>
    <col min="13577" max="13577" width="22.140625" style="403" customWidth="1"/>
    <col min="13578" max="13578" width="20.140625" style="403" customWidth="1"/>
    <col min="13579" max="13579" width="22.42578125" style="403" customWidth="1"/>
    <col min="13580" max="13580" width="21.7109375" style="403" customWidth="1"/>
    <col min="13581" max="13581" width="22.140625" style="403" customWidth="1"/>
    <col min="13582" max="13582" width="3.42578125" style="403" customWidth="1"/>
    <col min="13583" max="13824" width="9.140625" style="403"/>
    <col min="13825" max="13825" width="125.85546875" style="403" customWidth="1"/>
    <col min="13826" max="13826" width="20.140625" style="403" customWidth="1"/>
    <col min="13827" max="13827" width="22" style="403" customWidth="1"/>
    <col min="13828" max="13828" width="21.7109375" style="403" customWidth="1"/>
    <col min="13829" max="13829" width="22.28515625" style="403" customWidth="1"/>
    <col min="13830" max="13830" width="20.140625" style="403" customWidth="1"/>
    <col min="13831" max="13831" width="22.7109375" style="403" customWidth="1"/>
    <col min="13832" max="13832" width="21.7109375" style="403" customWidth="1"/>
    <col min="13833" max="13833" width="22.140625" style="403" customWidth="1"/>
    <col min="13834" max="13834" width="20.140625" style="403" customWidth="1"/>
    <col min="13835" max="13835" width="22.42578125" style="403" customWidth="1"/>
    <col min="13836" max="13836" width="21.7109375" style="403" customWidth="1"/>
    <col min="13837" max="13837" width="22.140625" style="403" customWidth="1"/>
    <col min="13838" max="13838" width="3.42578125" style="403" customWidth="1"/>
    <col min="13839" max="14080" width="9.140625" style="403"/>
    <col min="14081" max="14081" width="125.85546875" style="403" customWidth="1"/>
    <col min="14082" max="14082" width="20.140625" style="403" customWidth="1"/>
    <col min="14083" max="14083" width="22" style="403" customWidth="1"/>
    <col min="14084" max="14084" width="21.7109375" style="403" customWidth="1"/>
    <col min="14085" max="14085" width="22.28515625" style="403" customWidth="1"/>
    <col min="14086" max="14086" width="20.140625" style="403" customWidth="1"/>
    <col min="14087" max="14087" width="22.7109375" style="403" customWidth="1"/>
    <col min="14088" max="14088" width="21.7109375" style="403" customWidth="1"/>
    <col min="14089" max="14089" width="22.140625" style="403" customWidth="1"/>
    <col min="14090" max="14090" width="20.140625" style="403" customWidth="1"/>
    <col min="14091" max="14091" width="22.42578125" style="403" customWidth="1"/>
    <col min="14092" max="14092" width="21.7109375" style="403" customWidth="1"/>
    <col min="14093" max="14093" width="22.140625" style="403" customWidth="1"/>
    <col min="14094" max="14094" width="3.42578125" style="403" customWidth="1"/>
    <col min="14095" max="14336" width="9.140625" style="403"/>
    <col min="14337" max="14337" width="125.85546875" style="403" customWidth="1"/>
    <col min="14338" max="14338" width="20.140625" style="403" customWidth="1"/>
    <col min="14339" max="14339" width="22" style="403" customWidth="1"/>
    <col min="14340" max="14340" width="21.7109375" style="403" customWidth="1"/>
    <col min="14341" max="14341" width="22.28515625" style="403" customWidth="1"/>
    <col min="14342" max="14342" width="20.140625" style="403" customWidth="1"/>
    <col min="14343" max="14343" width="22.7109375" style="403" customWidth="1"/>
    <col min="14344" max="14344" width="21.7109375" style="403" customWidth="1"/>
    <col min="14345" max="14345" width="22.140625" style="403" customWidth="1"/>
    <col min="14346" max="14346" width="20.140625" style="403" customWidth="1"/>
    <col min="14347" max="14347" width="22.42578125" style="403" customWidth="1"/>
    <col min="14348" max="14348" width="21.7109375" style="403" customWidth="1"/>
    <col min="14349" max="14349" width="22.140625" style="403" customWidth="1"/>
    <col min="14350" max="14350" width="3.42578125" style="403" customWidth="1"/>
    <col min="14351" max="14592" width="9.140625" style="403"/>
    <col min="14593" max="14593" width="125.85546875" style="403" customWidth="1"/>
    <col min="14594" max="14594" width="20.140625" style="403" customWidth="1"/>
    <col min="14595" max="14595" width="22" style="403" customWidth="1"/>
    <col min="14596" max="14596" width="21.7109375" style="403" customWidth="1"/>
    <col min="14597" max="14597" width="22.28515625" style="403" customWidth="1"/>
    <col min="14598" max="14598" width="20.140625" style="403" customWidth="1"/>
    <col min="14599" max="14599" width="22.7109375" style="403" customWidth="1"/>
    <col min="14600" max="14600" width="21.7109375" style="403" customWidth="1"/>
    <col min="14601" max="14601" width="22.140625" style="403" customWidth="1"/>
    <col min="14602" max="14602" width="20.140625" style="403" customWidth="1"/>
    <col min="14603" max="14603" width="22.42578125" style="403" customWidth="1"/>
    <col min="14604" max="14604" width="21.7109375" style="403" customWidth="1"/>
    <col min="14605" max="14605" width="22.140625" style="403" customWidth="1"/>
    <col min="14606" max="14606" width="3.42578125" style="403" customWidth="1"/>
    <col min="14607" max="14848" width="9.140625" style="403"/>
    <col min="14849" max="14849" width="125.85546875" style="403" customWidth="1"/>
    <col min="14850" max="14850" width="20.140625" style="403" customWidth="1"/>
    <col min="14851" max="14851" width="22" style="403" customWidth="1"/>
    <col min="14852" max="14852" width="21.7109375" style="403" customWidth="1"/>
    <col min="14853" max="14853" width="22.28515625" style="403" customWidth="1"/>
    <col min="14854" max="14854" width="20.140625" style="403" customWidth="1"/>
    <col min="14855" max="14855" width="22.7109375" style="403" customWidth="1"/>
    <col min="14856" max="14856" width="21.7109375" style="403" customWidth="1"/>
    <col min="14857" max="14857" width="22.140625" style="403" customWidth="1"/>
    <col min="14858" max="14858" width="20.140625" style="403" customWidth="1"/>
    <col min="14859" max="14859" width="22.42578125" style="403" customWidth="1"/>
    <col min="14860" max="14860" width="21.7109375" style="403" customWidth="1"/>
    <col min="14861" max="14861" width="22.140625" style="403" customWidth="1"/>
    <col min="14862" max="14862" width="3.42578125" style="403" customWidth="1"/>
    <col min="14863" max="15104" width="9.140625" style="403"/>
    <col min="15105" max="15105" width="125.85546875" style="403" customWidth="1"/>
    <col min="15106" max="15106" width="20.140625" style="403" customWidth="1"/>
    <col min="15107" max="15107" width="22" style="403" customWidth="1"/>
    <col min="15108" max="15108" width="21.7109375" style="403" customWidth="1"/>
    <col min="15109" max="15109" width="22.28515625" style="403" customWidth="1"/>
    <col min="15110" max="15110" width="20.140625" style="403" customWidth="1"/>
    <col min="15111" max="15111" width="22.7109375" style="403" customWidth="1"/>
    <col min="15112" max="15112" width="21.7109375" style="403" customWidth="1"/>
    <col min="15113" max="15113" width="22.140625" style="403" customWidth="1"/>
    <col min="15114" max="15114" width="20.140625" style="403" customWidth="1"/>
    <col min="15115" max="15115" width="22.42578125" style="403" customWidth="1"/>
    <col min="15116" max="15116" width="21.7109375" style="403" customWidth="1"/>
    <col min="15117" max="15117" width="22.140625" style="403" customWidth="1"/>
    <col min="15118" max="15118" width="3.42578125" style="403" customWidth="1"/>
    <col min="15119" max="15360" width="9.140625" style="403"/>
    <col min="15361" max="15361" width="125.85546875" style="403" customWidth="1"/>
    <col min="15362" max="15362" width="20.140625" style="403" customWidth="1"/>
    <col min="15363" max="15363" width="22" style="403" customWidth="1"/>
    <col min="15364" max="15364" width="21.7109375" style="403" customWidth="1"/>
    <col min="15365" max="15365" width="22.28515625" style="403" customWidth="1"/>
    <col min="15366" max="15366" width="20.140625" style="403" customWidth="1"/>
    <col min="15367" max="15367" width="22.7109375" style="403" customWidth="1"/>
    <col min="15368" max="15368" width="21.7109375" style="403" customWidth="1"/>
    <col min="15369" max="15369" width="22.140625" style="403" customWidth="1"/>
    <col min="15370" max="15370" width="20.140625" style="403" customWidth="1"/>
    <col min="15371" max="15371" width="22.42578125" style="403" customWidth="1"/>
    <col min="15372" max="15372" width="21.7109375" style="403" customWidth="1"/>
    <col min="15373" max="15373" width="22.140625" style="403" customWidth="1"/>
    <col min="15374" max="15374" width="3.42578125" style="403" customWidth="1"/>
    <col min="15375" max="15616" width="9.140625" style="403"/>
    <col min="15617" max="15617" width="125.85546875" style="403" customWidth="1"/>
    <col min="15618" max="15618" width="20.140625" style="403" customWidth="1"/>
    <col min="15619" max="15619" width="22" style="403" customWidth="1"/>
    <col min="15620" max="15620" width="21.7109375" style="403" customWidth="1"/>
    <col min="15621" max="15621" width="22.28515625" style="403" customWidth="1"/>
    <col min="15622" max="15622" width="20.140625" style="403" customWidth="1"/>
    <col min="15623" max="15623" width="22.7109375" style="403" customWidth="1"/>
    <col min="15624" max="15624" width="21.7109375" style="403" customWidth="1"/>
    <col min="15625" max="15625" width="22.140625" style="403" customWidth="1"/>
    <col min="15626" max="15626" width="20.140625" style="403" customWidth="1"/>
    <col min="15627" max="15627" width="22.42578125" style="403" customWidth="1"/>
    <col min="15628" max="15628" width="21.7109375" style="403" customWidth="1"/>
    <col min="15629" max="15629" width="22.140625" style="403" customWidth="1"/>
    <col min="15630" max="15630" width="3.42578125" style="403" customWidth="1"/>
    <col min="15631" max="15872" width="9.140625" style="403"/>
    <col min="15873" max="15873" width="125.85546875" style="403" customWidth="1"/>
    <col min="15874" max="15874" width="20.140625" style="403" customWidth="1"/>
    <col min="15875" max="15875" width="22" style="403" customWidth="1"/>
    <col min="15876" max="15876" width="21.7109375" style="403" customWidth="1"/>
    <col min="15877" max="15877" width="22.28515625" style="403" customWidth="1"/>
    <col min="15878" max="15878" width="20.140625" style="403" customWidth="1"/>
    <col min="15879" max="15879" width="22.7109375" style="403" customWidth="1"/>
    <col min="15880" max="15880" width="21.7109375" style="403" customWidth="1"/>
    <col min="15881" max="15881" width="22.140625" style="403" customWidth="1"/>
    <col min="15882" max="15882" width="20.140625" style="403" customWidth="1"/>
    <col min="15883" max="15883" width="22.42578125" style="403" customWidth="1"/>
    <col min="15884" max="15884" width="21.7109375" style="403" customWidth="1"/>
    <col min="15885" max="15885" width="22.140625" style="403" customWidth="1"/>
    <col min="15886" max="15886" width="3.42578125" style="403" customWidth="1"/>
    <col min="15887" max="16128" width="9.140625" style="403"/>
    <col min="16129" max="16129" width="125.85546875" style="403" customWidth="1"/>
    <col min="16130" max="16130" width="20.140625" style="403" customWidth="1"/>
    <col min="16131" max="16131" width="22" style="403" customWidth="1"/>
    <col min="16132" max="16132" width="21.7109375" style="403" customWidth="1"/>
    <col min="16133" max="16133" width="22.28515625" style="403" customWidth="1"/>
    <col min="16134" max="16134" width="20.140625" style="403" customWidth="1"/>
    <col min="16135" max="16135" width="22.7109375" style="403" customWidth="1"/>
    <col min="16136" max="16136" width="21.7109375" style="403" customWidth="1"/>
    <col min="16137" max="16137" width="22.140625" style="403" customWidth="1"/>
    <col min="16138" max="16138" width="20.140625" style="403" customWidth="1"/>
    <col min="16139" max="16139" width="22.42578125" style="403" customWidth="1"/>
    <col min="16140" max="16140" width="21.7109375" style="403" customWidth="1"/>
    <col min="16141" max="16141" width="22.140625" style="403" customWidth="1"/>
    <col min="16142" max="16142" width="3.42578125" style="403" customWidth="1"/>
    <col min="16143" max="16384" width="9.140625" style="403"/>
  </cols>
  <sheetData>
    <row r="1" spans="1:26" s="1" customFormat="1" ht="5.25" hidden="1" customHeight="1">
      <c r="A1" s="235"/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7"/>
    </row>
    <row r="2" spans="1:26" s="2" customFormat="1" ht="70.5" customHeight="1">
      <c r="A2" s="822" t="s">
        <v>590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238"/>
    </row>
    <row r="3" spans="1:26" s="2" customFormat="1" ht="42.75" customHeight="1">
      <c r="A3" s="822" t="s">
        <v>194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238"/>
    </row>
    <row r="4" spans="1:26" s="2" customFormat="1" ht="40.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238"/>
    </row>
    <row r="5" spans="1:26" s="3" customFormat="1" ht="74.25" customHeight="1">
      <c r="A5" s="823" t="s">
        <v>787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239"/>
    </row>
    <row r="6" spans="1:26" ht="6" customHeight="1"/>
    <row r="7" spans="1:26" ht="19.5" customHeight="1">
      <c r="A7" s="175"/>
      <c r="B7" s="176"/>
      <c r="C7" s="176"/>
      <c r="D7" s="177"/>
      <c r="E7" s="177"/>
      <c r="F7" s="176"/>
      <c r="G7" s="177"/>
      <c r="H7" s="176"/>
      <c r="I7" s="176"/>
      <c r="J7" s="177"/>
      <c r="K7" s="177"/>
      <c r="L7" s="176"/>
      <c r="M7" s="177"/>
      <c r="N7" s="241"/>
    </row>
    <row r="8" spans="1:26" s="242" customFormat="1" ht="33.75" customHeight="1">
      <c r="A8" s="179"/>
      <c r="B8" s="831" t="s">
        <v>198</v>
      </c>
      <c r="C8" s="831"/>
      <c r="D8" s="831"/>
      <c r="E8" s="831"/>
      <c r="F8" s="831" t="s">
        <v>199</v>
      </c>
      <c r="G8" s="831"/>
      <c r="H8" s="831"/>
      <c r="I8" s="831"/>
      <c r="J8" s="831" t="s">
        <v>200</v>
      </c>
      <c r="K8" s="831"/>
      <c r="L8" s="831"/>
      <c r="M8" s="831"/>
      <c r="Y8" s="242">
        <v>1</v>
      </c>
      <c r="Z8" s="242">
        <v>1</v>
      </c>
    </row>
    <row r="9" spans="1:26" s="244" customFormat="1" ht="7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3" t="s">
        <v>183</v>
      </c>
      <c r="G9" s="182" t="s">
        <v>184</v>
      </c>
      <c r="H9" s="182" t="s">
        <v>185</v>
      </c>
      <c r="I9" s="183" t="s">
        <v>44</v>
      </c>
      <c r="J9" s="182" t="s">
        <v>183</v>
      </c>
      <c r="K9" s="182" t="s">
        <v>184</v>
      </c>
      <c r="L9" s="183" t="s">
        <v>185</v>
      </c>
      <c r="M9" s="182" t="s">
        <v>44</v>
      </c>
      <c r="N9" s="243"/>
      <c r="Y9" s="244">
        <v>1</v>
      </c>
      <c r="Z9" s="244">
        <v>1</v>
      </c>
    </row>
    <row r="10" spans="1:26" s="245" customFormat="1" ht="66.75" customHeight="1">
      <c r="A10" s="186" t="s">
        <v>156</v>
      </c>
      <c r="B10" s="187">
        <v>2979.3154399999999</v>
      </c>
      <c r="C10" s="187">
        <v>39512.961539999997</v>
      </c>
      <c r="D10" s="187">
        <v>31536.4018</v>
      </c>
      <c r="E10" s="187">
        <v>74028.678780000002</v>
      </c>
      <c r="F10" s="187">
        <v>201.49019000000001</v>
      </c>
      <c r="G10" s="187">
        <v>46121.119559999999</v>
      </c>
      <c r="H10" s="187">
        <v>54078.265630000002</v>
      </c>
      <c r="I10" s="187">
        <v>100400.87538</v>
      </c>
      <c r="J10" s="187">
        <v>2401.4596699999997</v>
      </c>
      <c r="K10" s="187">
        <v>158735.0809452</v>
      </c>
      <c r="L10" s="187">
        <v>120023.1097612</v>
      </c>
      <c r="M10" s="187">
        <v>281159.65037639998</v>
      </c>
      <c r="N10" s="242"/>
    </row>
    <row r="11" spans="1:26" s="245" customFormat="1" ht="66.75" customHeight="1">
      <c r="A11" s="186" t="s">
        <v>157</v>
      </c>
      <c r="B11" s="189">
        <v>0</v>
      </c>
      <c r="C11" s="189">
        <v>0</v>
      </c>
      <c r="D11" s="189">
        <v>0</v>
      </c>
      <c r="E11" s="189">
        <v>0</v>
      </c>
      <c r="F11" s="189">
        <v>0</v>
      </c>
      <c r="G11" s="189">
        <v>0</v>
      </c>
      <c r="H11" s="187">
        <v>0</v>
      </c>
      <c r="I11" s="187">
        <v>0</v>
      </c>
      <c r="J11" s="187">
        <v>0</v>
      </c>
      <c r="K11" s="187">
        <v>260.09190000000001</v>
      </c>
      <c r="L11" s="187">
        <v>598.63697999999999</v>
      </c>
      <c r="M11" s="187">
        <v>858.72888</v>
      </c>
      <c r="N11" s="242"/>
    </row>
    <row r="12" spans="1:26" s="245" customFormat="1" ht="66.75" customHeight="1">
      <c r="A12" s="186" t="s">
        <v>158</v>
      </c>
      <c r="B12" s="189">
        <v>0</v>
      </c>
      <c r="C12" s="189">
        <v>20.58</v>
      </c>
      <c r="D12" s="189">
        <v>0</v>
      </c>
      <c r="E12" s="189">
        <v>20.58</v>
      </c>
      <c r="F12" s="189">
        <v>13.72</v>
      </c>
      <c r="G12" s="189">
        <v>0</v>
      </c>
      <c r="H12" s="187">
        <v>0</v>
      </c>
      <c r="I12" s="187">
        <v>13.72</v>
      </c>
      <c r="J12" s="187">
        <v>0</v>
      </c>
      <c r="K12" s="187">
        <v>0</v>
      </c>
      <c r="L12" s="187">
        <v>0</v>
      </c>
      <c r="M12" s="187">
        <v>0</v>
      </c>
      <c r="N12" s="242"/>
    </row>
    <row r="13" spans="1:26" s="245" customFormat="1" ht="66.75" customHeight="1">
      <c r="A13" s="186" t="s">
        <v>159</v>
      </c>
      <c r="B13" s="187">
        <v>44.593319999999999</v>
      </c>
      <c r="C13" s="187">
        <v>2816.6180399999998</v>
      </c>
      <c r="D13" s="187">
        <v>11225.82086</v>
      </c>
      <c r="E13" s="187">
        <v>14087.032220000001</v>
      </c>
      <c r="F13" s="187">
        <v>39346.376229999994</v>
      </c>
      <c r="G13" s="187">
        <v>15196.171769999999</v>
      </c>
      <c r="H13" s="187">
        <v>18527.870907</v>
      </c>
      <c r="I13" s="187">
        <v>73070.418906999999</v>
      </c>
      <c r="J13" s="187">
        <v>19.699259999999999</v>
      </c>
      <c r="K13" s="187">
        <v>5672.9510999999993</v>
      </c>
      <c r="L13" s="187">
        <v>18397.7266642</v>
      </c>
      <c r="M13" s="187">
        <v>24090.377024199999</v>
      </c>
      <c r="N13" s="242"/>
    </row>
    <row r="14" spans="1:26" s="245" customFormat="1" ht="66.75" customHeight="1">
      <c r="A14" s="186" t="s">
        <v>160</v>
      </c>
      <c r="B14" s="187">
        <v>49279.972179799996</v>
      </c>
      <c r="C14" s="187">
        <v>76310.0874454</v>
      </c>
      <c r="D14" s="187">
        <v>58523.847968999995</v>
      </c>
      <c r="E14" s="187">
        <v>184113.90759419999</v>
      </c>
      <c r="F14" s="187">
        <v>29381.451989999998</v>
      </c>
      <c r="G14" s="187">
        <v>64550.766711000004</v>
      </c>
      <c r="H14" s="187">
        <v>102635.9863738</v>
      </c>
      <c r="I14" s="187">
        <v>196568.2050748</v>
      </c>
      <c r="J14" s="187">
        <v>69516.283271199994</v>
      </c>
      <c r="K14" s="187">
        <v>153565.41609660001</v>
      </c>
      <c r="L14" s="187">
        <v>180332.67400679999</v>
      </c>
      <c r="M14" s="187">
        <v>403414.37337460002</v>
      </c>
      <c r="N14" s="242"/>
    </row>
    <row r="15" spans="1:26" s="245" customFormat="1" ht="66.75" customHeight="1">
      <c r="A15" s="186" t="s">
        <v>161</v>
      </c>
      <c r="B15" s="187">
        <v>40918</v>
      </c>
      <c r="C15" s="187">
        <v>18893.431909999999</v>
      </c>
      <c r="D15" s="187">
        <v>0</v>
      </c>
      <c r="E15" s="187">
        <v>59811.431909999999</v>
      </c>
      <c r="F15" s="187">
        <v>9.5065879999999989</v>
      </c>
      <c r="G15" s="187">
        <v>9946.5266599999995</v>
      </c>
      <c r="H15" s="187">
        <v>8130.5555300000005</v>
      </c>
      <c r="I15" s="187">
        <v>18086.588778000001</v>
      </c>
      <c r="J15" s="187">
        <v>343</v>
      </c>
      <c r="K15" s="187">
        <v>79.528149999999997</v>
      </c>
      <c r="L15" s="187">
        <v>1045.40068</v>
      </c>
      <c r="M15" s="187">
        <v>1467.9288300000001</v>
      </c>
      <c r="N15" s="242"/>
    </row>
    <row r="16" spans="1:26" s="245" customFormat="1" ht="66.75" customHeight="1">
      <c r="A16" s="186" t="s">
        <v>102</v>
      </c>
      <c r="B16" s="187">
        <v>164834.59437999999</v>
      </c>
      <c r="C16" s="187">
        <v>225628.22528740001</v>
      </c>
      <c r="D16" s="187">
        <v>197243.27410340001</v>
      </c>
      <c r="E16" s="187">
        <v>587706.09377080004</v>
      </c>
      <c r="F16" s="187">
        <v>325583.47422999999</v>
      </c>
      <c r="G16" s="187">
        <v>210306.24907019999</v>
      </c>
      <c r="H16" s="187">
        <v>256604.8001814</v>
      </c>
      <c r="I16" s="187">
        <v>792494.5234816001</v>
      </c>
      <c r="J16" s="187">
        <v>410606.32812660001</v>
      </c>
      <c r="K16" s="187">
        <v>465651.76611940004</v>
      </c>
      <c r="L16" s="187">
        <v>565443.854482</v>
      </c>
      <c r="M16" s="187">
        <v>1441701.9487279998</v>
      </c>
      <c r="N16" s="242"/>
    </row>
    <row r="17" spans="1:14" s="245" customFormat="1" ht="66.75" customHeight="1">
      <c r="A17" s="186" t="s">
        <v>162</v>
      </c>
      <c r="B17" s="187">
        <v>42227.138178200003</v>
      </c>
      <c r="C17" s="187">
        <v>301387.43511159997</v>
      </c>
      <c r="D17" s="187">
        <v>306392.3973362</v>
      </c>
      <c r="E17" s="187">
        <v>650006.97062600008</v>
      </c>
      <c r="F17" s="187">
        <v>10150.548102800001</v>
      </c>
      <c r="G17" s="187">
        <v>219532.2906338</v>
      </c>
      <c r="H17" s="187">
        <v>370569.47212459997</v>
      </c>
      <c r="I17" s="187">
        <v>600252.31086119998</v>
      </c>
      <c r="J17" s="187">
        <v>34899.503509999995</v>
      </c>
      <c r="K17" s="187">
        <v>399706.51389819995</v>
      </c>
      <c r="L17" s="187">
        <v>484048.725661</v>
      </c>
      <c r="M17" s="187">
        <v>918654.74306920008</v>
      </c>
      <c r="N17" s="242"/>
    </row>
    <row r="18" spans="1:14" s="245" customFormat="1" ht="66.75" customHeight="1">
      <c r="A18" s="186" t="s">
        <v>163</v>
      </c>
      <c r="B18" s="187">
        <v>647.89521999999999</v>
      </c>
      <c r="C18" s="187">
        <v>11372.059059200001</v>
      </c>
      <c r="D18" s="187">
        <v>31244.495157000001</v>
      </c>
      <c r="E18" s="187">
        <v>43264.449436199997</v>
      </c>
      <c r="F18" s="187">
        <v>200.30260000000001</v>
      </c>
      <c r="G18" s="187">
        <v>12730.65115</v>
      </c>
      <c r="H18" s="187">
        <v>34696.292312799997</v>
      </c>
      <c r="I18" s="187">
        <v>47627.246062799997</v>
      </c>
      <c r="J18" s="187">
        <v>839.20028000000002</v>
      </c>
      <c r="K18" s="187">
        <v>21572.600870000002</v>
      </c>
      <c r="L18" s="187">
        <v>37351.9073106</v>
      </c>
      <c r="M18" s="187">
        <v>59763.708460600006</v>
      </c>
      <c r="N18" s="242"/>
    </row>
    <row r="19" spans="1:14" s="245" customFormat="1" ht="66.75" customHeight="1">
      <c r="A19" s="186" t="s">
        <v>164</v>
      </c>
      <c r="B19" s="187">
        <v>469.21850000000001</v>
      </c>
      <c r="C19" s="187">
        <v>66041.591686200001</v>
      </c>
      <c r="D19" s="187">
        <v>103740.07675139999</v>
      </c>
      <c r="E19" s="187">
        <v>170250.88693759998</v>
      </c>
      <c r="F19" s="187">
        <v>1753.57664</v>
      </c>
      <c r="G19" s="187">
        <v>62555.006065399997</v>
      </c>
      <c r="H19" s="187">
        <v>170714.74202900002</v>
      </c>
      <c r="I19" s="187">
        <v>235023.3247344</v>
      </c>
      <c r="J19" s="187">
        <v>3216.4271800000001</v>
      </c>
      <c r="K19" s="187">
        <v>71176.858519999994</v>
      </c>
      <c r="L19" s="187">
        <v>197860.1572938</v>
      </c>
      <c r="M19" s="187">
        <v>272253.44299379998</v>
      </c>
      <c r="N19" s="242"/>
    </row>
    <row r="20" spans="1:14" s="245" customFormat="1" ht="66.75" customHeight="1">
      <c r="A20" s="186" t="s">
        <v>165</v>
      </c>
      <c r="B20" s="187">
        <v>66.963844399999999</v>
      </c>
      <c r="C20" s="187">
        <v>601.68260999999995</v>
      </c>
      <c r="D20" s="187">
        <v>5296.6758399999999</v>
      </c>
      <c r="E20" s="187">
        <v>5965.3222943999999</v>
      </c>
      <c r="F20" s="187">
        <v>33.286850000000001</v>
      </c>
      <c r="G20" s="187">
        <v>891.34378000000004</v>
      </c>
      <c r="H20" s="187">
        <v>12033.11695</v>
      </c>
      <c r="I20" s="187">
        <v>12957.747579999999</v>
      </c>
      <c r="J20" s="187">
        <v>223.76560000000001</v>
      </c>
      <c r="K20" s="187">
        <v>1483.19406</v>
      </c>
      <c r="L20" s="187">
        <v>10368.10032</v>
      </c>
      <c r="M20" s="187">
        <v>12075.05998</v>
      </c>
      <c r="N20" s="242"/>
    </row>
    <row r="21" spans="1:14" s="245" customFormat="1" ht="66.75" customHeight="1">
      <c r="A21" s="186" t="s">
        <v>166</v>
      </c>
      <c r="B21" s="187">
        <v>9277.7270791999999</v>
      </c>
      <c r="C21" s="187">
        <v>47372.402663000001</v>
      </c>
      <c r="D21" s="187">
        <v>707241.23958920001</v>
      </c>
      <c r="E21" s="187">
        <v>763891.36933140003</v>
      </c>
      <c r="F21" s="187">
        <v>2876.3680600000002</v>
      </c>
      <c r="G21" s="187">
        <v>54535.0637604</v>
      </c>
      <c r="H21" s="187">
        <v>687068.38690779998</v>
      </c>
      <c r="I21" s="187">
        <v>744479.81872819993</v>
      </c>
      <c r="J21" s="187">
        <v>13533.231773399999</v>
      </c>
      <c r="K21" s="187">
        <v>59719.6982986</v>
      </c>
      <c r="L21" s="187">
        <v>1194801.2220474</v>
      </c>
      <c r="M21" s="187">
        <v>1268054.1521194</v>
      </c>
      <c r="N21" s="242"/>
    </row>
    <row r="22" spans="1:14" s="245" customFormat="1" ht="66.75" customHeight="1">
      <c r="A22" s="186" t="s">
        <v>167</v>
      </c>
      <c r="B22" s="187">
        <v>558.47355000000005</v>
      </c>
      <c r="C22" s="187">
        <v>301.06849999999997</v>
      </c>
      <c r="D22" s="187">
        <v>44511.562666799997</v>
      </c>
      <c r="E22" s="187">
        <v>45371.104716799993</v>
      </c>
      <c r="F22" s="187">
        <v>165.85058999999998</v>
      </c>
      <c r="G22" s="187">
        <v>572.92764999999997</v>
      </c>
      <c r="H22" s="187">
        <v>59749.231879999999</v>
      </c>
      <c r="I22" s="187">
        <v>60488.010119999999</v>
      </c>
      <c r="J22" s="187">
        <v>203.4</v>
      </c>
      <c r="K22" s="187">
        <v>344.58926000000002</v>
      </c>
      <c r="L22" s="187">
        <v>74587.508279999995</v>
      </c>
      <c r="M22" s="187">
        <v>75135.497540000011</v>
      </c>
      <c r="N22" s="242"/>
    </row>
    <row r="23" spans="1:14" s="245" customFormat="1" ht="66.75" customHeight="1">
      <c r="A23" s="186" t="s">
        <v>168</v>
      </c>
      <c r="B23" s="187">
        <v>3.8056999999999999</v>
      </c>
      <c r="C23" s="187">
        <v>831.73384999999996</v>
      </c>
      <c r="D23" s="187">
        <v>8260.03917</v>
      </c>
      <c r="E23" s="187">
        <v>9095.5787200000013</v>
      </c>
      <c r="F23" s="187">
        <v>678.56012999999996</v>
      </c>
      <c r="G23" s="187">
        <v>1554.24127</v>
      </c>
      <c r="H23" s="187">
        <v>10969.6542512</v>
      </c>
      <c r="I23" s="187">
        <v>13202.4556512</v>
      </c>
      <c r="J23" s="187">
        <v>23.077490000000001</v>
      </c>
      <c r="K23" s="187">
        <v>2639.9161400000003</v>
      </c>
      <c r="L23" s="187">
        <v>6183.6355033999998</v>
      </c>
      <c r="M23" s="187">
        <v>8846.6291333999998</v>
      </c>
      <c r="N23" s="242"/>
    </row>
    <row r="24" spans="1:14" s="245" customFormat="1" ht="66.75" customHeight="1">
      <c r="A24" s="186" t="s">
        <v>169</v>
      </c>
      <c r="B24" s="187">
        <v>1830.8656899999999</v>
      </c>
      <c r="C24" s="187">
        <v>27261.889789999997</v>
      </c>
      <c r="D24" s="187">
        <v>65946.627259999994</v>
      </c>
      <c r="E24" s="187">
        <v>95039.382740000001</v>
      </c>
      <c r="F24" s="187">
        <v>7382.8920799999996</v>
      </c>
      <c r="G24" s="187">
        <v>40758.211437600003</v>
      </c>
      <c r="H24" s="187">
        <v>69911.659690999993</v>
      </c>
      <c r="I24" s="187">
        <v>118052.76320859999</v>
      </c>
      <c r="J24" s="187">
        <v>880.71149120000007</v>
      </c>
      <c r="K24" s="187">
        <v>21150.258870000001</v>
      </c>
      <c r="L24" s="187">
        <v>74562.428146799997</v>
      </c>
      <c r="M24" s="187">
        <v>96593.398507999998</v>
      </c>
      <c r="N24" s="242"/>
    </row>
    <row r="25" spans="1:14" s="245" customFormat="1" ht="66.75" customHeight="1">
      <c r="A25" s="186" t="s">
        <v>170</v>
      </c>
      <c r="B25" s="187">
        <v>0</v>
      </c>
      <c r="C25" s="187">
        <v>0</v>
      </c>
      <c r="D25" s="187">
        <v>0</v>
      </c>
      <c r="E25" s="187">
        <v>0</v>
      </c>
      <c r="F25" s="187">
        <v>0</v>
      </c>
      <c r="G25" s="187">
        <v>0</v>
      </c>
      <c r="H25" s="187">
        <v>0</v>
      </c>
      <c r="I25" s="187">
        <v>0</v>
      </c>
      <c r="J25" s="187">
        <v>0</v>
      </c>
      <c r="K25" s="187">
        <v>47.228290000000001</v>
      </c>
      <c r="L25" s="187">
        <v>0</v>
      </c>
      <c r="M25" s="187">
        <v>47.228290000000001</v>
      </c>
      <c r="N25" s="242"/>
    </row>
    <row r="26" spans="1:14" s="245" customFormat="1" ht="66.75" customHeight="1">
      <c r="A26" s="186" t="s">
        <v>171</v>
      </c>
      <c r="B26" s="187">
        <v>0</v>
      </c>
      <c r="C26" s="187">
        <v>1087.9960000000001</v>
      </c>
      <c r="D26" s="187">
        <v>0</v>
      </c>
      <c r="E26" s="187">
        <v>1087.9960000000001</v>
      </c>
      <c r="F26" s="187">
        <v>0</v>
      </c>
      <c r="G26" s="187">
        <v>0</v>
      </c>
      <c r="H26" s="187">
        <v>0</v>
      </c>
      <c r="I26" s="187">
        <v>0</v>
      </c>
      <c r="J26" s="187">
        <v>4.8440000000000003</v>
      </c>
      <c r="K26" s="187">
        <v>6.8239999999999998</v>
      </c>
      <c r="L26" s="187">
        <v>0</v>
      </c>
      <c r="M26" s="187">
        <v>11.667999999999999</v>
      </c>
      <c r="N26" s="242"/>
    </row>
    <row r="27" spans="1:14" s="247" customFormat="1" ht="92.25" customHeight="1" thickBot="1">
      <c r="A27" s="190" t="s">
        <v>172</v>
      </c>
      <c r="B27" s="191">
        <v>1073.5323700000001</v>
      </c>
      <c r="C27" s="191">
        <v>141.06800000000001</v>
      </c>
      <c r="D27" s="191">
        <v>0</v>
      </c>
      <c r="E27" s="191">
        <v>1214.6003700000001</v>
      </c>
      <c r="F27" s="191">
        <v>1323.7576200000001</v>
      </c>
      <c r="G27" s="191">
        <v>856.38506999999993</v>
      </c>
      <c r="H27" s="191">
        <v>0</v>
      </c>
      <c r="I27" s="191">
        <v>2180.1426900000001</v>
      </c>
      <c r="J27" s="191">
        <v>676.02800000000002</v>
      </c>
      <c r="K27" s="191">
        <v>555.37221</v>
      </c>
      <c r="L27" s="191">
        <v>0</v>
      </c>
      <c r="M27" s="191">
        <v>1231.40021</v>
      </c>
      <c r="N27" s="246"/>
    </row>
    <row r="28" spans="1:14" s="245" customFormat="1" ht="42" customHeight="1" thickTop="1" thickBot="1">
      <c r="A28" s="248" t="s">
        <v>186</v>
      </c>
      <c r="B28" s="249">
        <f>SUM(B10:B27)</f>
        <v>314212.09545160003</v>
      </c>
      <c r="C28" s="249">
        <f t="shared" ref="C28:M28" si="0">SUM(C10:C27)</f>
        <v>819580.83149280003</v>
      </c>
      <c r="D28" s="249">
        <f t="shared" si="0"/>
        <v>1571162.4585030002</v>
      </c>
      <c r="E28" s="249">
        <f t="shared" si="0"/>
        <v>2704955.3854474002</v>
      </c>
      <c r="F28" s="249">
        <f t="shared" si="0"/>
        <v>419101.1619007999</v>
      </c>
      <c r="G28" s="249">
        <f t="shared" si="0"/>
        <v>740106.95458839997</v>
      </c>
      <c r="H28" s="249">
        <f t="shared" si="0"/>
        <v>1855690.0347685998</v>
      </c>
      <c r="I28" s="249">
        <f t="shared" si="0"/>
        <v>3014898.1512577999</v>
      </c>
      <c r="J28" s="249">
        <f t="shared" si="0"/>
        <v>537386.95965240023</v>
      </c>
      <c r="K28" s="249">
        <f t="shared" si="0"/>
        <v>1362367.888728</v>
      </c>
      <c r="L28" s="249">
        <f t="shared" si="0"/>
        <v>2965605.0871372004</v>
      </c>
      <c r="M28" s="249">
        <f t="shared" si="0"/>
        <v>4865359.9355175998</v>
      </c>
      <c r="N28" s="242"/>
    </row>
    <row r="29" spans="1:14" ht="11.25" customHeight="1" thickTop="1" thickBot="1">
      <c r="A29" s="196"/>
      <c r="B29" s="197"/>
      <c r="C29" s="198"/>
      <c r="D29" s="198"/>
      <c r="E29" s="198"/>
      <c r="F29" s="198"/>
      <c r="G29" s="198"/>
      <c r="H29" s="197"/>
      <c r="I29" s="197"/>
      <c r="J29" s="197"/>
      <c r="K29" s="197"/>
      <c r="L29" s="197"/>
      <c r="M29" s="197"/>
    </row>
    <row r="30" spans="1:14" ht="33" customHeight="1" thickTop="1">
      <c r="A30" s="202" t="s">
        <v>788</v>
      </c>
      <c r="B30" s="140"/>
      <c r="C30" s="165"/>
      <c r="D30" s="165"/>
      <c r="E30" s="165"/>
      <c r="F30" s="165"/>
      <c r="G30" s="165"/>
      <c r="H30" s="166"/>
      <c r="I30" s="166"/>
      <c r="J30" s="17"/>
      <c r="K30" s="17"/>
      <c r="L30" s="17"/>
      <c r="M30" s="17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21"/>
      <c r="J31" s="17"/>
      <c r="K31" s="17"/>
      <c r="L31" s="17"/>
      <c r="M31" s="17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21"/>
      <c r="J32" s="17"/>
      <c r="K32" s="17"/>
      <c r="L32" s="17"/>
      <c r="M32" s="17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1"/>
      <c r="J33" s="17"/>
      <c r="K33" s="17"/>
      <c r="L33" s="17"/>
      <c r="M33" s="17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1"/>
      <c r="J34" s="17"/>
      <c r="K34" s="17"/>
      <c r="L34" s="17"/>
      <c r="M34" s="17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1"/>
      <c r="J35" s="17"/>
      <c r="K35" s="17"/>
      <c r="L35" s="17"/>
      <c r="M35" s="17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1"/>
      <c r="J36" s="17"/>
      <c r="K36" s="17"/>
      <c r="L36" s="17"/>
      <c r="M36" s="17"/>
    </row>
    <row r="37" spans="1:13" ht="13.5" customHeight="1">
      <c r="A37" s="146"/>
      <c r="B37" s="204"/>
      <c r="C37" s="18"/>
      <c r="D37" s="18"/>
      <c r="E37" s="18"/>
      <c r="F37" s="18"/>
      <c r="G37" s="18"/>
      <c r="H37" s="18"/>
      <c r="I37" s="121"/>
      <c r="J37" s="17"/>
      <c r="K37" s="17"/>
      <c r="L37" s="17"/>
      <c r="M37" s="17"/>
    </row>
    <row r="38" spans="1:13" ht="13.5" customHeight="1">
      <c r="A38" s="16"/>
      <c r="B38" s="204"/>
      <c r="C38" s="18"/>
      <c r="D38" s="18"/>
      <c r="E38" s="18"/>
      <c r="F38" s="18"/>
      <c r="G38" s="18"/>
      <c r="H38" s="18"/>
      <c r="I38" s="121"/>
      <c r="J38" s="17"/>
      <c r="K38" s="17"/>
      <c r="L38" s="17"/>
      <c r="M38" s="17"/>
    </row>
    <row r="39" spans="1:13" ht="13.5" customHeight="1">
      <c r="A39" s="16"/>
      <c r="B39" s="204"/>
      <c r="C39" s="18"/>
      <c r="D39" s="18"/>
      <c r="E39" s="18"/>
      <c r="F39" s="18"/>
      <c r="G39" s="18"/>
      <c r="H39" s="18"/>
      <c r="I39" s="121"/>
      <c r="J39" s="17"/>
      <c r="K39" s="17"/>
      <c r="L39" s="17"/>
      <c r="M39" s="17"/>
    </row>
    <row r="40" spans="1:13" ht="13.5" customHeight="1">
      <c r="A40" s="16"/>
      <c r="B40" s="204"/>
      <c r="C40" s="18"/>
      <c r="D40" s="18"/>
      <c r="E40" s="18"/>
      <c r="F40" s="18"/>
      <c r="G40" s="18"/>
      <c r="H40" s="18"/>
      <c r="I40" s="121"/>
      <c r="J40" s="17"/>
      <c r="K40" s="17"/>
      <c r="L40" s="17"/>
      <c r="M40" s="17"/>
    </row>
    <row r="41" spans="1:13" ht="13.5" customHeight="1">
      <c r="A41" s="16"/>
      <c r="B41" s="204"/>
      <c r="C41" s="18"/>
      <c r="D41" s="18"/>
      <c r="E41" s="18"/>
      <c r="F41" s="18"/>
      <c r="G41" s="18"/>
      <c r="H41" s="18"/>
      <c r="I41" s="121"/>
      <c r="J41" s="17"/>
      <c r="K41" s="17"/>
      <c r="L41" s="17"/>
      <c r="M41" s="17"/>
    </row>
    <row r="42" spans="1:13" ht="13.5" customHeight="1">
      <c r="A42" s="16"/>
      <c r="B42" s="204"/>
      <c r="C42" s="18"/>
      <c r="D42" s="18"/>
      <c r="E42" s="18"/>
      <c r="F42" s="18"/>
      <c r="G42" s="18"/>
      <c r="H42" s="18"/>
      <c r="I42" s="121"/>
      <c r="J42" s="17"/>
      <c r="K42" s="17"/>
      <c r="L42" s="17"/>
      <c r="M42" s="17"/>
    </row>
    <row r="43" spans="1:13" ht="13.5" customHeight="1">
      <c r="A43" s="146"/>
      <c r="B43" s="204"/>
      <c r="C43" s="18"/>
      <c r="D43" s="18"/>
      <c r="E43" s="18"/>
      <c r="F43" s="18"/>
      <c r="G43" s="18"/>
      <c r="H43" s="18"/>
      <c r="I43" s="121"/>
      <c r="J43" s="17"/>
      <c r="K43" s="17"/>
      <c r="L43" s="17"/>
      <c r="M43" s="17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1"/>
      <c r="J44" s="17"/>
      <c r="K44" s="17"/>
      <c r="L44" s="17"/>
      <c r="M44" s="17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1"/>
      <c r="J45" s="17"/>
      <c r="K45" s="17"/>
      <c r="L45" s="17"/>
      <c r="M45" s="17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1"/>
      <c r="J46" s="17"/>
      <c r="K46" s="17"/>
      <c r="L46" s="17"/>
      <c r="M46" s="17"/>
    </row>
    <row r="47" spans="1:13" ht="13.5" customHeight="1">
      <c r="A47" s="146"/>
      <c r="B47" s="40"/>
      <c r="C47" s="18"/>
      <c r="D47" s="18"/>
      <c r="E47" s="18"/>
      <c r="F47" s="18"/>
      <c r="G47" s="18"/>
      <c r="H47" s="18"/>
      <c r="I47" s="121"/>
      <c r="J47" s="17"/>
      <c r="K47" s="17"/>
      <c r="L47" s="17"/>
      <c r="M47" s="17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1"/>
      <c r="J48" s="17"/>
      <c r="K48" s="17"/>
      <c r="L48" s="17"/>
      <c r="M48" s="17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1"/>
      <c r="J49" s="17"/>
      <c r="K49" s="17"/>
      <c r="L49" s="17"/>
      <c r="M49" s="17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1"/>
      <c r="J50" s="17"/>
      <c r="K50" s="17"/>
      <c r="L50" s="17"/>
      <c r="M50" s="17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1"/>
      <c r="J51" s="17"/>
      <c r="K51" s="17"/>
      <c r="L51" s="17"/>
      <c r="M51" s="17"/>
    </row>
    <row r="52" spans="1:13" ht="13.5" customHeight="1">
      <c r="A52" s="146"/>
      <c r="B52" s="40"/>
      <c r="C52" s="18"/>
      <c r="D52" s="18"/>
      <c r="E52" s="18"/>
      <c r="F52" s="18"/>
      <c r="G52" s="18"/>
      <c r="H52" s="18"/>
      <c r="I52" s="121"/>
      <c r="J52" s="17"/>
      <c r="K52" s="17"/>
      <c r="L52" s="17"/>
      <c r="M52" s="17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1"/>
      <c r="J53" s="17"/>
      <c r="K53" s="17"/>
      <c r="L53" s="17"/>
      <c r="M53" s="17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1"/>
      <c r="J54" s="17"/>
      <c r="K54" s="17"/>
      <c r="L54" s="17"/>
      <c r="M54" s="17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1"/>
      <c r="J55" s="17"/>
      <c r="K55" s="17"/>
      <c r="L55" s="17"/>
      <c r="M55" s="17"/>
    </row>
    <row r="56" spans="1:13" ht="9" customHeight="1">
      <c r="A56" s="144"/>
      <c r="B56" s="40"/>
      <c r="C56" s="18"/>
      <c r="D56" s="18"/>
      <c r="E56" s="18"/>
      <c r="F56" s="18"/>
      <c r="G56" s="18"/>
      <c r="H56" s="18"/>
      <c r="I56" s="121"/>
      <c r="J56" s="17"/>
      <c r="K56" s="17"/>
      <c r="L56" s="17"/>
      <c r="M56" s="17"/>
    </row>
    <row r="57" spans="1:13" ht="9" customHeight="1">
      <c r="A57" s="144"/>
      <c r="B57" s="40"/>
      <c r="C57" s="18"/>
      <c r="D57" s="18"/>
      <c r="E57" s="18"/>
      <c r="F57" s="18"/>
      <c r="G57" s="18"/>
      <c r="H57" s="18"/>
      <c r="I57" s="121"/>
      <c r="J57" s="17"/>
      <c r="K57" s="17"/>
      <c r="L57" s="17"/>
      <c r="M57" s="17"/>
    </row>
    <row r="58" spans="1:13" ht="9" customHeight="1">
      <c r="A58" s="144"/>
      <c r="B58" s="40"/>
      <c r="C58" s="18"/>
      <c r="D58" s="18"/>
      <c r="E58" s="18"/>
      <c r="F58" s="18"/>
      <c r="G58" s="18"/>
      <c r="H58" s="18"/>
      <c r="I58" s="121"/>
      <c r="J58" s="17"/>
      <c r="K58" s="17"/>
      <c r="L58" s="17"/>
      <c r="M58" s="17"/>
    </row>
    <row r="59" spans="1:13" ht="9" customHeight="1">
      <c r="A59" s="144"/>
      <c r="B59" s="40"/>
      <c r="C59" s="18"/>
      <c r="D59" s="18"/>
      <c r="E59" s="18"/>
      <c r="F59" s="18"/>
      <c r="G59" s="18"/>
      <c r="H59" s="18"/>
      <c r="I59" s="121"/>
      <c r="J59" s="17"/>
      <c r="K59" s="17"/>
      <c r="L59" s="17"/>
      <c r="M59" s="17"/>
    </row>
    <row r="60" spans="1:13" ht="9" customHeight="1">
      <c r="A60" s="145"/>
      <c r="B60" s="40"/>
      <c r="C60" s="18"/>
      <c r="D60" s="18"/>
      <c r="E60" s="18"/>
      <c r="F60" s="18"/>
      <c r="G60" s="18"/>
      <c r="H60" s="18"/>
      <c r="I60" s="121"/>
      <c r="J60" s="17"/>
      <c r="K60" s="17"/>
      <c r="L60" s="17"/>
      <c r="M60" s="17"/>
    </row>
    <row r="61" spans="1:13" ht="9" customHeight="1">
      <c r="A61" s="145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6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4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6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4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6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40"/>
      <c r="D79" s="40"/>
      <c r="E79" s="40"/>
      <c r="F79" s="40"/>
      <c r="G79" s="40"/>
      <c r="H79" s="40"/>
    </row>
    <row r="80" spans="1:13">
      <c r="A80" s="16"/>
      <c r="C80" s="40"/>
      <c r="D80" s="40"/>
      <c r="E80" s="40"/>
      <c r="F80" s="40"/>
      <c r="G80" s="40"/>
      <c r="H80" s="40"/>
    </row>
    <row r="81" spans="1:8">
      <c r="A81" s="16"/>
      <c r="C81" s="40"/>
      <c r="D81" s="40"/>
      <c r="E81" s="40"/>
      <c r="F81" s="40"/>
      <c r="G81" s="40"/>
      <c r="H81" s="40"/>
    </row>
    <row r="82" spans="1:8">
      <c r="A82" s="16"/>
      <c r="C82" s="40"/>
      <c r="D82" s="40"/>
      <c r="E82" s="40"/>
      <c r="F82" s="40"/>
      <c r="G82" s="40"/>
      <c r="H82" s="40"/>
    </row>
    <row r="83" spans="1:8">
      <c r="A83" s="144"/>
      <c r="C83" s="40"/>
      <c r="D83" s="40"/>
      <c r="E83" s="40"/>
      <c r="F83" s="40"/>
      <c r="G83" s="40"/>
      <c r="H83" s="40"/>
    </row>
    <row r="84" spans="1:8">
      <c r="A84" s="146"/>
      <c r="C84" s="40"/>
      <c r="D84" s="40"/>
      <c r="E84" s="40"/>
      <c r="F84" s="40"/>
      <c r="G84" s="40"/>
      <c r="H84" s="40"/>
    </row>
    <row r="85" spans="1:8">
      <c r="A85" s="16"/>
      <c r="C85" s="40"/>
      <c r="D85" s="40"/>
      <c r="E85" s="40"/>
      <c r="F85" s="40"/>
      <c r="G85" s="40"/>
      <c r="H85" s="40"/>
    </row>
    <row r="86" spans="1:8">
      <c r="A86" s="16"/>
      <c r="C86" s="40"/>
      <c r="D86" s="40"/>
      <c r="E86" s="40"/>
      <c r="F86" s="40"/>
      <c r="G86" s="40"/>
      <c r="H86" s="40"/>
    </row>
    <row r="87" spans="1:8">
      <c r="A87" s="16"/>
      <c r="C87" s="40"/>
      <c r="D87" s="40"/>
      <c r="E87" s="40"/>
      <c r="F87" s="40"/>
      <c r="G87" s="40"/>
      <c r="H87" s="40"/>
    </row>
    <row r="88" spans="1:8">
      <c r="A88" s="16"/>
      <c r="C88" s="40"/>
      <c r="D88" s="40"/>
      <c r="E88" s="40"/>
      <c r="F88" s="40"/>
      <c r="G88" s="40"/>
      <c r="H88" s="40"/>
    </row>
    <row r="89" spans="1:8">
      <c r="A89" s="16"/>
      <c r="C89" s="40"/>
      <c r="D89" s="40"/>
      <c r="E89" s="40"/>
      <c r="F89" s="40"/>
      <c r="G89" s="40"/>
      <c r="H89" s="40"/>
    </row>
    <row r="90" spans="1:8">
      <c r="A90" s="16"/>
      <c r="C90" s="40"/>
      <c r="D90" s="40"/>
      <c r="E90" s="40"/>
      <c r="F90" s="40"/>
      <c r="G90" s="40"/>
      <c r="H90" s="40"/>
    </row>
    <row r="91" spans="1:8">
      <c r="A91" s="16"/>
      <c r="C91" s="40"/>
      <c r="D91" s="40"/>
      <c r="E91" s="40"/>
      <c r="F91" s="40"/>
      <c r="G91" s="40"/>
      <c r="H91" s="40"/>
    </row>
    <row r="92" spans="1:8">
      <c r="A92" s="16"/>
      <c r="C92" s="40"/>
      <c r="D92" s="40"/>
      <c r="E92" s="40"/>
      <c r="F92" s="40"/>
      <c r="G92" s="40"/>
      <c r="H92" s="40"/>
    </row>
    <row r="93" spans="1:8">
      <c r="A93" s="16"/>
      <c r="C93" s="40"/>
      <c r="D93" s="40"/>
      <c r="E93" s="40"/>
      <c r="F93" s="40"/>
      <c r="G93" s="40"/>
      <c r="H93" s="40"/>
    </row>
    <row r="94" spans="1:8">
      <c r="A94" s="146"/>
      <c r="C94" s="40"/>
      <c r="D94" s="40"/>
      <c r="E94" s="40"/>
      <c r="F94" s="40"/>
      <c r="G94" s="40"/>
      <c r="H94" s="40"/>
    </row>
    <row r="95" spans="1:8">
      <c r="A95" s="16"/>
      <c r="C95" s="40"/>
      <c r="D95" s="40"/>
      <c r="E95" s="40"/>
      <c r="F95" s="40"/>
      <c r="G95" s="40"/>
      <c r="H95" s="40"/>
    </row>
    <row r="96" spans="1:8">
      <c r="A96" s="16"/>
      <c r="C96" s="40"/>
      <c r="D96" s="40"/>
      <c r="E96" s="40"/>
      <c r="F96" s="40"/>
      <c r="G96" s="40"/>
      <c r="H96" s="40"/>
    </row>
    <row r="97" spans="1:8">
      <c r="A97" s="16"/>
      <c r="C97" s="40"/>
      <c r="D97" s="40"/>
      <c r="E97" s="40"/>
      <c r="F97" s="40"/>
      <c r="G97" s="40"/>
      <c r="H97" s="40"/>
    </row>
    <row r="98" spans="1:8">
      <c r="A98" s="147"/>
      <c r="C98" s="40"/>
      <c r="D98" s="40"/>
      <c r="E98" s="40"/>
      <c r="F98" s="40"/>
      <c r="G98" s="40"/>
      <c r="H98" s="40"/>
    </row>
    <row r="99" spans="1:8">
      <c r="A99" s="147"/>
      <c r="C99" s="40"/>
      <c r="D99" s="40"/>
      <c r="E99" s="40"/>
      <c r="F99" s="40"/>
      <c r="G99" s="40"/>
      <c r="H99" s="40"/>
    </row>
    <row r="100" spans="1:8">
      <c r="A100" s="147"/>
      <c r="C100" s="40"/>
      <c r="D100" s="40"/>
      <c r="E100" s="40"/>
      <c r="F100" s="40"/>
      <c r="G100" s="40"/>
      <c r="H100" s="40"/>
    </row>
    <row r="101" spans="1:8">
      <c r="A101" s="147"/>
      <c r="C101" s="40"/>
      <c r="D101" s="40"/>
      <c r="E101" s="40"/>
      <c r="F101" s="40"/>
      <c r="G101" s="40"/>
      <c r="H101" s="40"/>
    </row>
    <row r="102" spans="1:8">
      <c r="A102" s="147"/>
      <c r="C102" s="40"/>
      <c r="D102" s="40"/>
      <c r="E102" s="40"/>
      <c r="F102" s="40"/>
      <c r="G102" s="40"/>
      <c r="H102" s="40"/>
    </row>
    <row r="103" spans="1:8">
      <c r="A103" s="147"/>
      <c r="C103" s="40"/>
      <c r="D103" s="40"/>
      <c r="E103" s="40"/>
      <c r="F103" s="40"/>
      <c r="G103" s="40"/>
      <c r="H103" s="40"/>
    </row>
    <row r="104" spans="1:8">
      <c r="A104" s="147"/>
      <c r="C104" s="40"/>
      <c r="D104" s="40"/>
      <c r="E104" s="40"/>
      <c r="F104" s="40"/>
      <c r="G104" s="40"/>
      <c r="H104" s="40"/>
    </row>
    <row r="105" spans="1:8">
      <c r="A105" s="147"/>
      <c r="C105" s="40"/>
      <c r="D105" s="40"/>
      <c r="E105" s="40"/>
      <c r="F105" s="40"/>
      <c r="G105" s="40"/>
      <c r="H105" s="40"/>
    </row>
    <row r="106" spans="1:8">
      <c r="A106" s="147"/>
      <c r="C106" s="40"/>
      <c r="D106" s="40"/>
      <c r="E106" s="40"/>
      <c r="F106" s="40"/>
      <c r="G106" s="40"/>
      <c r="H106" s="40"/>
    </row>
    <row r="107" spans="1:8" ht="15.75">
      <c r="A107" s="148"/>
      <c r="C107" s="40"/>
      <c r="D107" s="40"/>
      <c r="E107" s="40"/>
      <c r="F107" s="40"/>
      <c r="G107" s="40"/>
      <c r="H107" s="40"/>
    </row>
    <row r="108" spans="1:8" ht="15.75">
      <c r="A108" s="148"/>
      <c r="C108" s="40"/>
      <c r="D108" s="40"/>
      <c r="E108" s="40"/>
      <c r="F108" s="40"/>
      <c r="G108" s="40"/>
      <c r="H108" s="40"/>
    </row>
    <row r="109" spans="1:8" ht="15.75">
      <c r="A109" s="148"/>
      <c r="C109" s="40"/>
      <c r="D109" s="40"/>
      <c r="E109" s="40"/>
      <c r="F109" s="40"/>
      <c r="G109" s="40"/>
      <c r="H109" s="40"/>
    </row>
    <row r="110" spans="1:8" ht="15.75">
      <c r="A110" s="148"/>
      <c r="C110" s="40"/>
      <c r="D110" s="40"/>
      <c r="E110" s="40"/>
      <c r="F110" s="40"/>
      <c r="G110" s="40"/>
      <c r="H110" s="40"/>
    </row>
    <row r="111" spans="1:8" ht="15.75">
      <c r="A111" s="148"/>
      <c r="C111" s="40"/>
      <c r="D111" s="40"/>
      <c r="E111" s="40"/>
      <c r="F111" s="40"/>
      <c r="G111" s="40"/>
      <c r="H111" s="40"/>
    </row>
    <row r="112" spans="1:8" ht="15.75">
      <c r="A112" s="148"/>
      <c r="C112" s="40"/>
      <c r="D112" s="40"/>
      <c r="E112" s="40"/>
      <c r="F112" s="40"/>
      <c r="G112" s="40"/>
      <c r="H112" s="40"/>
    </row>
    <row r="113" spans="1:8" ht="15.75">
      <c r="A113" s="148"/>
      <c r="C113" s="40"/>
      <c r="D113" s="40"/>
      <c r="E113" s="40"/>
      <c r="F113" s="40"/>
      <c r="G113" s="40"/>
      <c r="H113" s="40"/>
    </row>
    <row r="114" spans="1:8" ht="15.75">
      <c r="A114" s="148"/>
      <c r="C114" s="40"/>
      <c r="D114" s="40"/>
      <c r="E114" s="40"/>
      <c r="F114" s="40"/>
      <c r="G114" s="40"/>
      <c r="H114" s="40"/>
    </row>
    <row r="115" spans="1:8" ht="15.75">
      <c r="A115" s="148"/>
      <c r="C115" s="40"/>
      <c r="D115" s="40"/>
      <c r="E115" s="40"/>
      <c r="F115" s="40"/>
      <c r="G115" s="40"/>
      <c r="H115" s="40"/>
    </row>
    <row r="116" spans="1:8" ht="15.75">
      <c r="A116" s="148"/>
      <c r="C116" s="40"/>
      <c r="D116" s="40"/>
      <c r="E116" s="40"/>
      <c r="F116" s="40"/>
      <c r="G116" s="40"/>
      <c r="H116" s="40"/>
    </row>
    <row r="117" spans="1:8" ht="15.75">
      <c r="A117" s="148"/>
      <c r="C117" s="40"/>
      <c r="D117" s="40"/>
      <c r="E117" s="40"/>
      <c r="F117" s="40"/>
      <c r="G117" s="40"/>
      <c r="H117" s="40"/>
    </row>
    <row r="118" spans="1:8" ht="15.75">
      <c r="A118" s="148"/>
      <c r="C118" s="40"/>
      <c r="D118" s="40"/>
      <c r="E118" s="40"/>
      <c r="F118" s="40"/>
      <c r="G118" s="40"/>
      <c r="H118" s="40"/>
    </row>
    <row r="119" spans="1:8" ht="15.75">
      <c r="A119" s="148"/>
      <c r="C119" s="40"/>
      <c r="D119" s="40"/>
      <c r="E119" s="40"/>
      <c r="F119" s="40"/>
      <c r="G119" s="40"/>
      <c r="H119" s="40"/>
    </row>
    <row r="120" spans="1:8" ht="15.75">
      <c r="A120" s="148"/>
    </row>
    <row r="121" spans="1:8" ht="15.75">
      <c r="A121" s="148"/>
    </row>
    <row r="122" spans="1:8" ht="15.75">
      <c r="A122" s="148"/>
    </row>
    <row r="123" spans="1:8" ht="15.75">
      <c r="A123" s="148"/>
    </row>
    <row r="124" spans="1:8" ht="15.75">
      <c r="A124" s="148"/>
    </row>
    <row r="125" spans="1:8" ht="15.75">
      <c r="A125" s="148"/>
    </row>
    <row r="126" spans="1:8" ht="15.75">
      <c r="A126" s="148"/>
    </row>
    <row r="127" spans="1:8" ht="15.75">
      <c r="A127" s="148"/>
    </row>
    <row r="128" spans="1:8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showGridLines="0" topLeftCell="A2" zoomScale="38" zoomScaleNormal="38" workbookViewId="0">
      <selection activeCell="A10" sqref="A10"/>
    </sheetView>
  </sheetViews>
  <sheetFormatPr defaultRowHeight="15"/>
  <cols>
    <col min="1" max="1" width="140.85546875" style="20" customWidth="1"/>
    <col min="2" max="2" width="29.140625" style="511" customWidth="1"/>
    <col min="3" max="3" width="31" style="511" customWidth="1"/>
    <col min="4" max="4" width="30.7109375" style="511" customWidth="1"/>
    <col min="5" max="5" width="31.28515625" style="511" customWidth="1"/>
    <col min="6" max="6" width="28.85546875" style="511" customWidth="1"/>
    <col min="7" max="7" width="31" style="511" customWidth="1"/>
    <col min="8" max="8" width="30.7109375" style="511" customWidth="1"/>
    <col min="9" max="9" width="31.28515625" style="511" customWidth="1"/>
    <col min="10" max="10" width="3.42578125" style="240" customWidth="1"/>
    <col min="11" max="256" width="9.140625" style="403"/>
    <col min="257" max="257" width="140.85546875" style="403" customWidth="1"/>
    <col min="258" max="258" width="29.140625" style="403" customWidth="1"/>
    <col min="259" max="259" width="31" style="403" customWidth="1"/>
    <col min="260" max="260" width="30.7109375" style="403" customWidth="1"/>
    <col min="261" max="261" width="31.28515625" style="403" customWidth="1"/>
    <col min="262" max="262" width="28.85546875" style="403" customWidth="1"/>
    <col min="263" max="263" width="31" style="403" customWidth="1"/>
    <col min="264" max="264" width="30.7109375" style="403" customWidth="1"/>
    <col min="265" max="265" width="31.28515625" style="403" customWidth="1"/>
    <col min="266" max="266" width="3.42578125" style="403" customWidth="1"/>
    <col min="267" max="512" width="9.140625" style="403"/>
    <col min="513" max="513" width="140.85546875" style="403" customWidth="1"/>
    <col min="514" max="514" width="29.140625" style="403" customWidth="1"/>
    <col min="515" max="515" width="31" style="403" customWidth="1"/>
    <col min="516" max="516" width="30.7109375" style="403" customWidth="1"/>
    <col min="517" max="517" width="31.28515625" style="403" customWidth="1"/>
    <col min="518" max="518" width="28.85546875" style="403" customWidth="1"/>
    <col min="519" max="519" width="31" style="403" customWidth="1"/>
    <col min="520" max="520" width="30.7109375" style="403" customWidth="1"/>
    <col min="521" max="521" width="31.28515625" style="403" customWidth="1"/>
    <col min="522" max="522" width="3.42578125" style="403" customWidth="1"/>
    <col min="523" max="768" width="9.140625" style="403"/>
    <col min="769" max="769" width="140.85546875" style="403" customWidth="1"/>
    <col min="770" max="770" width="29.140625" style="403" customWidth="1"/>
    <col min="771" max="771" width="31" style="403" customWidth="1"/>
    <col min="772" max="772" width="30.7109375" style="403" customWidth="1"/>
    <col min="773" max="773" width="31.28515625" style="403" customWidth="1"/>
    <col min="774" max="774" width="28.85546875" style="403" customWidth="1"/>
    <col min="775" max="775" width="31" style="403" customWidth="1"/>
    <col min="776" max="776" width="30.7109375" style="403" customWidth="1"/>
    <col min="777" max="777" width="31.28515625" style="403" customWidth="1"/>
    <col min="778" max="778" width="3.42578125" style="403" customWidth="1"/>
    <col min="779" max="1024" width="9.140625" style="403"/>
    <col min="1025" max="1025" width="140.85546875" style="403" customWidth="1"/>
    <col min="1026" max="1026" width="29.140625" style="403" customWidth="1"/>
    <col min="1027" max="1027" width="31" style="403" customWidth="1"/>
    <col min="1028" max="1028" width="30.7109375" style="403" customWidth="1"/>
    <col min="1029" max="1029" width="31.28515625" style="403" customWidth="1"/>
    <col min="1030" max="1030" width="28.85546875" style="403" customWidth="1"/>
    <col min="1031" max="1031" width="31" style="403" customWidth="1"/>
    <col min="1032" max="1032" width="30.7109375" style="403" customWidth="1"/>
    <col min="1033" max="1033" width="31.28515625" style="403" customWidth="1"/>
    <col min="1034" max="1034" width="3.42578125" style="403" customWidth="1"/>
    <col min="1035" max="1280" width="9.140625" style="403"/>
    <col min="1281" max="1281" width="140.85546875" style="403" customWidth="1"/>
    <col min="1282" max="1282" width="29.140625" style="403" customWidth="1"/>
    <col min="1283" max="1283" width="31" style="403" customWidth="1"/>
    <col min="1284" max="1284" width="30.7109375" style="403" customWidth="1"/>
    <col min="1285" max="1285" width="31.28515625" style="403" customWidth="1"/>
    <col min="1286" max="1286" width="28.85546875" style="403" customWidth="1"/>
    <col min="1287" max="1287" width="31" style="403" customWidth="1"/>
    <col min="1288" max="1288" width="30.7109375" style="403" customWidth="1"/>
    <col min="1289" max="1289" width="31.28515625" style="403" customWidth="1"/>
    <col min="1290" max="1290" width="3.42578125" style="403" customWidth="1"/>
    <col min="1291" max="1536" width="9.140625" style="403"/>
    <col min="1537" max="1537" width="140.85546875" style="403" customWidth="1"/>
    <col min="1538" max="1538" width="29.140625" style="403" customWidth="1"/>
    <col min="1539" max="1539" width="31" style="403" customWidth="1"/>
    <col min="1540" max="1540" width="30.7109375" style="403" customWidth="1"/>
    <col min="1541" max="1541" width="31.28515625" style="403" customWidth="1"/>
    <col min="1542" max="1542" width="28.85546875" style="403" customWidth="1"/>
    <col min="1543" max="1543" width="31" style="403" customWidth="1"/>
    <col min="1544" max="1544" width="30.7109375" style="403" customWidth="1"/>
    <col min="1545" max="1545" width="31.28515625" style="403" customWidth="1"/>
    <col min="1546" max="1546" width="3.42578125" style="403" customWidth="1"/>
    <col min="1547" max="1792" width="9.140625" style="403"/>
    <col min="1793" max="1793" width="140.85546875" style="403" customWidth="1"/>
    <col min="1794" max="1794" width="29.140625" style="403" customWidth="1"/>
    <col min="1795" max="1795" width="31" style="403" customWidth="1"/>
    <col min="1796" max="1796" width="30.7109375" style="403" customWidth="1"/>
    <col min="1797" max="1797" width="31.28515625" style="403" customWidth="1"/>
    <col min="1798" max="1798" width="28.85546875" style="403" customWidth="1"/>
    <col min="1799" max="1799" width="31" style="403" customWidth="1"/>
    <col min="1800" max="1800" width="30.7109375" style="403" customWidth="1"/>
    <col min="1801" max="1801" width="31.28515625" style="403" customWidth="1"/>
    <col min="1802" max="1802" width="3.42578125" style="403" customWidth="1"/>
    <col min="1803" max="2048" width="9.140625" style="403"/>
    <col min="2049" max="2049" width="140.85546875" style="403" customWidth="1"/>
    <col min="2050" max="2050" width="29.140625" style="403" customWidth="1"/>
    <col min="2051" max="2051" width="31" style="403" customWidth="1"/>
    <col min="2052" max="2052" width="30.7109375" style="403" customWidth="1"/>
    <col min="2053" max="2053" width="31.28515625" style="403" customWidth="1"/>
    <col min="2054" max="2054" width="28.85546875" style="403" customWidth="1"/>
    <col min="2055" max="2055" width="31" style="403" customWidth="1"/>
    <col min="2056" max="2056" width="30.7109375" style="403" customWidth="1"/>
    <col min="2057" max="2057" width="31.28515625" style="403" customWidth="1"/>
    <col min="2058" max="2058" width="3.42578125" style="403" customWidth="1"/>
    <col min="2059" max="2304" width="9.140625" style="403"/>
    <col min="2305" max="2305" width="140.85546875" style="403" customWidth="1"/>
    <col min="2306" max="2306" width="29.140625" style="403" customWidth="1"/>
    <col min="2307" max="2307" width="31" style="403" customWidth="1"/>
    <col min="2308" max="2308" width="30.7109375" style="403" customWidth="1"/>
    <col min="2309" max="2309" width="31.28515625" style="403" customWidth="1"/>
    <col min="2310" max="2310" width="28.85546875" style="403" customWidth="1"/>
    <col min="2311" max="2311" width="31" style="403" customWidth="1"/>
    <col min="2312" max="2312" width="30.7109375" style="403" customWidth="1"/>
    <col min="2313" max="2313" width="31.28515625" style="403" customWidth="1"/>
    <col min="2314" max="2314" width="3.42578125" style="403" customWidth="1"/>
    <col min="2315" max="2560" width="9.140625" style="403"/>
    <col min="2561" max="2561" width="140.85546875" style="403" customWidth="1"/>
    <col min="2562" max="2562" width="29.140625" style="403" customWidth="1"/>
    <col min="2563" max="2563" width="31" style="403" customWidth="1"/>
    <col min="2564" max="2564" width="30.7109375" style="403" customWidth="1"/>
    <col min="2565" max="2565" width="31.28515625" style="403" customWidth="1"/>
    <col min="2566" max="2566" width="28.85546875" style="403" customWidth="1"/>
    <col min="2567" max="2567" width="31" style="403" customWidth="1"/>
    <col min="2568" max="2568" width="30.7109375" style="403" customWidth="1"/>
    <col min="2569" max="2569" width="31.28515625" style="403" customWidth="1"/>
    <col min="2570" max="2570" width="3.42578125" style="403" customWidth="1"/>
    <col min="2571" max="2816" width="9.140625" style="403"/>
    <col min="2817" max="2817" width="140.85546875" style="403" customWidth="1"/>
    <col min="2818" max="2818" width="29.140625" style="403" customWidth="1"/>
    <col min="2819" max="2819" width="31" style="403" customWidth="1"/>
    <col min="2820" max="2820" width="30.7109375" style="403" customWidth="1"/>
    <col min="2821" max="2821" width="31.28515625" style="403" customWidth="1"/>
    <col min="2822" max="2822" width="28.85546875" style="403" customWidth="1"/>
    <col min="2823" max="2823" width="31" style="403" customWidth="1"/>
    <col min="2824" max="2824" width="30.7109375" style="403" customWidth="1"/>
    <col min="2825" max="2825" width="31.28515625" style="403" customWidth="1"/>
    <col min="2826" max="2826" width="3.42578125" style="403" customWidth="1"/>
    <col min="2827" max="3072" width="9.140625" style="403"/>
    <col min="3073" max="3073" width="140.85546875" style="403" customWidth="1"/>
    <col min="3074" max="3074" width="29.140625" style="403" customWidth="1"/>
    <col min="3075" max="3075" width="31" style="403" customWidth="1"/>
    <col min="3076" max="3076" width="30.7109375" style="403" customWidth="1"/>
    <col min="3077" max="3077" width="31.28515625" style="403" customWidth="1"/>
    <col min="3078" max="3078" width="28.85546875" style="403" customWidth="1"/>
    <col min="3079" max="3079" width="31" style="403" customWidth="1"/>
    <col min="3080" max="3080" width="30.7109375" style="403" customWidth="1"/>
    <col min="3081" max="3081" width="31.28515625" style="403" customWidth="1"/>
    <col min="3082" max="3082" width="3.42578125" style="403" customWidth="1"/>
    <col min="3083" max="3328" width="9.140625" style="403"/>
    <col min="3329" max="3329" width="140.85546875" style="403" customWidth="1"/>
    <col min="3330" max="3330" width="29.140625" style="403" customWidth="1"/>
    <col min="3331" max="3331" width="31" style="403" customWidth="1"/>
    <col min="3332" max="3332" width="30.7109375" style="403" customWidth="1"/>
    <col min="3333" max="3333" width="31.28515625" style="403" customWidth="1"/>
    <col min="3334" max="3334" width="28.85546875" style="403" customWidth="1"/>
    <col min="3335" max="3335" width="31" style="403" customWidth="1"/>
    <col min="3336" max="3336" width="30.7109375" style="403" customWidth="1"/>
    <col min="3337" max="3337" width="31.28515625" style="403" customWidth="1"/>
    <col min="3338" max="3338" width="3.42578125" style="403" customWidth="1"/>
    <col min="3339" max="3584" width="9.140625" style="403"/>
    <col min="3585" max="3585" width="140.85546875" style="403" customWidth="1"/>
    <col min="3586" max="3586" width="29.140625" style="403" customWidth="1"/>
    <col min="3587" max="3587" width="31" style="403" customWidth="1"/>
    <col min="3588" max="3588" width="30.7109375" style="403" customWidth="1"/>
    <col min="3589" max="3589" width="31.28515625" style="403" customWidth="1"/>
    <col min="3590" max="3590" width="28.85546875" style="403" customWidth="1"/>
    <col min="3591" max="3591" width="31" style="403" customWidth="1"/>
    <col min="3592" max="3592" width="30.7109375" style="403" customWidth="1"/>
    <col min="3593" max="3593" width="31.28515625" style="403" customWidth="1"/>
    <col min="3594" max="3594" width="3.42578125" style="403" customWidth="1"/>
    <col min="3595" max="3840" width="9.140625" style="403"/>
    <col min="3841" max="3841" width="140.85546875" style="403" customWidth="1"/>
    <col min="3842" max="3842" width="29.140625" style="403" customWidth="1"/>
    <col min="3843" max="3843" width="31" style="403" customWidth="1"/>
    <col min="3844" max="3844" width="30.7109375" style="403" customWidth="1"/>
    <col min="3845" max="3845" width="31.28515625" style="403" customWidth="1"/>
    <col min="3846" max="3846" width="28.85546875" style="403" customWidth="1"/>
    <col min="3847" max="3847" width="31" style="403" customWidth="1"/>
    <col min="3848" max="3848" width="30.7109375" style="403" customWidth="1"/>
    <col min="3849" max="3849" width="31.28515625" style="403" customWidth="1"/>
    <col min="3850" max="3850" width="3.42578125" style="403" customWidth="1"/>
    <col min="3851" max="4096" width="9.140625" style="403"/>
    <col min="4097" max="4097" width="140.85546875" style="403" customWidth="1"/>
    <col min="4098" max="4098" width="29.140625" style="403" customWidth="1"/>
    <col min="4099" max="4099" width="31" style="403" customWidth="1"/>
    <col min="4100" max="4100" width="30.7109375" style="403" customWidth="1"/>
    <col min="4101" max="4101" width="31.28515625" style="403" customWidth="1"/>
    <col min="4102" max="4102" width="28.85546875" style="403" customWidth="1"/>
    <col min="4103" max="4103" width="31" style="403" customWidth="1"/>
    <col min="4104" max="4104" width="30.7109375" style="403" customWidth="1"/>
    <col min="4105" max="4105" width="31.28515625" style="403" customWidth="1"/>
    <col min="4106" max="4106" width="3.42578125" style="403" customWidth="1"/>
    <col min="4107" max="4352" width="9.140625" style="403"/>
    <col min="4353" max="4353" width="140.85546875" style="403" customWidth="1"/>
    <col min="4354" max="4354" width="29.140625" style="403" customWidth="1"/>
    <col min="4355" max="4355" width="31" style="403" customWidth="1"/>
    <col min="4356" max="4356" width="30.7109375" style="403" customWidth="1"/>
    <col min="4357" max="4357" width="31.28515625" style="403" customWidth="1"/>
    <col min="4358" max="4358" width="28.85546875" style="403" customWidth="1"/>
    <col min="4359" max="4359" width="31" style="403" customWidth="1"/>
    <col min="4360" max="4360" width="30.7109375" style="403" customWidth="1"/>
    <col min="4361" max="4361" width="31.28515625" style="403" customWidth="1"/>
    <col min="4362" max="4362" width="3.42578125" style="403" customWidth="1"/>
    <col min="4363" max="4608" width="9.140625" style="403"/>
    <col min="4609" max="4609" width="140.85546875" style="403" customWidth="1"/>
    <col min="4610" max="4610" width="29.140625" style="403" customWidth="1"/>
    <col min="4611" max="4611" width="31" style="403" customWidth="1"/>
    <col min="4612" max="4612" width="30.7109375" style="403" customWidth="1"/>
    <col min="4613" max="4613" width="31.28515625" style="403" customWidth="1"/>
    <col min="4614" max="4614" width="28.85546875" style="403" customWidth="1"/>
    <col min="4615" max="4615" width="31" style="403" customWidth="1"/>
    <col min="4616" max="4616" width="30.7109375" style="403" customWidth="1"/>
    <col min="4617" max="4617" width="31.28515625" style="403" customWidth="1"/>
    <col min="4618" max="4618" width="3.42578125" style="403" customWidth="1"/>
    <col min="4619" max="4864" width="9.140625" style="403"/>
    <col min="4865" max="4865" width="140.85546875" style="403" customWidth="1"/>
    <col min="4866" max="4866" width="29.140625" style="403" customWidth="1"/>
    <col min="4867" max="4867" width="31" style="403" customWidth="1"/>
    <col min="4868" max="4868" width="30.7109375" style="403" customWidth="1"/>
    <col min="4869" max="4869" width="31.28515625" style="403" customWidth="1"/>
    <col min="4870" max="4870" width="28.85546875" style="403" customWidth="1"/>
    <col min="4871" max="4871" width="31" style="403" customWidth="1"/>
    <col min="4872" max="4872" width="30.7109375" style="403" customWidth="1"/>
    <col min="4873" max="4873" width="31.28515625" style="403" customWidth="1"/>
    <col min="4874" max="4874" width="3.42578125" style="403" customWidth="1"/>
    <col min="4875" max="5120" width="9.140625" style="403"/>
    <col min="5121" max="5121" width="140.85546875" style="403" customWidth="1"/>
    <col min="5122" max="5122" width="29.140625" style="403" customWidth="1"/>
    <col min="5123" max="5123" width="31" style="403" customWidth="1"/>
    <col min="5124" max="5124" width="30.7109375" style="403" customWidth="1"/>
    <col min="5125" max="5125" width="31.28515625" style="403" customWidth="1"/>
    <col min="5126" max="5126" width="28.85546875" style="403" customWidth="1"/>
    <col min="5127" max="5127" width="31" style="403" customWidth="1"/>
    <col min="5128" max="5128" width="30.7109375" style="403" customWidth="1"/>
    <col min="5129" max="5129" width="31.28515625" style="403" customWidth="1"/>
    <col min="5130" max="5130" width="3.42578125" style="403" customWidth="1"/>
    <col min="5131" max="5376" width="9.140625" style="403"/>
    <col min="5377" max="5377" width="140.85546875" style="403" customWidth="1"/>
    <col min="5378" max="5378" width="29.140625" style="403" customWidth="1"/>
    <col min="5379" max="5379" width="31" style="403" customWidth="1"/>
    <col min="5380" max="5380" width="30.7109375" style="403" customWidth="1"/>
    <col min="5381" max="5381" width="31.28515625" style="403" customWidth="1"/>
    <col min="5382" max="5382" width="28.85546875" style="403" customWidth="1"/>
    <col min="5383" max="5383" width="31" style="403" customWidth="1"/>
    <col min="5384" max="5384" width="30.7109375" style="403" customWidth="1"/>
    <col min="5385" max="5385" width="31.28515625" style="403" customWidth="1"/>
    <col min="5386" max="5386" width="3.42578125" style="403" customWidth="1"/>
    <col min="5387" max="5632" width="9.140625" style="403"/>
    <col min="5633" max="5633" width="140.85546875" style="403" customWidth="1"/>
    <col min="5634" max="5634" width="29.140625" style="403" customWidth="1"/>
    <col min="5635" max="5635" width="31" style="403" customWidth="1"/>
    <col min="5636" max="5636" width="30.7109375" style="403" customWidth="1"/>
    <col min="5637" max="5637" width="31.28515625" style="403" customWidth="1"/>
    <col min="5638" max="5638" width="28.85546875" style="403" customWidth="1"/>
    <col min="5639" max="5639" width="31" style="403" customWidth="1"/>
    <col min="5640" max="5640" width="30.7109375" style="403" customWidth="1"/>
    <col min="5641" max="5641" width="31.28515625" style="403" customWidth="1"/>
    <col min="5642" max="5642" width="3.42578125" style="403" customWidth="1"/>
    <col min="5643" max="5888" width="9.140625" style="403"/>
    <col min="5889" max="5889" width="140.85546875" style="403" customWidth="1"/>
    <col min="5890" max="5890" width="29.140625" style="403" customWidth="1"/>
    <col min="5891" max="5891" width="31" style="403" customWidth="1"/>
    <col min="5892" max="5892" width="30.7109375" style="403" customWidth="1"/>
    <col min="5893" max="5893" width="31.28515625" style="403" customWidth="1"/>
    <col min="5894" max="5894" width="28.85546875" style="403" customWidth="1"/>
    <col min="5895" max="5895" width="31" style="403" customWidth="1"/>
    <col min="5896" max="5896" width="30.7109375" style="403" customWidth="1"/>
    <col min="5897" max="5897" width="31.28515625" style="403" customWidth="1"/>
    <col min="5898" max="5898" width="3.42578125" style="403" customWidth="1"/>
    <col min="5899" max="6144" width="9.140625" style="403"/>
    <col min="6145" max="6145" width="140.85546875" style="403" customWidth="1"/>
    <col min="6146" max="6146" width="29.140625" style="403" customWidth="1"/>
    <col min="6147" max="6147" width="31" style="403" customWidth="1"/>
    <col min="6148" max="6148" width="30.7109375" style="403" customWidth="1"/>
    <col min="6149" max="6149" width="31.28515625" style="403" customWidth="1"/>
    <col min="6150" max="6150" width="28.85546875" style="403" customWidth="1"/>
    <col min="6151" max="6151" width="31" style="403" customWidth="1"/>
    <col min="6152" max="6152" width="30.7109375" style="403" customWidth="1"/>
    <col min="6153" max="6153" width="31.28515625" style="403" customWidth="1"/>
    <col min="6154" max="6154" width="3.42578125" style="403" customWidth="1"/>
    <col min="6155" max="6400" width="9.140625" style="403"/>
    <col min="6401" max="6401" width="140.85546875" style="403" customWidth="1"/>
    <col min="6402" max="6402" width="29.140625" style="403" customWidth="1"/>
    <col min="6403" max="6403" width="31" style="403" customWidth="1"/>
    <col min="6404" max="6404" width="30.7109375" style="403" customWidth="1"/>
    <col min="6405" max="6405" width="31.28515625" style="403" customWidth="1"/>
    <col min="6406" max="6406" width="28.85546875" style="403" customWidth="1"/>
    <col min="6407" max="6407" width="31" style="403" customWidth="1"/>
    <col min="6408" max="6408" width="30.7109375" style="403" customWidth="1"/>
    <col min="6409" max="6409" width="31.28515625" style="403" customWidth="1"/>
    <col min="6410" max="6410" width="3.42578125" style="403" customWidth="1"/>
    <col min="6411" max="6656" width="9.140625" style="403"/>
    <col min="6657" max="6657" width="140.85546875" style="403" customWidth="1"/>
    <col min="6658" max="6658" width="29.140625" style="403" customWidth="1"/>
    <col min="6659" max="6659" width="31" style="403" customWidth="1"/>
    <col min="6660" max="6660" width="30.7109375" style="403" customWidth="1"/>
    <col min="6661" max="6661" width="31.28515625" style="403" customWidth="1"/>
    <col min="6662" max="6662" width="28.85546875" style="403" customWidth="1"/>
    <col min="6663" max="6663" width="31" style="403" customWidth="1"/>
    <col min="6664" max="6664" width="30.7109375" style="403" customWidth="1"/>
    <col min="6665" max="6665" width="31.28515625" style="403" customWidth="1"/>
    <col min="6666" max="6666" width="3.42578125" style="403" customWidth="1"/>
    <col min="6667" max="6912" width="9.140625" style="403"/>
    <col min="6913" max="6913" width="140.85546875" style="403" customWidth="1"/>
    <col min="6914" max="6914" width="29.140625" style="403" customWidth="1"/>
    <col min="6915" max="6915" width="31" style="403" customWidth="1"/>
    <col min="6916" max="6916" width="30.7109375" style="403" customWidth="1"/>
    <col min="6917" max="6917" width="31.28515625" style="403" customWidth="1"/>
    <col min="6918" max="6918" width="28.85546875" style="403" customWidth="1"/>
    <col min="6919" max="6919" width="31" style="403" customWidth="1"/>
    <col min="6920" max="6920" width="30.7109375" style="403" customWidth="1"/>
    <col min="6921" max="6921" width="31.28515625" style="403" customWidth="1"/>
    <col min="6922" max="6922" width="3.42578125" style="403" customWidth="1"/>
    <col min="6923" max="7168" width="9.140625" style="403"/>
    <col min="7169" max="7169" width="140.85546875" style="403" customWidth="1"/>
    <col min="7170" max="7170" width="29.140625" style="403" customWidth="1"/>
    <col min="7171" max="7171" width="31" style="403" customWidth="1"/>
    <col min="7172" max="7172" width="30.7109375" style="403" customWidth="1"/>
    <col min="7173" max="7173" width="31.28515625" style="403" customWidth="1"/>
    <col min="7174" max="7174" width="28.85546875" style="403" customWidth="1"/>
    <col min="7175" max="7175" width="31" style="403" customWidth="1"/>
    <col min="7176" max="7176" width="30.7109375" style="403" customWidth="1"/>
    <col min="7177" max="7177" width="31.28515625" style="403" customWidth="1"/>
    <col min="7178" max="7178" width="3.42578125" style="403" customWidth="1"/>
    <col min="7179" max="7424" width="9.140625" style="403"/>
    <col min="7425" max="7425" width="140.85546875" style="403" customWidth="1"/>
    <col min="7426" max="7426" width="29.140625" style="403" customWidth="1"/>
    <col min="7427" max="7427" width="31" style="403" customWidth="1"/>
    <col min="7428" max="7428" width="30.7109375" style="403" customWidth="1"/>
    <col min="7429" max="7429" width="31.28515625" style="403" customWidth="1"/>
    <col min="7430" max="7430" width="28.85546875" style="403" customWidth="1"/>
    <col min="7431" max="7431" width="31" style="403" customWidth="1"/>
    <col min="7432" max="7432" width="30.7109375" style="403" customWidth="1"/>
    <col min="7433" max="7433" width="31.28515625" style="403" customWidth="1"/>
    <col min="7434" max="7434" width="3.42578125" style="403" customWidth="1"/>
    <col min="7435" max="7680" width="9.140625" style="403"/>
    <col min="7681" max="7681" width="140.85546875" style="403" customWidth="1"/>
    <col min="7682" max="7682" width="29.140625" style="403" customWidth="1"/>
    <col min="7683" max="7683" width="31" style="403" customWidth="1"/>
    <col min="7684" max="7684" width="30.7109375" style="403" customWidth="1"/>
    <col min="7685" max="7685" width="31.28515625" style="403" customWidth="1"/>
    <col min="7686" max="7686" width="28.85546875" style="403" customWidth="1"/>
    <col min="7687" max="7687" width="31" style="403" customWidth="1"/>
    <col min="7688" max="7688" width="30.7109375" style="403" customWidth="1"/>
    <col min="7689" max="7689" width="31.28515625" style="403" customWidth="1"/>
    <col min="7690" max="7690" width="3.42578125" style="403" customWidth="1"/>
    <col min="7691" max="7936" width="9.140625" style="403"/>
    <col min="7937" max="7937" width="140.85546875" style="403" customWidth="1"/>
    <col min="7938" max="7938" width="29.140625" style="403" customWidth="1"/>
    <col min="7939" max="7939" width="31" style="403" customWidth="1"/>
    <col min="7940" max="7940" width="30.7109375" style="403" customWidth="1"/>
    <col min="7941" max="7941" width="31.28515625" style="403" customWidth="1"/>
    <col min="7942" max="7942" width="28.85546875" style="403" customWidth="1"/>
    <col min="7943" max="7943" width="31" style="403" customWidth="1"/>
    <col min="7944" max="7944" width="30.7109375" style="403" customWidth="1"/>
    <col min="7945" max="7945" width="31.28515625" style="403" customWidth="1"/>
    <col min="7946" max="7946" width="3.42578125" style="403" customWidth="1"/>
    <col min="7947" max="8192" width="9.140625" style="403"/>
    <col min="8193" max="8193" width="140.85546875" style="403" customWidth="1"/>
    <col min="8194" max="8194" width="29.140625" style="403" customWidth="1"/>
    <col min="8195" max="8195" width="31" style="403" customWidth="1"/>
    <col min="8196" max="8196" width="30.7109375" style="403" customWidth="1"/>
    <col min="8197" max="8197" width="31.28515625" style="403" customWidth="1"/>
    <col min="8198" max="8198" width="28.85546875" style="403" customWidth="1"/>
    <col min="8199" max="8199" width="31" style="403" customWidth="1"/>
    <col min="8200" max="8200" width="30.7109375" style="403" customWidth="1"/>
    <col min="8201" max="8201" width="31.28515625" style="403" customWidth="1"/>
    <col min="8202" max="8202" width="3.42578125" style="403" customWidth="1"/>
    <col min="8203" max="8448" width="9.140625" style="403"/>
    <col min="8449" max="8449" width="140.85546875" style="403" customWidth="1"/>
    <col min="8450" max="8450" width="29.140625" style="403" customWidth="1"/>
    <col min="8451" max="8451" width="31" style="403" customWidth="1"/>
    <col min="8452" max="8452" width="30.7109375" style="403" customWidth="1"/>
    <col min="8453" max="8453" width="31.28515625" style="403" customWidth="1"/>
    <col min="8454" max="8454" width="28.85546875" style="403" customWidth="1"/>
    <col min="8455" max="8455" width="31" style="403" customWidth="1"/>
    <col min="8456" max="8456" width="30.7109375" style="403" customWidth="1"/>
    <col min="8457" max="8457" width="31.28515625" style="403" customWidth="1"/>
    <col min="8458" max="8458" width="3.42578125" style="403" customWidth="1"/>
    <col min="8459" max="8704" width="9.140625" style="403"/>
    <col min="8705" max="8705" width="140.85546875" style="403" customWidth="1"/>
    <col min="8706" max="8706" width="29.140625" style="403" customWidth="1"/>
    <col min="8707" max="8707" width="31" style="403" customWidth="1"/>
    <col min="8708" max="8708" width="30.7109375" style="403" customWidth="1"/>
    <col min="8709" max="8709" width="31.28515625" style="403" customWidth="1"/>
    <col min="8710" max="8710" width="28.85546875" style="403" customWidth="1"/>
    <col min="8711" max="8711" width="31" style="403" customWidth="1"/>
    <col min="8712" max="8712" width="30.7109375" style="403" customWidth="1"/>
    <col min="8713" max="8713" width="31.28515625" style="403" customWidth="1"/>
    <col min="8714" max="8714" width="3.42578125" style="403" customWidth="1"/>
    <col min="8715" max="8960" width="9.140625" style="403"/>
    <col min="8961" max="8961" width="140.85546875" style="403" customWidth="1"/>
    <col min="8962" max="8962" width="29.140625" style="403" customWidth="1"/>
    <col min="8963" max="8963" width="31" style="403" customWidth="1"/>
    <col min="8964" max="8964" width="30.7109375" style="403" customWidth="1"/>
    <col min="8965" max="8965" width="31.28515625" style="403" customWidth="1"/>
    <col min="8966" max="8966" width="28.85546875" style="403" customWidth="1"/>
    <col min="8967" max="8967" width="31" style="403" customWidth="1"/>
    <col min="8968" max="8968" width="30.7109375" style="403" customWidth="1"/>
    <col min="8969" max="8969" width="31.28515625" style="403" customWidth="1"/>
    <col min="8970" max="8970" width="3.42578125" style="403" customWidth="1"/>
    <col min="8971" max="9216" width="9.140625" style="403"/>
    <col min="9217" max="9217" width="140.85546875" style="403" customWidth="1"/>
    <col min="9218" max="9218" width="29.140625" style="403" customWidth="1"/>
    <col min="9219" max="9219" width="31" style="403" customWidth="1"/>
    <col min="9220" max="9220" width="30.7109375" style="403" customWidth="1"/>
    <col min="9221" max="9221" width="31.28515625" style="403" customWidth="1"/>
    <col min="9222" max="9222" width="28.85546875" style="403" customWidth="1"/>
    <col min="9223" max="9223" width="31" style="403" customWidth="1"/>
    <col min="9224" max="9224" width="30.7109375" style="403" customWidth="1"/>
    <col min="9225" max="9225" width="31.28515625" style="403" customWidth="1"/>
    <col min="9226" max="9226" width="3.42578125" style="403" customWidth="1"/>
    <col min="9227" max="9472" width="9.140625" style="403"/>
    <col min="9473" max="9473" width="140.85546875" style="403" customWidth="1"/>
    <col min="9474" max="9474" width="29.140625" style="403" customWidth="1"/>
    <col min="9475" max="9475" width="31" style="403" customWidth="1"/>
    <col min="9476" max="9476" width="30.7109375" style="403" customWidth="1"/>
    <col min="9477" max="9477" width="31.28515625" style="403" customWidth="1"/>
    <col min="9478" max="9478" width="28.85546875" style="403" customWidth="1"/>
    <col min="9479" max="9479" width="31" style="403" customWidth="1"/>
    <col min="9480" max="9480" width="30.7109375" style="403" customWidth="1"/>
    <col min="9481" max="9481" width="31.28515625" style="403" customWidth="1"/>
    <col min="9482" max="9482" width="3.42578125" style="403" customWidth="1"/>
    <col min="9483" max="9728" width="9.140625" style="403"/>
    <col min="9729" max="9729" width="140.85546875" style="403" customWidth="1"/>
    <col min="9730" max="9730" width="29.140625" style="403" customWidth="1"/>
    <col min="9731" max="9731" width="31" style="403" customWidth="1"/>
    <col min="9732" max="9732" width="30.7109375" style="403" customWidth="1"/>
    <col min="9733" max="9733" width="31.28515625" style="403" customWidth="1"/>
    <col min="9734" max="9734" width="28.85546875" style="403" customWidth="1"/>
    <col min="9735" max="9735" width="31" style="403" customWidth="1"/>
    <col min="9736" max="9736" width="30.7109375" style="403" customWidth="1"/>
    <col min="9737" max="9737" width="31.28515625" style="403" customWidth="1"/>
    <col min="9738" max="9738" width="3.42578125" style="403" customWidth="1"/>
    <col min="9739" max="9984" width="9.140625" style="403"/>
    <col min="9985" max="9985" width="140.85546875" style="403" customWidth="1"/>
    <col min="9986" max="9986" width="29.140625" style="403" customWidth="1"/>
    <col min="9987" max="9987" width="31" style="403" customWidth="1"/>
    <col min="9988" max="9988" width="30.7109375" style="403" customWidth="1"/>
    <col min="9989" max="9989" width="31.28515625" style="403" customWidth="1"/>
    <col min="9990" max="9990" width="28.85546875" style="403" customWidth="1"/>
    <col min="9991" max="9991" width="31" style="403" customWidth="1"/>
    <col min="9992" max="9992" width="30.7109375" style="403" customWidth="1"/>
    <col min="9993" max="9993" width="31.28515625" style="403" customWidth="1"/>
    <col min="9994" max="9994" width="3.42578125" style="403" customWidth="1"/>
    <col min="9995" max="10240" width="9.140625" style="403"/>
    <col min="10241" max="10241" width="140.85546875" style="403" customWidth="1"/>
    <col min="10242" max="10242" width="29.140625" style="403" customWidth="1"/>
    <col min="10243" max="10243" width="31" style="403" customWidth="1"/>
    <col min="10244" max="10244" width="30.7109375" style="403" customWidth="1"/>
    <col min="10245" max="10245" width="31.28515625" style="403" customWidth="1"/>
    <col min="10246" max="10246" width="28.85546875" style="403" customWidth="1"/>
    <col min="10247" max="10247" width="31" style="403" customWidth="1"/>
    <col min="10248" max="10248" width="30.7109375" style="403" customWidth="1"/>
    <col min="10249" max="10249" width="31.28515625" style="403" customWidth="1"/>
    <col min="10250" max="10250" width="3.42578125" style="403" customWidth="1"/>
    <col min="10251" max="10496" width="9.140625" style="403"/>
    <col min="10497" max="10497" width="140.85546875" style="403" customWidth="1"/>
    <col min="10498" max="10498" width="29.140625" style="403" customWidth="1"/>
    <col min="10499" max="10499" width="31" style="403" customWidth="1"/>
    <col min="10500" max="10500" width="30.7109375" style="403" customWidth="1"/>
    <col min="10501" max="10501" width="31.28515625" style="403" customWidth="1"/>
    <col min="10502" max="10502" width="28.85546875" style="403" customWidth="1"/>
    <col min="10503" max="10503" width="31" style="403" customWidth="1"/>
    <col min="10504" max="10504" width="30.7109375" style="403" customWidth="1"/>
    <col min="10505" max="10505" width="31.28515625" style="403" customWidth="1"/>
    <col min="10506" max="10506" width="3.42578125" style="403" customWidth="1"/>
    <col min="10507" max="10752" width="9.140625" style="403"/>
    <col min="10753" max="10753" width="140.85546875" style="403" customWidth="1"/>
    <col min="10754" max="10754" width="29.140625" style="403" customWidth="1"/>
    <col min="10755" max="10755" width="31" style="403" customWidth="1"/>
    <col min="10756" max="10756" width="30.7109375" style="403" customWidth="1"/>
    <col min="10757" max="10757" width="31.28515625" style="403" customWidth="1"/>
    <col min="10758" max="10758" width="28.85546875" style="403" customWidth="1"/>
    <col min="10759" max="10759" width="31" style="403" customWidth="1"/>
    <col min="10760" max="10760" width="30.7109375" style="403" customWidth="1"/>
    <col min="10761" max="10761" width="31.28515625" style="403" customWidth="1"/>
    <col min="10762" max="10762" width="3.42578125" style="403" customWidth="1"/>
    <col min="10763" max="11008" width="9.140625" style="403"/>
    <col min="11009" max="11009" width="140.85546875" style="403" customWidth="1"/>
    <col min="11010" max="11010" width="29.140625" style="403" customWidth="1"/>
    <col min="11011" max="11011" width="31" style="403" customWidth="1"/>
    <col min="11012" max="11012" width="30.7109375" style="403" customWidth="1"/>
    <col min="11013" max="11013" width="31.28515625" style="403" customWidth="1"/>
    <col min="11014" max="11014" width="28.85546875" style="403" customWidth="1"/>
    <col min="11015" max="11015" width="31" style="403" customWidth="1"/>
    <col min="11016" max="11016" width="30.7109375" style="403" customWidth="1"/>
    <col min="11017" max="11017" width="31.28515625" style="403" customWidth="1"/>
    <col min="11018" max="11018" width="3.42578125" style="403" customWidth="1"/>
    <col min="11019" max="11264" width="9.140625" style="403"/>
    <col min="11265" max="11265" width="140.85546875" style="403" customWidth="1"/>
    <col min="11266" max="11266" width="29.140625" style="403" customWidth="1"/>
    <col min="11267" max="11267" width="31" style="403" customWidth="1"/>
    <col min="11268" max="11268" width="30.7109375" style="403" customWidth="1"/>
    <col min="11269" max="11269" width="31.28515625" style="403" customWidth="1"/>
    <col min="11270" max="11270" width="28.85546875" style="403" customWidth="1"/>
    <col min="11271" max="11271" width="31" style="403" customWidth="1"/>
    <col min="11272" max="11272" width="30.7109375" style="403" customWidth="1"/>
    <col min="11273" max="11273" width="31.28515625" style="403" customWidth="1"/>
    <col min="11274" max="11274" width="3.42578125" style="403" customWidth="1"/>
    <col min="11275" max="11520" width="9.140625" style="403"/>
    <col min="11521" max="11521" width="140.85546875" style="403" customWidth="1"/>
    <col min="11522" max="11522" width="29.140625" style="403" customWidth="1"/>
    <col min="11523" max="11523" width="31" style="403" customWidth="1"/>
    <col min="11524" max="11524" width="30.7109375" style="403" customWidth="1"/>
    <col min="11525" max="11525" width="31.28515625" style="403" customWidth="1"/>
    <col min="11526" max="11526" width="28.85546875" style="403" customWidth="1"/>
    <col min="11527" max="11527" width="31" style="403" customWidth="1"/>
    <col min="11528" max="11528" width="30.7109375" style="403" customWidth="1"/>
    <col min="11529" max="11529" width="31.28515625" style="403" customWidth="1"/>
    <col min="11530" max="11530" width="3.42578125" style="403" customWidth="1"/>
    <col min="11531" max="11776" width="9.140625" style="403"/>
    <col min="11777" max="11777" width="140.85546875" style="403" customWidth="1"/>
    <col min="11778" max="11778" width="29.140625" style="403" customWidth="1"/>
    <col min="11779" max="11779" width="31" style="403" customWidth="1"/>
    <col min="11780" max="11780" width="30.7109375" style="403" customWidth="1"/>
    <col min="11781" max="11781" width="31.28515625" style="403" customWidth="1"/>
    <col min="11782" max="11782" width="28.85546875" style="403" customWidth="1"/>
    <col min="11783" max="11783" width="31" style="403" customWidth="1"/>
    <col min="11784" max="11784" width="30.7109375" style="403" customWidth="1"/>
    <col min="11785" max="11785" width="31.28515625" style="403" customWidth="1"/>
    <col min="11786" max="11786" width="3.42578125" style="403" customWidth="1"/>
    <col min="11787" max="12032" width="9.140625" style="403"/>
    <col min="12033" max="12033" width="140.85546875" style="403" customWidth="1"/>
    <col min="12034" max="12034" width="29.140625" style="403" customWidth="1"/>
    <col min="12035" max="12035" width="31" style="403" customWidth="1"/>
    <col min="12036" max="12036" width="30.7109375" style="403" customWidth="1"/>
    <col min="12037" max="12037" width="31.28515625" style="403" customWidth="1"/>
    <col min="12038" max="12038" width="28.85546875" style="403" customWidth="1"/>
    <col min="12039" max="12039" width="31" style="403" customWidth="1"/>
    <col min="12040" max="12040" width="30.7109375" style="403" customWidth="1"/>
    <col min="12041" max="12041" width="31.28515625" style="403" customWidth="1"/>
    <col min="12042" max="12042" width="3.42578125" style="403" customWidth="1"/>
    <col min="12043" max="12288" width="9.140625" style="403"/>
    <col min="12289" max="12289" width="140.85546875" style="403" customWidth="1"/>
    <col min="12290" max="12290" width="29.140625" style="403" customWidth="1"/>
    <col min="12291" max="12291" width="31" style="403" customWidth="1"/>
    <col min="12292" max="12292" width="30.7109375" style="403" customWidth="1"/>
    <col min="12293" max="12293" width="31.28515625" style="403" customWidth="1"/>
    <col min="12294" max="12294" width="28.85546875" style="403" customWidth="1"/>
    <col min="12295" max="12295" width="31" style="403" customWidth="1"/>
    <col min="12296" max="12296" width="30.7109375" style="403" customWidth="1"/>
    <col min="12297" max="12297" width="31.28515625" style="403" customWidth="1"/>
    <col min="12298" max="12298" width="3.42578125" style="403" customWidth="1"/>
    <col min="12299" max="12544" width="9.140625" style="403"/>
    <col min="12545" max="12545" width="140.85546875" style="403" customWidth="1"/>
    <col min="12546" max="12546" width="29.140625" style="403" customWidth="1"/>
    <col min="12547" max="12547" width="31" style="403" customWidth="1"/>
    <col min="12548" max="12548" width="30.7109375" style="403" customWidth="1"/>
    <col min="12549" max="12549" width="31.28515625" style="403" customWidth="1"/>
    <col min="12550" max="12550" width="28.85546875" style="403" customWidth="1"/>
    <col min="12551" max="12551" width="31" style="403" customWidth="1"/>
    <col min="12552" max="12552" width="30.7109375" style="403" customWidth="1"/>
    <col min="12553" max="12553" width="31.28515625" style="403" customWidth="1"/>
    <col min="12554" max="12554" width="3.42578125" style="403" customWidth="1"/>
    <col min="12555" max="12800" width="9.140625" style="403"/>
    <col min="12801" max="12801" width="140.85546875" style="403" customWidth="1"/>
    <col min="12802" max="12802" width="29.140625" style="403" customWidth="1"/>
    <col min="12803" max="12803" width="31" style="403" customWidth="1"/>
    <col min="12804" max="12804" width="30.7109375" style="403" customWidth="1"/>
    <col min="12805" max="12805" width="31.28515625" style="403" customWidth="1"/>
    <col min="12806" max="12806" width="28.85546875" style="403" customWidth="1"/>
    <col min="12807" max="12807" width="31" style="403" customWidth="1"/>
    <col min="12808" max="12808" width="30.7109375" style="403" customWidth="1"/>
    <col min="12809" max="12809" width="31.28515625" style="403" customWidth="1"/>
    <col min="12810" max="12810" width="3.42578125" style="403" customWidth="1"/>
    <col min="12811" max="13056" width="9.140625" style="403"/>
    <col min="13057" max="13057" width="140.85546875" style="403" customWidth="1"/>
    <col min="13058" max="13058" width="29.140625" style="403" customWidth="1"/>
    <col min="13059" max="13059" width="31" style="403" customWidth="1"/>
    <col min="13060" max="13060" width="30.7109375" style="403" customWidth="1"/>
    <col min="13061" max="13061" width="31.28515625" style="403" customWidth="1"/>
    <col min="13062" max="13062" width="28.85546875" style="403" customWidth="1"/>
    <col min="13063" max="13063" width="31" style="403" customWidth="1"/>
    <col min="13064" max="13064" width="30.7109375" style="403" customWidth="1"/>
    <col min="13065" max="13065" width="31.28515625" style="403" customWidth="1"/>
    <col min="13066" max="13066" width="3.42578125" style="403" customWidth="1"/>
    <col min="13067" max="13312" width="9.140625" style="403"/>
    <col min="13313" max="13313" width="140.85546875" style="403" customWidth="1"/>
    <col min="13314" max="13314" width="29.140625" style="403" customWidth="1"/>
    <col min="13315" max="13315" width="31" style="403" customWidth="1"/>
    <col min="13316" max="13316" width="30.7109375" style="403" customWidth="1"/>
    <col min="13317" max="13317" width="31.28515625" style="403" customWidth="1"/>
    <col min="13318" max="13318" width="28.85546875" style="403" customWidth="1"/>
    <col min="13319" max="13319" width="31" style="403" customWidth="1"/>
    <col min="13320" max="13320" width="30.7109375" style="403" customWidth="1"/>
    <col min="13321" max="13321" width="31.28515625" style="403" customWidth="1"/>
    <col min="13322" max="13322" width="3.42578125" style="403" customWidth="1"/>
    <col min="13323" max="13568" width="9.140625" style="403"/>
    <col min="13569" max="13569" width="140.85546875" style="403" customWidth="1"/>
    <col min="13570" max="13570" width="29.140625" style="403" customWidth="1"/>
    <col min="13571" max="13571" width="31" style="403" customWidth="1"/>
    <col min="13572" max="13572" width="30.7109375" style="403" customWidth="1"/>
    <col min="13573" max="13573" width="31.28515625" style="403" customWidth="1"/>
    <col min="13574" max="13574" width="28.85546875" style="403" customWidth="1"/>
    <col min="13575" max="13575" width="31" style="403" customWidth="1"/>
    <col min="13576" max="13576" width="30.7109375" style="403" customWidth="1"/>
    <col min="13577" max="13577" width="31.28515625" style="403" customWidth="1"/>
    <col min="13578" max="13578" width="3.42578125" style="403" customWidth="1"/>
    <col min="13579" max="13824" width="9.140625" style="403"/>
    <col min="13825" max="13825" width="140.85546875" style="403" customWidth="1"/>
    <col min="13826" max="13826" width="29.140625" style="403" customWidth="1"/>
    <col min="13827" max="13827" width="31" style="403" customWidth="1"/>
    <col min="13828" max="13828" width="30.7109375" style="403" customWidth="1"/>
    <col min="13829" max="13829" width="31.28515625" style="403" customWidth="1"/>
    <col min="13830" max="13830" width="28.85546875" style="403" customWidth="1"/>
    <col min="13831" max="13831" width="31" style="403" customWidth="1"/>
    <col min="13832" max="13832" width="30.7109375" style="403" customWidth="1"/>
    <col min="13833" max="13833" width="31.28515625" style="403" customWidth="1"/>
    <col min="13834" max="13834" width="3.42578125" style="403" customWidth="1"/>
    <col min="13835" max="14080" width="9.140625" style="403"/>
    <col min="14081" max="14081" width="140.85546875" style="403" customWidth="1"/>
    <col min="14082" max="14082" width="29.140625" style="403" customWidth="1"/>
    <col min="14083" max="14083" width="31" style="403" customWidth="1"/>
    <col min="14084" max="14084" width="30.7109375" style="403" customWidth="1"/>
    <col min="14085" max="14085" width="31.28515625" style="403" customWidth="1"/>
    <col min="14086" max="14086" width="28.85546875" style="403" customWidth="1"/>
    <col min="14087" max="14087" width="31" style="403" customWidth="1"/>
    <col min="14088" max="14088" width="30.7109375" style="403" customWidth="1"/>
    <col min="14089" max="14089" width="31.28515625" style="403" customWidth="1"/>
    <col min="14090" max="14090" width="3.42578125" style="403" customWidth="1"/>
    <col min="14091" max="14336" width="9.140625" style="403"/>
    <col min="14337" max="14337" width="140.85546875" style="403" customWidth="1"/>
    <col min="14338" max="14338" width="29.140625" style="403" customWidth="1"/>
    <col min="14339" max="14339" width="31" style="403" customWidth="1"/>
    <col min="14340" max="14340" width="30.7109375" style="403" customWidth="1"/>
    <col min="14341" max="14341" width="31.28515625" style="403" customWidth="1"/>
    <col min="14342" max="14342" width="28.85546875" style="403" customWidth="1"/>
    <col min="14343" max="14343" width="31" style="403" customWidth="1"/>
    <col min="14344" max="14344" width="30.7109375" style="403" customWidth="1"/>
    <col min="14345" max="14345" width="31.28515625" style="403" customWidth="1"/>
    <col min="14346" max="14346" width="3.42578125" style="403" customWidth="1"/>
    <col min="14347" max="14592" width="9.140625" style="403"/>
    <col min="14593" max="14593" width="140.85546875" style="403" customWidth="1"/>
    <col min="14594" max="14594" width="29.140625" style="403" customWidth="1"/>
    <col min="14595" max="14595" width="31" style="403" customWidth="1"/>
    <col min="14596" max="14596" width="30.7109375" style="403" customWidth="1"/>
    <col min="14597" max="14597" width="31.28515625" style="403" customWidth="1"/>
    <col min="14598" max="14598" width="28.85546875" style="403" customWidth="1"/>
    <col min="14599" max="14599" width="31" style="403" customWidth="1"/>
    <col min="14600" max="14600" width="30.7109375" style="403" customWidth="1"/>
    <col min="14601" max="14601" width="31.28515625" style="403" customWidth="1"/>
    <col min="14602" max="14602" width="3.42578125" style="403" customWidth="1"/>
    <col min="14603" max="14848" width="9.140625" style="403"/>
    <col min="14849" max="14849" width="140.85546875" style="403" customWidth="1"/>
    <col min="14850" max="14850" width="29.140625" style="403" customWidth="1"/>
    <col min="14851" max="14851" width="31" style="403" customWidth="1"/>
    <col min="14852" max="14852" width="30.7109375" style="403" customWidth="1"/>
    <col min="14853" max="14853" width="31.28515625" style="403" customWidth="1"/>
    <col min="14854" max="14854" width="28.85546875" style="403" customWidth="1"/>
    <col min="14855" max="14855" width="31" style="403" customWidth="1"/>
    <col min="14856" max="14856" width="30.7109375" style="403" customWidth="1"/>
    <col min="14857" max="14857" width="31.28515625" style="403" customWidth="1"/>
    <col min="14858" max="14858" width="3.42578125" style="403" customWidth="1"/>
    <col min="14859" max="15104" width="9.140625" style="403"/>
    <col min="15105" max="15105" width="140.85546875" style="403" customWidth="1"/>
    <col min="15106" max="15106" width="29.140625" style="403" customWidth="1"/>
    <col min="15107" max="15107" width="31" style="403" customWidth="1"/>
    <col min="15108" max="15108" width="30.7109375" style="403" customWidth="1"/>
    <col min="15109" max="15109" width="31.28515625" style="403" customWidth="1"/>
    <col min="15110" max="15110" width="28.85546875" style="403" customWidth="1"/>
    <col min="15111" max="15111" width="31" style="403" customWidth="1"/>
    <col min="15112" max="15112" width="30.7109375" style="403" customWidth="1"/>
    <col min="15113" max="15113" width="31.28515625" style="403" customWidth="1"/>
    <col min="15114" max="15114" width="3.42578125" style="403" customWidth="1"/>
    <col min="15115" max="15360" width="9.140625" style="403"/>
    <col min="15361" max="15361" width="140.85546875" style="403" customWidth="1"/>
    <col min="15362" max="15362" width="29.140625" style="403" customWidth="1"/>
    <col min="15363" max="15363" width="31" style="403" customWidth="1"/>
    <col min="15364" max="15364" width="30.7109375" style="403" customWidth="1"/>
    <col min="15365" max="15365" width="31.28515625" style="403" customWidth="1"/>
    <col min="15366" max="15366" width="28.85546875" style="403" customWidth="1"/>
    <col min="15367" max="15367" width="31" style="403" customWidth="1"/>
    <col min="15368" max="15368" width="30.7109375" style="403" customWidth="1"/>
    <col min="15369" max="15369" width="31.28515625" style="403" customWidth="1"/>
    <col min="15370" max="15370" width="3.42578125" style="403" customWidth="1"/>
    <col min="15371" max="15616" width="9.140625" style="403"/>
    <col min="15617" max="15617" width="140.85546875" style="403" customWidth="1"/>
    <col min="15618" max="15618" width="29.140625" style="403" customWidth="1"/>
    <col min="15619" max="15619" width="31" style="403" customWidth="1"/>
    <col min="15620" max="15620" width="30.7109375" style="403" customWidth="1"/>
    <col min="15621" max="15621" width="31.28515625" style="403" customWidth="1"/>
    <col min="15622" max="15622" width="28.85546875" style="403" customWidth="1"/>
    <col min="15623" max="15623" width="31" style="403" customWidth="1"/>
    <col min="15624" max="15624" width="30.7109375" style="403" customWidth="1"/>
    <col min="15625" max="15625" width="31.28515625" style="403" customWidth="1"/>
    <col min="15626" max="15626" width="3.42578125" style="403" customWidth="1"/>
    <col min="15627" max="15872" width="9.140625" style="403"/>
    <col min="15873" max="15873" width="140.85546875" style="403" customWidth="1"/>
    <col min="15874" max="15874" width="29.140625" style="403" customWidth="1"/>
    <col min="15875" max="15875" width="31" style="403" customWidth="1"/>
    <col min="15876" max="15876" width="30.7109375" style="403" customWidth="1"/>
    <col min="15877" max="15877" width="31.28515625" style="403" customWidth="1"/>
    <col min="15878" max="15878" width="28.85546875" style="403" customWidth="1"/>
    <col min="15879" max="15879" width="31" style="403" customWidth="1"/>
    <col min="15880" max="15880" width="30.7109375" style="403" customWidth="1"/>
    <col min="15881" max="15881" width="31.28515625" style="403" customWidth="1"/>
    <col min="15882" max="15882" width="3.42578125" style="403" customWidth="1"/>
    <col min="15883" max="16128" width="9.140625" style="403"/>
    <col min="16129" max="16129" width="140.85546875" style="403" customWidth="1"/>
    <col min="16130" max="16130" width="29.140625" style="403" customWidth="1"/>
    <col min="16131" max="16131" width="31" style="403" customWidth="1"/>
    <col min="16132" max="16132" width="30.7109375" style="403" customWidth="1"/>
    <col min="16133" max="16133" width="31.28515625" style="403" customWidth="1"/>
    <col min="16134" max="16134" width="28.85546875" style="403" customWidth="1"/>
    <col min="16135" max="16135" width="31" style="403" customWidth="1"/>
    <col min="16136" max="16136" width="30.7109375" style="403" customWidth="1"/>
    <col min="16137" max="16137" width="31.28515625" style="403" customWidth="1"/>
    <col min="16138" max="16138" width="3.42578125" style="403" customWidth="1"/>
    <col min="16139" max="16384" width="9.140625" style="403"/>
  </cols>
  <sheetData>
    <row r="1" spans="1:10" s="1" customFormat="1" ht="5.25" hidden="1" customHeight="1">
      <c r="A1" s="235"/>
      <c r="B1" s="521"/>
      <c r="C1" s="521"/>
      <c r="D1" s="521"/>
      <c r="E1" s="521"/>
      <c r="F1" s="521"/>
      <c r="G1" s="521"/>
      <c r="H1" s="521"/>
      <c r="I1" s="521"/>
      <c r="J1" s="237"/>
    </row>
    <row r="2" spans="1:10" s="2" customFormat="1" ht="70.5" customHeight="1">
      <c r="A2" s="822" t="s">
        <v>590</v>
      </c>
      <c r="B2" s="822"/>
      <c r="C2" s="822"/>
      <c r="D2" s="822"/>
      <c r="E2" s="822"/>
      <c r="F2" s="822"/>
      <c r="G2" s="822"/>
      <c r="H2" s="822"/>
      <c r="I2" s="822"/>
      <c r="J2" s="238"/>
    </row>
    <row r="3" spans="1:10" s="2" customFormat="1" ht="42.75" customHeight="1">
      <c r="A3" s="822" t="s">
        <v>194</v>
      </c>
      <c r="B3" s="822"/>
      <c r="C3" s="822"/>
      <c r="D3" s="822"/>
      <c r="E3" s="822"/>
      <c r="F3" s="822"/>
      <c r="G3" s="822"/>
      <c r="H3" s="822"/>
      <c r="I3" s="822"/>
      <c r="J3" s="238"/>
    </row>
    <row r="4" spans="1:10" s="2" customFormat="1" ht="40.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238"/>
    </row>
    <row r="5" spans="1:10" s="3" customFormat="1" ht="74.25" customHeight="1">
      <c r="A5" s="823" t="s">
        <v>805</v>
      </c>
      <c r="B5" s="823"/>
      <c r="C5" s="823"/>
      <c r="D5" s="823"/>
      <c r="E5" s="823"/>
      <c r="F5" s="823"/>
      <c r="G5" s="823"/>
      <c r="H5" s="823"/>
      <c r="I5" s="823"/>
      <c r="J5" s="239"/>
    </row>
    <row r="6" spans="1:10" ht="6" customHeight="1"/>
    <row r="7" spans="1:10" ht="19.5" customHeight="1">
      <c r="A7" s="175"/>
      <c r="B7" s="655"/>
      <c r="C7" s="655"/>
      <c r="D7" s="656"/>
      <c r="E7" s="656"/>
      <c r="F7" s="656"/>
      <c r="G7" s="656"/>
      <c r="H7" s="655"/>
      <c r="I7" s="656"/>
      <c r="J7" s="241"/>
    </row>
    <row r="8" spans="1:10" s="242" customFormat="1" ht="33.75" customHeight="1">
      <c r="A8" s="179"/>
      <c r="B8" s="831" t="s">
        <v>201</v>
      </c>
      <c r="C8" s="831"/>
      <c r="D8" s="831"/>
      <c r="E8" s="831"/>
      <c r="F8" s="831" t="s">
        <v>202</v>
      </c>
      <c r="G8" s="831"/>
      <c r="H8" s="831"/>
      <c r="I8" s="831"/>
    </row>
    <row r="9" spans="1:10" s="244" customFormat="1" ht="75" customHeight="1">
      <c r="A9" s="182"/>
      <c r="B9" s="657" t="s">
        <v>183</v>
      </c>
      <c r="C9" s="658" t="s">
        <v>184</v>
      </c>
      <c r="D9" s="657" t="s">
        <v>185</v>
      </c>
      <c r="E9" s="657" t="s">
        <v>44</v>
      </c>
      <c r="F9" s="657" t="s">
        <v>183</v>
      </c>
      <c r="G9" s="657" t="s">
        <v>184</v>
      </c>
      <c r="H9" s="658" t="s">
        <v>185</v>
      </c>
      <c r="I9" s="657" t="s">
        <v>44</v>
      </c>
      <c r="J9" s="243"/>
    </row>
    <row r="10" spans="1:10" s="245" customFormat="1" ht="66.75" customHeight="1">
      <c r="A10" s="186" t="s">
        <v>156</v>
      </c>
      <c r="B10" s="187">
        <v>883141.34673039999</v>
      </c>
      <c r="C10" s="187">
        <v>1633478.3766098002</v>
      </c>
      <c r="D10" s="187">
        <v>5090384.9474208001</v>
      </c>
      <c r="E10" s="187">
        <v>7607004.6707609994</v>
      </c>
      <c r="F10" s="187">
        <v>11659.62041</v>
      </c>
      <c r="G10" s="187">
        <v>127916.25537</v>
      </c>
      <c r="H10" s="187">
        <v>171489.84286259999</v>
      </c>
      <c r="I10" s="187">
        <v>311065.7186426</v>
      </c>
      <c r="J10" s="242"/>
    </row>
    <row r="11" spans="1:10" s="245" customFormat="1" ht="66.75" customHeight="1">
      <c r="A11" s="186" t="s">
        <v>157</v>
      </c>
      <c r="B11" s="189">
        <v>5999.3450899999998</v>
      </c>
      <c r="C11" s="189">
        <v>13726.521470000002</v>
      </c>
      <c r="D11" s="189">
        <v>10191.755859999999</v>
      </c>
      <c r="E11" s="189">
        <v>29917.622420000003</v>
      </c>
      <c r="F11" s="187">
        <v>69405.05287</v>
      </c>
      <c r="G11" s="187">
        <v>24828.13277</v>
      </c>
      <c r="H11" s="187">
        <v>6661.6287000000002</v>
      </c>
      <c r="I11" s="187">
        <v>100894.81434</v>
      </c>
      <c r="J11" s="242"/>
    </row>
    <row r="12" spans="1:10" s="245" customFormat="1" ht="66.75" customHeight="1">
      <c r="A12" s="186" t="s">
        <v>158</v>
      </c>
      <c r="B12" s="189">
        <v>206835.52484580001</v>
      </c>
      <c r="C12" s="189">
        <v>465395.70773279999</v>
      </c>
      <c r="D12" s="189">
        <v>67292.952799999999</v>
      </c>
      <c r="E12" s="189">
        <v>739524.18537860003</v>
      </c>
      <c r="F12" s="187">
        <v>30</v>
      </c>
      <c r="G12" s="187">
        <v>0</v>
      </c>
      <c r="H12" s="187">
        <v>0</v>
      </c>
      <c r="I12" s="187">
        <v>30</v>
      </c>
      <c r="J12" s="242"/>
    </row>
    <row r="13" spans="1:10" s="245" customFormat="1" ht="66.75" customHeight="1">
      <c r="A13" s="186" t="s">
        <v>159</v>
      </c>
      <c r="B13" s="187">
        <v>9920.5310800000007</v>
      </c>
      <c r="C13" s="187">
        <v>72978.569551599998</v>
      </c>
      <c r="D13" s="187">
        <v>300999.83647000004</v>
      </c>
      <c r="E13" s="187">
        <v>383898.93710159999</v>
      </c>
      <c r="F13" s="187">
        <v>0</v>
      </c>
      <c r="G13" s="187">
        <v>4650.3164000000006</v>
      </c>
      <c r="H13" s="187">
        <v>8008.9040500000001</v>
      </c>
      <c r="I13" s="187">
        <v>12659.220449999999</v>
      </c>
      <c r="J13" s="242"/>
    </row>
    <row r="14" spans="1:10" s="245" customFormat="1" ht="66.75" customHeight="1">
      <c r="A14" s="186" t="s">
        <v>160</v>
      </c>
      <c r="B14" s="187">
        <v>2021245.1768848</v>
      </c>
      <c r="C14" s="187">
        <v>1833187.0926080002</v>
      </c>
      <c r="D14" s="187">
        <v>6064460.9085593997</v>
      </c>
      <c r="E14" s="187">
        <v>9918893.1780522</v>
      </c>
      <c r="F14" s="187">
        <v>38105.212140000003</v>
      </c>
      <c r="G14" s="187">
        <v>53341.807890000004</v>
      </c>
      <c r="H14" s="187">
        <v>53742.303981799996</v>
      </c>
      <c r="I14" s="187">
        <v>145189.3240118</v>
      </c>
      <c r="J14" s="242"/>
    </row>
    <row r="15" spans="1:10" s="245" customFormat="1" ht="66.75" customHeight="1">
      <c r="A15" s="186" t="s">
        <v>161</v>
      </c>
      <c r="B15" s="187">
        <v>30533.182845199997</v>
      </c>
      <c r="C15" s="187">
        <v>131049.22582960001</v>
      </c>
      <c r="D15" s="187">
        <v>542039.49335619994</v>
      </c>
      <c r="E15" s="187">
        <v>703621.90203100001</v>
      </c>
      <c r="F15" s="187">
        <v>352.74058000000002</v>
      </c>
      <c r="G15" s="187">
        <v>4572.7881799999996</v>
      </c>
      <c r="H15" s="187">
        <v>982.82616000000007</v>
      </c>
      <c r="I15" s="187">
        <v>5908.3549199999998</v>
      </c>
      <c r="J15" s="242"/>
    </row>
    <row r="16" spans="1:10" s="245" customFormat="1" ht="66.75" customHeight="1">
      <c r="A16" s="186" t="s">
        <v>102</v>
      </c>
      <c r="B16" s="187">
        <v>1331180.8197314001</v>
      </c>
      <c r="C16" s="187">
        <v>2219739.8634671997</v>
      </c>
      <c r="D16" s="187">
        <v>3819588.0434668004</v>
      </c>
      <c r="E16" s="187">
        <v>7370508.7266654</v>
      </c>
      <c r="F16" s="187">
        <v>62120.724799999996</v>
      </c>
      <c r="G16" s="187">
        <v>87128.53409999999</v>
      </c>
      <c r="H16" s="187">
        <v>399209.25488859997</v>
      </c>
      <c r="I16" s="187">
        <v>548458.51378859999</v>
      </c>
      <c r="J16" s="242"/>
    </row>
    <row r="17" spans="1:10" s="245" customFormat="1" ht="66.75" customHeight="1">
      <c r="A17" s="186" t="s">
        <v>162</v>
      </c>
      <c r="B17" s="187">
        <v>2837175.8657672</v>
      </c>
      <c r="C17" s="187">
        <v>3615663.7855524002</v>
      </c>
      <c r="D17" s="187">
        <v>4694776.1510852007</v>
      </c>
      <c r="E17" s="187">
        <v>11147615.8024048</v>
      </c>
      <c r="F17" s="187">
        <v>15050.394552200001</v>
      </c>
      <c r="G17" s="187">
        <v>298104.84522860002</v>
      </c>
      <c r="H17" s="187">
        <v>362929.63347</v>
      </c>
      <c r="I17" s="187">
        <v>676084.87325080007</v>
      </c>
      <c r="J17" s="242"/>
    </row>
    <row r="18" spans="1:10" s="245" customFormat="1" ht="66.75" customHeight="1">
      <c r="A18" s="186" t="s">
        <v>163</v>
      </c>
      <c r="B18" s="187">
        <v>15443.748549799999</v>
      </c>
      <c r="C18" s="187">
        <v>150395.41476079999</v>
      </c>
      <c r="D18" s="187">
        <v>502070.74246020004</v>
      </c>
      <c r="E18" s="187">
        <v>667909.90577079996</v>
      </c>
      <c r="F18" s="187">
        <v>647.36454000000003</v>
      </c>
      <c r="G18" s="187">
        <v>24646.36636</v>
      </c>
      <c r="H18" s="187">
        <v>45422.719764200003</v>
      </c>
      <c r="I18" s="187">
        <v>70716.450664199991</v>
      </c>
      <c r="J18" s="242"/>
    </row>
    <row r="19" spans="1:10" s="245" customFormat="1" ht="66.75" customHeight="1">
      <c r="A19" s="186" t="s">
        <v>164</v>
      </c>
      <c r="B19" s="187">
        <v>132157.5647814</v>
      </c>
      <c r="C19" s="187">
        <v>711175.89685580006</v>
      </c>
      <c r="D19" s="187">
        <v>1228986.0179848</v>
      </c>
      <c r="E19" s="187">
        <v>2072319.4796219999</v>
      </c>
      <c r="F19" s="187">
        <v>53.22692</v>
      </c>
      <c r="G19" s="187">
        <v>11701.32833</v>
      </c>
      <c r="H19" s="187">
        <v>18910.424767799999</v>
      </c>
      <c r="I19" s="187">
        <v>30664.9800178</v>
      </c>
      <c r="J19" s="242"/>
    </row>
    <row r="20" spans="1:10" s="245" customFormat="1" ht="66.75" customHeight="1">
      <c r="A20" s="186" t="s">
        <v>165</v>
      </c>
      <c r="B20" s="187">
        <v>271213.79794680001</v>
      </c>
      <c r="C20" s="187">
        <v>572908.72034620005</v>
      </c>
      <c r="D20" s="187">
        <v>110705.7688414</v>
      </c>
      <c r="E20" s="187">
        <v>954828.28713439999</v>
      </c>
      <c r="F20" s="187">
        <v>0</v>
      </c>
      <c r="G20" s="187">
        <v>957.81386999999995</v>
      </c>
      <c r="H20" s="187">
        <v>5038.5011900000009</v>
      </c>
      <c r="I20" s="187">
        <v>5996.3150599999999</v>
      </c>
      <c r="J20" s="242"/>
    </row>
    <row r="21" spans="1:10" s="245" customFormat="1" ht="66.75" customHeight="1">
      <c r="A21" s="186" t="s">
        <v>166</v>
      </c>
      <c r="B21" s="187">
        <v>394684.49806120002</v>
      </c>
      <c r="C21" s="187">
        <v>1113905.390894</v>
      </c>
      <c r="D21" s="187">
        <v>11259512.834058799</v>
      </c>
      <c r="E21" s="187">
        <v>12768102.723014001</v>
      </c>
      <c r="F21" s="187">
        <v>1099.5854299999999</v>
      </c>
      <c r="G21" s="187">
        <v>17621.510129999999</v>
      </c>
      <c r="H21" s="187">
        <v>750309.7709754</v>
      </c>
      <c r="I21" s="187">
        <v>769030.86653540004</v>
      </c>
      <c r="J21" s="242"/>
    </row>
    <row r="22" spans="1:10" s="245" customFormat="1" ht="66.75" customHeight="1">
      <c r="A22" s="186" t="s">
        <v>167</v>
      </c>
      <c r="B22" s="187">
        <v>566.36635999999999</v>
      </c>
      <c r="C22" s="187">
        <v>2863.3230800000001</v>
      </c>
      <c r="D22" s="187">
        <v>372364.61021379998</v>
      </c>
      <c r="E22" s="187">
        <v>375794.29965380003</v>
      </c>
      <c r="F22" s="187">
        <v>6.61449</v>
      </c>
      <c r="G22" s="187">
        <v>900.31971999999996</v>
      </c>
      <c r="H22" s="187">
        <v>95823.727157199988</v>
      </c>
      <c r="I22" s="187">
        <v>96730.661367199995</v>
      </c>
      <c r="J22" s="242"/>
    </row>
    <row r="23" spans="1:10" s="245" customFormat="1" ht="66.75" customHeight="1">
      <c r="A23" s="186" t="s">
        <v>168</v>
      </c>
      <c r="B23" s="187">
        <v>1662.9833408</v>
      </c>
      <c r="C23" s="187">
        <v>9205.65553</v>
      </c>
      <c r="D23" s="187">
        <v>78215.665389799993</v>
      </c>
      <c r="E23" s="187">
        <v>89084.304260599994</v>
      </c>
      <c r="F23" s="187">
        <v>0</v>
      </c>
      <c r="G23" s="187">
        <v>778.11784</v>
      </c>
      <c r="H23" s="187">
        <v>3095.7687500000002</v>
      </c>
      <c r="I23" s="187">
        <v>3873.8865900000001</v>
      </c>
      <c r="J23" s="242"/>
    </row>
    <row r="24" spans="1:10" s="245" customFormat="1" ht="66.75" customHeight="1">
      <c r="A24" s="186" t="s">
        <v>169</v>
      </c>
      <c r="B24" s="187">
        <v>174843.0521804</v>
      </c>
      <c r="C24" s="187">
        <v>243268.5043612</v>
      </c>
      <c r="D24" s="187">
        <v>699814.04822280002</v>
      </c>
      <c r="E24" s="187">
        <v>1117925.6047644001</v>
      </c>
      <c r="F24" s="187">
        <v>489.93205</v>
      </c>
      <c r="G24" s="187">
        <v>16827.316030000002</v>
      </c>
      <c r="H24" s="187">
        <v>34258.608060000006</v>
      </c>
      <c r="I24" s="187">
        <v>51575.856140000004</v>
      </c>
      <c r="J24" s="242"/>
    </row>
    <row r="25" spans="1:10" s="245" customFormat="1" ht="66.75" customHeight="1">
      <c r="A25" s="186" t="s">
        <v>170</v>
      </c>
      <c r="B25" s="187">
        <v>8.2079799999999992</v>
      </c>
      <c r="C25" s="187">
        <v>759.63608999999997</v>
      </c>
      <c r="D25" s="187">
        <v>126.25608</v>
      </c>
      <c r="E25" s="187">
        <v>894.10014999999999</v>
      </c>
      <c r="F25" s="187">
        <v>0</v>
      </c>
      <c r="G25" s="187">
        <v>14.718450000000001</v>
      </c>
      <c r="H25" s="187">
        <v>0</v>
      </c>
      <c r="I25" s="187">
        <v>14.718450000000001</v>
      </c>
      <c r="J25" s="242"/>
    </row>
    <row r="26" spans="1:10" s="245" customFormat="1" ht="66.75" customHeight="1">
      <c r="A26" s="186" t="s">
        <v>171</v>
      </c>
      <c r="B26" s="187">
        <v>0</v>
      </c>
      <c r="C26" s="187">
        <v>58.623330000000003</v>
      </c>
      <c r="D26" s="187">
        <v>0</v>
      </c>
      <c r="E26" s="187">
        <v>58.623330000000003</v>
      </c>
      <c r="F26" s="187">
        <v>0</v>
      </c>
      <c r="G26" s="187">
        <v>0</v>
      </c>
      <c r="H26" s="187">
        <v>0</v>
      </c>
      <c r="I26" s="187">
        <v>0</v>
      </c>
      <c r="J26" s="242"/>
    </row>
    <row r="27" spans="1:10" s="247" customFormat="1" ht="92.25" customHeight="1" thickBot="1">
      <c r="A27" s="190" t="s">
        <v>172</v>
      </c>
      <c r="B27" s="191">
        <v>13.6174</v>
      </c>
      <c r="C27" s="191">
        <v>242.66707</v>
      </c>
      <c r="D27" s="191">
        <v>566.10784000000001</v>
      </c>
      <c r="E27" s="191">
        <v>822.39231000000007</v>
      </c>
      <c r="F27" s="191">
        <v>0</v>
      </c>
      <c r="G27" s="191">
        <v>0</v>
      </c>
      <c r="H27" s="191">
        <v>0</v>
      </c>
      <c r="I27" s="191">
        <v>0</v>
      </c>
      <c r="J27" s="246"/>
    </row>
    <row r="28" spans="1:10" s="245" customFormat="1" ht="42" customHeight="1" thickTop="1" thickBot="1">
      <c r="A28" s="248" t="s">
        <v>186</v>
      </c>
      <c r="B28" s="249">
        <f>SUM(B10:B27)</f>
        <v>8316625.6295752013</v>
      </c>
      <c r="C28" s="249">
        <f t="shared" ref="C28:I28" si="0">SUM(C10:C27)</f>
        <v>12790002.975139398</v>
      </c>
      <c r="D28" s="249">
        <f t="shared" si="0"/>
        <v>34842096.140110001</v>
      </c>
      <c r="E28" s="249">
        <f t="shared" si="0"/>
        <v>55948724.744824588</v>
      </c>
      <c r="F28" s="249">
        <f t="shared" si="0"/>
        <v>199020.46878220004</v>
      </c>
      <c r="G28" s="249">
        <f t="shared" si="0"/>
        <v>673990.17066859989</v>
      </c>
      <c r="H28" s="249">
        <f t="shared" si="0"/>
        <v>1955883.9147776</v>
      </c>
      <c r="I28" s="249">
        <f t="shared" si="0"/>
        <v>2828894.5542283994</v>
      </c>
      <c r="J28" s="242"/>
    </row>
    <row r="29" spans="1:10" ht="11.25" customHeight="1" thickTop="1" thickBot="1">
      <c r="A29" s="196"/>
      <c r="B29" s="197"/>
      <c r="C29" s="198"/>
      <c r="D29" s="198"/>
      <c r="E29" s="198"/>
      <c r="F29" s="197"/>
      <c r="G29" s="197"/>
      <c r="H29" s="197"/>
      <c r="I29" s="197"/>
    </row>
    <row r="30" spans="1:10" ht="33" customHeight="1" thickTop="1">
      <c r="A30" s="202" t="s">
        <v>788</v>
      </c>
      <c r="B30" s="530"/>
      <c r="C30" s="165"/>
      <c r="D30" s="165"/>
      <c r="E30" s="165"/>
      <c r="F30" s="519"/>
      <c r="G30" s="519"/>
      <c r="H30" s="519"/>
      <c r="I30" s="519"/>
    </row>
    <row r="31" spans="1:10" ht="13.5" customHeight="1">
      <c r="A31" s="16"/>
      <c r="B31" s="520"/>
      <c r="C31" s="18"/>
      <c r="D31" s="18"/>
      <c r="E31" s="18"/>
      <c r="F31" s="519"/>
      <c r="G31" s="519"/>
      <c r="H31" s="519"/>
      <c r="I31" s="519"/>
    </row>
    <row r="32" spans="1:10" ht="13.5" customHeight="1">
      <c r="A32" s="16"/>
      <c r="B32" s="520"/>
      <c r="C32" s="18"/>
      <c r="D32" s="18"/>
      <c r="E32" s="18"/>
      <c r="F32" s="519"/>
      <c r="G32" s="519"/>
      <c r="H32" s="519"/>
      <c r="I32" s="519"/>
    </row>
    <row r="33" spans="1:9" ht="13.5" customHeight="1">
      <c r="A33" s="16"/>
      <c r="B33" s="520"/>
      <c r="C33" s="18"/>
      <c r="D33" s="18"/>
      <c r="E33" s="18"/>
      <c r="F33" s="519"/>
      <c r="G33" s="519"/>
      <c r="H33" s="519"/>
      <c r="I33" s="519"/>
    </row>
    <row r="34" spans="1:9" ht="13.5" customHeight="1">
      <c r="A34" s="16"/>
      <c r="B34" s="520"/>
      <c r="C34" s="18"/>
      <c r="D34" s="18"/>
      <c r="E34" s="18"/>
      <c r="F34" s="519"/>
      <c r="G34" s="519"/>
      <c r="H34" s="519"/>
      <c r="I34" s="519"/>
    </row>
    <row r="35" spans="1:9" ht="13.5" customHeight="1">
      <c r="A35" s="16"/>
      <c r="B35" s="520"/>
      <c r="C35" s="18"/>
      <c r="D35" s="18"/>
      <c r="E35" s="18"/>
      <c r="F35" s="519"/>
      <c r="G35" s="519"/>
      <c r="H35" s="519"/>
      <c r="I35" s="519"/>
    </row>
    <row r="36" spans="1:9" ht="13.5" customHeight="1">
      <c r="A36" s="16"/>
      <c r="B36" s="520"/>
      <c r="C36" s="18"/>
      <c r="D36" s="18"/>
      <c r="E36" s="18"/>
      <c r="F36" s="519"/>
      <c r="G36" s="519"/>
      <c r="H36" s="519"/>
      <c r="I36" s="519"/>
    </row>
    <row r="37" spans="1:9" ht="13.5" customHeight="1">
      <c r="A37" s="146"/>
      <c r="B37" s="660"/>
      <c r="C37" s="18"/>
      <c r="D37" s="18"/>
      <c r="E37" s="18"/>
      <c r="F37" s="519"/>
      <c r="G37" s="519"/>
      <c r="H37" s="519"/>
      <c r="I37" s="519"/>
    </row>
    <row r="38" spans="1:9" ht="13.5" customHeight="1">
      <c r="A38" s="16"/>
      <c r="B38" s="660"/>
      <c r="C38" s="18"/>
      <c r="D38" s="18"/>
      <c r="E38" s="18"/>
      <c r="F38" s="519"/>
      <c r="G38" s="519"/>
      <c r="H38" s="519"/>
      <c r="I38" s="519"/>
    </row>
    <row r="39" spans="1:9" ht="13.5" customHeight="1">
      <c r="A39" s="16"/>
      <c r="B39" s="660"/>
      <c r="C39" s="18"/>
      <c r="D39" s="18"/>
      <c r="E39" s="18"/>
      <c r="F39" s="519"/>
      <c r="G39" s="519"/>
      <c r="H39" s="519"/>
      <c r="I39" s="519"/>
    </row>
    <row r="40" spans="1:9" ht="13.5" customHeight="1">
      <c r="A40" s="16"/>
      <c r="B40" s="660"/>
      <c r="C40" s="18"/>
      <c r="D40" s="18"/>
      <c r="E40" s="18"/>
      <c r="F40" s="519"/>
      <c r="G40" s="519"/>
      <c r="H40" s="519"/>
      <c r="I40" s="519"/>
    </row>
    <row r="41" spans="1:9" ht="13.5" customHeight="1">
      <c r="A41" s="16"/>
      <c r="B41" s="660"/>
      <c r="C41" s="18"/>
      <c r="D41" s="18"/>
      <c r="E41" s="18"/>
      <c r="F41" s="519"/>
      <c r="G41" s="519"/>
      <c r="H41" s="519"/>
      <c r="I41" s="519"/>
    </row>
    <row r="42" spans="1:9" ht="13.5" customHeight="1">
      <c r="A42" s="16"/>
      <c r="B42" s="660"/>
      <c r="C42" s="18"/>
      <c r="D42" s="18"/>
      <c r="E42" s="18"/>
      <c r="F42" s="519"/>
      <c r="G42" s="519"/>
      <c r="H42" s="519"/>
      <c r="I42" s="519"/>
    </row>
    <row r="43" spans="1:9" ht="13.5" customHeight="1">
      <c r="A43" s="146"/>
      <c r="B43" s="660"/>
      <c r="C43" s="18"/>
      <c r="D43" s="18"/>
      <c r="E43" s="18"/>
      <c r="F43" s="519"/>
      <c r="G43" s="519"/>
      <c r="H43" s="519"/>
      <c r="I43" s="519"/>
    </row>
    <row r="44" spans="1:9" ht="13.5" customHeight="1">
      <c r="A44" s="16"/>
      <c r="B44" s="520"/>
      <c r="C44" s="18"/>
      <c r="D44" s="18"/>
      <c r="E44" s="18"/>
      <c r="F44" s="519"/>
      <c r="G44" s="519"/>
      <c r="H44" s="519"/>
      <c r="I44" s="519"/>
    </row>
    <row r="45" spans="1:9" ht="13.5" customHeight="1">
      <c r="A45" s="16"/>
      <c r="B45" s="520"/>
      <c r="C45" s="18"/>
      <c r="D45" s="18"/>
      <c r="E45" s="18"/>
      <c r="F45" s="519"/>
      <c r="G45" s="519"/>
      <c r="H45" s="519"/>
      <c r="I45" s="519"/>
    </row>
    <row r="46" spans="1:9" ht="13.5" customHeight="1">
      <c r="A46" s="16"/>
      <c r="B46" s="520"/>
      <c r="C46" s="18"/>
      <c r="D46" s="18"/>
      <c r="E46" s="18"/>
      <c r="F46" s="519"/>
      <c r="G46" s="519"/>
      <c r="H46" s="519"/>
      <c r="I46" s="519"/>
    </row>
    <row r="47" spans="1:9" ht="13.5" customHeight="1">
      <c r="A47" s="146"/>
      <c r="B47" s="520"/>
      <c r="C47" s="18"/>
      <c r="D47" s="18"/>
      <c r="E47" s="18"/>
      <c r="F47" s="519"/>
      <c r="G47" s="519"/>
      <c r="H47" s="519"/>
      <c r="I47" s="519"/>
    </row>
    <row r="48" spans="1:9" ht="13.5" customHeight="1">
      <c r="A48" s="16"/>
      <c r="B48" s="520"/>
      <c r="C48" s="18"/>
      <c r="D48" s="18"/>
      <c r="E48" s="18"/>
      <c r="F48" s="519"/>
      <c r="G48" s="519"/>
      <c r="H48" s="519"/>
      <c r="I48" s="519"/>
    </row>
    <row r="49" spans="1:9" ht="13.5" customHeight="1">
      <c r="A49" s="16"/>
      <c r="B49" s="520"/>
      <c r="C49" s="18"/>
      <c r="D49" s="18"/>
      <c r="E49" s="18"/>
      <c r="F49" s="519"/>
      <c r="G49" s="519"/>
      <c r="H49" s="519"/>
      <c r="I49" s="519"/>
    </row>
    <row r="50" spans="1:9" ht="13.5" customHeight="1">
      <c r="A50" s="16"/>
      <c r="B50" s="520"/>
      <c r="C50" s="18"/>
      <c r="D50" s="18"/>
      <c r="E50" s="18"/>
      <c r="F50" s="519"/>
      <c r="G50" s="519"/>
      <c r="H50" s="519"/>
      <c r="I50" s="519"/>
    </row>
    <row r="51" spans="1:9" ht="13.5" customHeight="1">
      <c r="A51" s="16"/>
      <c r="B51" s="520"/>
      <c r="C51" s="18"/>
      <c r="D51" s="18"/>
      <c r="E51" s="18"/>
      <c r="F51" s="519"/>
      <c r="G51" s="519"/>
      <c r="H51" s="519"/>
      <c r="I51" s="519"/>
    </row>
    <row r="52" spans="1:9" ht="13.5" customHeight="1">
      <c r="A52" s="146"/>
      <c r="B52" s="520"/>
      <c r="C52" s="18"/>
      <c r="D52" s="18"/>
      <c r="E52" s="18"/>
      <c r="F52" s="519"/>
      <c r="G52" s="519"/>
      <c r="H52" s="519"/>
      <c r="I52" s="519"/>
    </row>
    <row r="53" spans="1:9" ht="13.5" customHeight="1">
      <c r="A53" s="16"/>
      <c r="B53" s="520"/>
      <c r="C53" s="18"/>
      <c r="D53" s="18"/>
      <c r="E53" s="18"/>
      <c r="F53" s="519"/>
      <c r="G53" s="519"/>
      <c r="H53" s="519"/>
      <c r="I53" s="519"/>
    </row>
    <row r="54" spans="1:9" ht="13.5" customHeight="1">
      <c r="A54" s="16"/>
      <c r="B54" s="520"/>
      <c r="C54" s="18"/>
      <c r="D54" s="18"/>
      <c r="E54" s="18"/>
      <c r="F54" s="519"/>
      <c r="G54" s="519"/>
      <c r="H54" s="519"/>
      <c r="I54" s="519"/>
    </row>
    <row r="55" spans="1:9" ht="13.5" customHeight="1">
      <c r="A55" s="16"/>
      <c r="B55" s="520"/>
      <c r="C55" s="18"/>
      <c r="D55" s="18"/>
      <c r="E55" s="18"/>
      <c r="F55" s="519"/>
      <c r="G55" s="519"/>
      <c r="H55" s="519"/>
      <c r="I55" s="519"/>
    </row>
    <row r="56" spans="1:9" ht="9" customHeight="1">
      <c r="A56" s="144"/>
      <c r="B56" s="520"/>
      <c r="C56" s="18"/>
      <c r="D56" s="18"/>
      <c r="E56" s="18"/>
      <c r="F56" s="519"/>
      <c r="G56" s="519"/>
      <c r="H56" s="519"/>
      <c r="I56" s="519"/>
    </row>
    <row r="57" spans="1:9" ht="9" customHeight="1">
      <c r="A57" s="144"/>
      <c r="B57" s="520"/>
      <c r="C57" s="18"/>
      <c r="D57" s="18"/>
      <c r="E57" s="18"/>
      <c r="F57" s="519"/>
      <c r="G57" s="519"/>
      <c r="H57" s="519"/>
      <c r="I57" s="519"/>
    </row>
    <row r="58" spans="1:9" ht="9" customHeight="1">
      <c r="A58" s="144"/>
      <c r="B58" s="520"/>
      <c r="C58" s="18"/>
      <c r="D58" s="18"/>
      <c r="E58" s="18"/>
      <c r="F58" s="519"/>
      <c r="G58" s="519"/>
      <c r="H58" s="519"/>
      <c r="I58" s="519"/>
    </row>
    <row r="59" spans="1:9" ht="9" customHeight="1">
      <c r="A59" s="144"/>
      <c r="B59" s="520"/>
      <c r="C59" s="18"/>
      <c r="D59" s="18"/>
      <c r="E59" s="18"/>
      <c r="F59" s="519"/>
      <c r="G59" s="519"/>
      <c r="H59" s="519"/>
      <c r="I59" s="519"/>
    </row>
    <row r="60" spans="1:9" ht="9" customHeight="1">
      <c r="A60" s="145"/>
      <c r="B60" s="520"/>
      <c r="C60" s="18"/>
      <c r="D60" s="18"/>
      <c r="E60" s="18"/>
      <c r="F60" s="519"/>
      <c r="G60" s="519"/>
      <c r="H60" s="519"/>
      <c r="I60" s="519"/>
    </row>
    <row r="61" spans="1:9" ht="9" customHeight="1">
      <c r="A61" s="145"/>
      <c r="C61" s="18"/>
      <c r="D61" s="18"/>
      <c r="E61" s="18"/>
      <c r="F61" s="519"/>
      <c r="G61" s="519"/>
      <c r="H61" s="519"/>
      <c r="I61" s="519"/>
    </row>
    <row r="62" spans="1:9" ht="9" customHeight="1">
      <c r="A62" s="146"/>
      <c r="C62" s="18"/>
      <c r="D62" s="18"/>
      <c r="E62" s="18"/>
      <c r="F62" s="519"/>
      <c r="G62" s="519"/>
      <c r="H62" s="519"/>
      <c r="I62" s="519"/>
    </row>
    <row r="63" spans="1:9" ht="9" customHeight="1">
      <c r="A63" s="16"/>
      <c r="C63" s="18"/>
      <c r="D63" s="18"/>
      <c r="E63" s="18"/>
      <c r="F63" s="519"/>
      <c r="G63" s="519"/>
      <c r="H63" s="519"/>
      <c r="I63" s="519"/>
    </row>
    <row r="64" spans="1:9" ht="9" customHeight="1">
      <c r="A64" s="16"/>
      <c r="C64" s="18"/>
      <c r="D64" s="18"/>
      <c r="E64" s="18"/>
      <c r="F64" s="519"/>
      <c r="G64" s="519"/>
      <c r="H64" s="519"/>
      <c r="I64" s="519"/>
    </row>
    <row r="65" spans="1:9" ht="9" customHeight="1">
      <c r="A65" s="16"/>
      <c r="C65" s="18"/>
      <c r="D65" s="18"/>
      <c r="E65" s="18"/>
      <c r="F65" s="519"/>
      <c r="G65" s="519"/>
      <c r="H65" s="519"/>
      <c r="I65" s="519"/>
    </row>
    <row r="66" spans="1:9" ht="9" customHeight="1">
      <c r="A66" s="16"/>
      <c r="C66" s="18"/>
      <c r="D66" s="18"/>
      <c r="E66" s="18"/>
      <c r="F66" s="519"/>
      <c r="G66" s="519"/>
      <c r="H66" s="519"/>
      <c r="I66" s="519"/>
    </row>
    <row r="67" spans="1:9" ht="9" customHeight="1">
      <c r="A67" s="144"/>
      <c r="C67" s="18"/>
      <c r="D67" s="18"/>
      <c r="E67" s="18"/>
      <c r="F67" s="519"/>
      <c r="G67" s="519"/>
      <c r="H67" s="519"/>
      <c r="I67" s="519"/>
    </row>
    <row r="68" spans="1:9" ht="9" customHeight="1">
      <c r="A68" s="146"/>
      <c r="C68" s="18"/>
      <c r="D68" s="18"/>
      <c r="E68" s="18"/>
      <c r="F68" s="519"/>
      <c r="G68" s="519"/>
      <c r="H68" s="519"/>
      <c r="I68" s="519"/>
    </row>
    <row r="69" spans="1:9" ht="9" customHeight="1">
      <c r="A69" s="16"/>
      <c r="C69" s="18"/>
      <c r="D69" s="18"/>
      <c r="E69" s="18"/>
      <c r="F69" s="519"/>
      <c r="G69" s="519"/>
      <c r="H69" s="519"/>
      <c r="I69" s="519"/>
    </row>
    <row r="70" spans="1:9" ht="9" customHeight="1">
      <c r="A70" s="16"/>
      <c r="C70" s="18"/>
      <c r="D70" s="18"/>
      <c r="E70" s="18"/>
      <c r="F70" s="519"/>
      <c r="G70" s="519"/>
      <c r="H70" s="519"/>
      <c r="I70" s="519"/>
    </row>
    <row r="71" spans="1:9" ht="9" customHeight="1">
      <c r="A71" s="16"/>
      <c r="C71" s="18"/>
      <c r="D71" s="18"/>
      <c r="E71" s="18"/>
      <c r="F71" s="519"/>
      <c r="G71" s="519"/>
      <c r="H71" s="519"/>
      <c r="I71" s="519"/>
    </row>
    <row r="72" spans="1:9" ht="9" customHeight="1">
      <c r="A72" s="16"/>
      <c r="C72" s="18"/>
      <c r="D72" s="18"/>
      <c r="E72" s="18"/>
      <c r="F72" s="519"/>
      <c r="G72" s="519"/>
      <c r="H72" s="519"/>
      <c r="I72" s="519"/>
    </row>
    <row r="73" spans="1:9" ht="9" customHeight="1">
      <c r="A73" s="144"/>
      <c r="C73" s="18"/>
      <c r="D73" s="18"/>
      <c r="E73" s="18"/>
      <c r="F73" s="519"/>
      <c r="G73" s="519"/>
      <c r="H73" s="519"/>
      <c r="I73" s="519"/>
    </row>
    <row r="74" spans="1:9" ht="9" customHeight="1">
      <c r="A74" s="146"/>
      <c r="C74" s="18"/>
      <c r="D74" s="18"/>
      <c r="E74" s="18"/>
      <c r="F74" s="519"/>
      <c r="G74" s="519"/>
      <c r="H74" s="519"/>
      <c r="I74" s="519"/>
    </row>
    <row r="75" spans="1:9" ht="9" customHeight="1">
      <c r="A75" s="16"/>
      <c r="C75" s="18"/>
      <c r="D75" s="18"/>
      <c r="E75" s="18"/>
      <c r="F75" s="519"/>
      <c r="G75" s="519"/>
      <c r="H75" s="519"/>
      <c r="I75" s="519"/>
    </row>
    <row r="76" spans="1:9" ht="9" customHeight="1">
      <c r="A76" s="16"/>
      <c r="C76" s="18"/>
      <c r="D76" s="18"/>
      <c r="E76" s="18"/>
      <c r="F76" s="519"/>
      <c r="G76" s="519"/>
      <c r="H76" s="519"/>
      <c r="I76" s="519"/>
    </row>
    <row r="77" spans="1:9" ht="9" customHeight="1">
      <c r="A77" s="16"/>
      <c r="C77" s="18"/>
      <c r="D77" s="18"/>
      <c r="E77" s="18"/>
      <c r="F77" s="519"/>
      <c r="G77" s="519"/>
      <c r="H77" s="519"/>
      <c r="I77" s="519"/>
    </row>
    <row r="78" spans="1:9" ht="9" customHeight="1">
      <c r="A78" s="16"/>
      <c r="C78" s="18"/>
      <c r="D78" s="18"/>
      <c r="E78" s="18"/>
      <c r="F78" s="519"/>
      <c r="G78" s="519"/>
      <c r="H78" s="519"/>
      <c r="I78" s="519"/>
    </row>
    <row r="79" spans="1:9">
      <c r="A79" s="16"/>
      <c r="C79" s="520"/>
      <c r="D79" s="520"/>
      <c r="E79" s="520"/>
    </row>
    <row r="80" spans="1:9">
      <c r="A80" s="16"/>
      <c r="C80" s="520"/>
      <c r="D80" s="520"/>
      <c r="E80" s="520"/>
    </row>
    <row r="81" spans="1:5">
      <c r="A81" s="16"/>
      <c r="C81" s="520"/>
      <c r="D81" s="520"/>
      <c r="E81" s="520"/>
    </row>
    <row r="82" spans="1:5">
      <c r="A82" s="16"/>
      <c r="C82" s="520"/>
      <c r="D82" s="520"/>
      <c r="E82" s="520"/>
    </row>
    <row r="83" spans="1:5">
      <c r="A83" s="144"/>
      <c r="C83" s="520"/>
      <c r="D83" s="520"/>
      <c r="E83" s="520"/>
    </row>
    <row r="84" spans="1:5">
      <c r="A84" s="146"/>
      <c r="C84" s="520"/>
      <c r="D84" s="520"/>
      <c r="E84" s="520"/>
    </row>
    <row r="85" spans="1:5">
      <c r="A85" s="16"/>
      <c r="C85" s="520"/>
      <c r="D85" s="520"/>
      <c r="E85" s="520"/>
    </row>
    <row r="86" spans="1:5">
      <c r="A86" s="16"/>
      <c r="C86" s="520"/>
      <c r="D86" s="520"/>
      <c r="E86" s="520"/>
    </row>
    <row r="87" spans="1:5">
      <c r="A87" s="16"/>
      <c r="C87" s="520"/>
      <c r="D87" s="520"/>
      <c r="E87" s="520"/>
    </row>
    <row r="88" spans="1:5">
      <c r="A88" s="16"/>
      <c r="C88" s="520"/>
      <c r="D88" s="520"/>
      <c r="E88" s="520"/>
    </row>
    <row r="89" spans="1:5">
      <c r="A89" s="16"/>
      <c r="C89" s="520"/>
      <c r="D89" s="520"/>
      <c r="E89" s="520"/>
    </row>
    <row r="90" spans="1:5">
      <c r="A90" s="16"/>
      <c r="C90" s="520"/>
      <c r="D90" s="520"/>
      <c r="E90" s="520"/>
    </row>
    <row r="91" spans="1:5">
      <c r="A91" s="16"/>
      <c r="C91" s="520"/>
      <c r="D91" s="520"/>
      <c r="E91" s="520"/>
    </row>
    <row r="92" spans="1:5">
      <c r="A92" s="16"/>
      <c r="C92" s="520"/>
      <c r="D92" s="520"/>
      <c r="E92" s="520"/>
    </row>
    <row r="93" spans="1:5">
      <c r="A93" s="16"/>
      <c r="C93" s="520"/>
      <c r="D93" s="520"/>
      <c r="E93" s="520"/>
    </row>
    <row r="94" spans="1:5">
      <c r="A94" s="146"/>
      <c r="C94" s="520"/>
      <c r="D94" s="520"/>
      <c r="E94" s="520"/>
    </row>
    <row r="95" spans="1:5">
      <c r="A95" s="16"/>
      <c r="C95" s="520"/>
      <c r="D95" s="520"/>
      <c r="E95" s="520"/>
    </row>
    <row r="96" spans="1:5">
      <c r="A96" s="16"/>
      <c r="C96" s="520"/>
      <c r="D96" s="520"/>
      <c r="E96" s="520"/>
    </row>
    <row r="97" spans="1:5">
      <c r="A97" s="16"/>
      <c r="C97" s="520"/>
      <c r="D97" s="520"/>
      <c r="E97" s="520"/>
    </row>
    <row r="98" spans="1:5">
      <c r="A98" s="147"/>
      <c r="C98" s="520"/>
      <c r="D98" s="520"/>
      <c r="E98" s="520"/>
    </row>
    <row r="99" spans="1:5">
      <c r="A99" s="147"/>
      <c r="C99" s="520"/>
      <c r="D99" s="520"/>
      <c r="E99" s="520"/>
    </row>
    <row r="100" spans="1:5">
      <c r="A100" s="147"/>
      <c r="C100" s="520"/>
      <c r="D100" s="520"/>
      <c r="E100" s="520"/>
    </row>
    <row r="101" spans="1:5">
      <c r="A101" s="147"/>
      <c r="C101" s="520"/>
      <c r="D101" s="520"/>
      <c r="E101" s="520"/>
    </row>
    <row r="102" spans="1:5">
      <c r="A102" s="147"/>
      <c r="C102" s="520"/>
      <c r="D102" s="520"/>
      <c r="E102" s="520"/>
    </row>
    <row r="103" spans="1:5">
      <c r="A103" s="147"/>
      <c r="C103" s="520"/>
      <c r="D103" s="520"/>
      <c r="E103" s="520"/>
    </row>
    <row r="104" spans="1:5">
      <c r="A104" s="147"/>
      <c r="C104" s="520"/>
      <c r="D104" s="520"/>
      <c r="E104" s="520"/>
    </row>
    <row r="105" spans="1:5">
      <c r="A105" s="147"/>
      <c r="C105" s="520"/>
      <c r="D105" s="520"/>
      <c r="E105" s="520"/>
    </row>
    <row r="106" spans="1:5">
      <c r="A106" s="147"/>
      <c r="C106" s="520"/>
      <c r="D106" s="520"/>
      <c r="E106" s="520"/>
    </row>
    <row r="107" spans="1:5" ht="15.75">
      <c r="A107" s="148"/>
      <c r="C107" s="520"/>
      <c r="D107" s="520"/>
      <c r="E107" s="520"/>
    </row>
    <row r="108" spans="1:5" ht="15.75">
      <c r="A108" s="148"/>
      <c r="C108" s="520"/>
      <c r="D108" s="520"/>
      <c r="E108" s="520"/>
    </row>
    <row r="109" spans="1:5" ht="15.75">
      <c r="A109" s="148"/>
      <c r="C109" s="520"/>
      <c r="D109" s="520"/>
      <c r="E109" s="520"/>
    </row>
    <row r="110" spans="1:5" ht="15.75">
      <c r="A110" s="148"/>
      <c r="C110" s="520"/>
      <c r="D110" s="520"/>
      <c r="E110" s="520"/>
    </row>
    <row r="111" spans="1:5" ht="15.75">
      <c r="A111" s="148"/>
      <c r="C111" s="520"/>
      <c r="D111" s="520"/>
      <c r="E111" s="520"/>
    </row>
    <row r="112" spans="1:5" ht="15.75">
      <c r="A112" s="148"/>
      <c r="C112" s="520"/>
      <c r="D112" s="520"/>
      <c r="E112" s="520"/>
    </row>
    <row r="113" spans="1:5" ht="15.75">
      <c r="A113" s="148"/>
      <c r="C113" s="520"/>
      <c r="D113" s="520"/>
      <c r="E113" s="520"/>
    </row>
    <row r="114" spans="1:5" ht="15.75">
      <c r="A114" s="148"/>
      <c r="C114" s="520"/>
      <c r="D114" s="520"/>
      <c r="E114" s="520"/>
    </row>
    <row r="115" spans="1:5" ht="15.75">
      <c r="A115" s="148"/>
      <c r="C115" s="520"/>
      <c r="D115" s="520"/>
      <c r="E115" s="520"/>
    </row>
    <row r="116" spans="1:5" ht="15.75">
      <c r="A116" s="148"/>
      <c r="C116" s="520"/>
      <c r="D116" s="520"/>
      <c r="E116" s="520"/>
    </row>
    <row r="117" spans="1:5" ht="15.75">
      <c r="A117" s="148"/>
      <c r="C117" s="520"/>
      <c r="D117" s="520"/>
      <c r="E117" s="520"/>
    </row>
    <row r="118" spans="1:5" ht="15.75">
      <c r="A118" s="148"/>
      <c r="C118" s="520"/>
      <c r="D118" s="520"/>
      <c r="E118" s="520"/>
    </row>
    <row r="119" spans="1:5" ht="15.75">
      <c r="A119" s="148"/>
      <c r="C119" s="520"/>
      <c r="D119" s="520"/>
      <c r="E119" s="520"/>
    </row>
    <row r="120" spans="1:5" ht="15.75">
      <c r="A120" s="148"/>
    </row>
    <row r="121" spans="1:5" ht="15.75">
      <c r="A121" s="148"/>
    </row>
    <row r="122" spans="1:5" ht="15.75">
      <c r="A122" s="148"/>
    </row>
    <row r="123" spans="1:5" ht="15.75">
      <c r="A123" s="148"/>
    </row>
    <row r="124" spans="1:5" ht="15.75">
      <c r="A124" s="148"/>
    </row>
    <row r="125" spans="1:5" ht="15.75">
      <c r="A125" s="148"/>
    </row>
    <row r="126" spans="1:5" ht="15.75">
      <c r="A126" s="148"/>
    </row>
    <row r="127" spans="1:5" ht="15.75">
      <c r="A127" s="148"/>
    </row>
    <row r="128" spans="1:5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showGridLines="0" topLeftCell="A2" zoomScale="38" zoomScaleNormal="38" workbookViewId="0">
      <selection activeCell="D13" sqref="D13"/>
    </sheetView>
  </sheetViews>
  <sheetFormatPr defaultRowHeight="15"/>
  <cols>
    <col min="1" max="1" width="140.85546875" style="20" customWidth="1"/>
    <col min="2" max="2" width="29.140625" style="403" customWidth="1"/>
    <col min="3" max="3" width="31" style="403" customWidth="1"/>
    <col min="4" max="4" width="30.7109375" style="403" customWidth="1"/>
    <col min="5" max="5" width="31.28515625" style="403" customWidth="1"/>
    <col min="6" max="6" width="28.85546875" style="403" customWidth="1"/>
    <col min="7" max="7" width="31" style="403" customWidth="1"/>
    <col min="8" max="8" width="30.7109375" style="403" customWidth="1"/>
    <col min="9" max="9" width="31.28515625" style="403" customWidth="1"/>
    <col min="10" max="10" width="3.42578125" style="240" customWidth="1"/>
    <col min="11" max="256" width="9.140625" style="403"/>
    <col min="257" max="257" width="140.85546875" style="403" customWidth="1"/>
    <col min="258" max="258" width="29.140625" style="403" customWidth="1"/>
    <col min="259" max="259" width="31" style="403" customWidth="1"/>
    <col min="260" max="260" width="30.7109375" style="403" customWidth="1"/>
    <col min="261" max="261" width="31.28515625" style="403" customWidth="1"/>
    <col min="262" max="262" width="28.85546875" style="403" customWidth="1"/>
    <col min="263" max="263" width="31" style="403" customWidth="1"/>
    <col min="264" max="264" width="30.7109375" style="403" customWidth="1"/>
    <col min="265" max="265" width="31.28515625" style="403" customWidth="1"/>
    <col min="266" max="266" width="3.42578125" style="403" customWidth="1"/>
    <col min="267" max="512" width="9.140625" style="403"/>
    <col min="513" max="513" width="140.85546875" style="403" customWidth="1"/>
    <col min="514" max="514" width="29.140625" style="403" customWidth="1"/>
    <col min="515" max="515" width="31" style="403" customWidth="1"/>
    <col min="516" max="516" width="30.7109375" style="403" customWidth="1"/>
    <col min="517" max="517" width="31.28515625" style="403" customWidth="1"/>
    <col min="518" max="518" width="28.85546875" style="403" customWidth="1"/>
    <col min="519" max="519" width="31" style="403" customWidth="1"/>
    <col min="520" max="520" width="30.7109375" style="403" customWidth="1"/>
    <col min="521" max="521" width="31.28515625" style="403" customWidth="1"/>
    <col min="522" max="522" width="3.42578125" style="403" customWidth="1"/>
    <col min="523" max="768" width="9.140625" style="403"/>
    <col min="769" max="769" width="140.85546875" style="403" customWidth="1"/>
    <col min="770" max="770" width="29.140625" style="403" customWidth="1"/>
    <col min="771" max="771" width="31" style="403" customWidth="1"/>
    <col min="772" max="772" width="30.7109375" style="403" customWidth="1"/>
    <col min="773" max="773" width="31.28515625" style="403" customWidth="1"/>
    <col min="774" max="774" width="28.85546875" style="403" customWidth="1"/>
    <col min="775" max="775" width="31" style="403" customWidth="1"/>
    <col min="776" max="776" width="30.7109375" style="403" customWidth="1"/>
    <col min="777" max="777" width="31.28515625" style="403" customWidth="1"/>
    <col min="778" max="778" width="3.42578125" style="403" customWidth="1"/>
    <col min="779" max="1024" width="9.140625" style="403"/>
    <col min="1025" max="1025" width="140.85546875" style="403" customWidth="1"/>
    <col min="1026" max="1026" width="29.140625" style="403" customWidth="1"/>
    <col min="1027" max="1027" width="31" style="403" customWidth="1"/>
    <col min="1028" max="1028" width="30.7109375" style="403" customWidth="1"/>
    <col min="1029" max="1029" width="31.28515625" style="403" customWidth="1"/>
    <col min="1030" max="1030" width="28.85546875" style="403" customWidth="1"/>
    <col min="1031" max="1031" width="31" style="403" customWidth="1"/>
    <col min="1032" max="1032" width="30.7109375" style="403" customWidth="1"/>
    <col min="1033" max="1033" width="31.28515625" style="403" customWidth="1"/>
    <col min="1034" max="1034" width="3.42578125" style="403" customWidth="1"/>
    <col min="1035" max="1280" width="9.140625" style="403"/>
    <col min="1281" max="1281" width="140.85546875" style="403" customWidth="1"/>
    <col min="1282" max="1282" width="29.140625" style="403" customWidth="1"/>
    <col min="1283" max="1283" width="31" style="403" customWidth="1"/>
    <col min="1284" max="1284" width="30.7109375" style="403" customWidth="1"/>
    <col min="1285" max="1285" width="31.28515625" style="403" customWidth="1"/>
    <col min="1286" max="1286" width="28.85546875" style="403" customWidth="1"/>
    <col min="1287" max="1287" width="31" style="403" customWidth="1"/>
    <col min="1288" max="1288" width="30.7109375" style="403" customWidth="1"/>
    <col min="1289" max="1289" width="31.28515625" style="403" customWidth="1"/>
    <col min="1290" max="1290" width="3.42578125" style="403" customWidth="1"/>
    <col min="1291" max="1536" width="9.140625" style="403"/>
    <col min="1537" max="1537" width="140.85546875" style="403" customWidth="1"/>
    <col min="1538" max="1538" width="29.140625" style="403" customWidth="1"/>
    <col min="1539" max="1539" width="31" style="403" customWidth="1"/>
    <col min="1540" max="1540" width="30.7109375" style="403" customWidth="1"/>
    <col min="1541" max="1541" width="31.28515625" style="403" customWidth="1"/>
    <col min="1542" max="1542" width="28.85546875" style="403" customWidth="1"/>
    <col min="1543" max="1543" width="31" style="403" customWidth="1"/>
    <col min="1544" max="1544" width="30.7109375" style="403" customWidth="1"/>
    <col min="1545" max="1545" width="31.28515625" style="403" customWidth="1"/>
    <col min="1546" max="1546" width="3.42578125" style="403" customWidth="1"/>
    <col min="1547" max="1792" width="9.140625" style="403"/>
    <col min="1793" max="1793" width="140.85546875" style="403" customWidth="1"/>
    <col min="1794" max="1794" width="29.140625" style="403" customWidth="1"/>
    <col min="1795" max="1795" width="31" style="403" customWidth="1"/>
    <col min="1796" max="1796" width="30.7109375" style="403" customWidth="1"/>
    <col min="1797" max="1797" width="31.28515625" style="403" customWidth="1"/>
    <col min="1798" max="1798" width="28.85546875" style="403" customWidth="1"/>
    <col min="1799" max="1799" width="31" style="403" customWidth="1"/>
    <col min="1800" max="1800" width="30.7109375" style="403" customWidth="1"/>
    <col min="1801" max="1801" width="31.28515625" style="403" customWidth="1"/>
    <col min="1802" max="1802" width="3.42578125" style="403" customWidth="1"/>
    <col min="1803" max="2048" width="9.140625" style="403"/>
    <col min="2049" max="2049" width="140.85546875" style="403" customWidth="1"/>
    <col min="2050" max="2050" width="29.140625" style="403" customWidth="1"/>
    <col min="2051" max="2051" width="31" style="403" customWidth="1"/>
    <col min="2052" max="2052" width="30.7109375" style="403" customWidth="1"/>
    <col min="2053" max="2053" width="31.28515625" style="403" customWidth="1"/>
    <col min="2054" max="2054" width="28.85546875" style="403" customWidth="1"/>
    <col min="2055" max="2055" width="31" style="403" customWidth="1"/>
    <col min="2056" max="2056" width="30.7109375" style="403" customWidth="1"/>
    <col min="2057" max="2057" width="31.28515625" style="403" customWidth="1"/>
    <col min="2058" max="2058" width="3.42578125" style="403" customWidth="1"/>
    <col min="2059" max="2304" width="9.140625" style="403"/>
    <col min="2305" max="2305" width="140.85546875" style="403" customWidth="1"/>
    <col min="2306" max="2306" width="29.140625" style="403" customWidth="1"/>
    <col min="2307" max="2307" width="31" style="403" customWidth="1"/>
    <col min="2308" max="2308" width="30.7109375" style="403" customWidth="1"/>
    <col min="2309" max="2309" width="31.28515625" style="403" customWidth="1"/>
    <col min="2310" max="2310" width="28.85546875" style="403" customWidth="1"/>
    <col min="2311" max="2311" width="31" style="403" customWidth="1"/>
    <col min="2312" max="2312" width="30.7109375" style="403" customWidth="1"/>
    <col min="2313" max="2313" width="31.28515625" style="403" customWidth="1"/>
    <col min="2314" max="2314" width="3.42578125" style="403" customWidth="1"/>
    <col min="2315" max="2560" width="9.140625" style="403"/>
    <col min="2561" max="2561" width="140.85546875" style="403" customWidth="1"/>
    <col min="2562" max="2562" width="29.140625" style="403" customWidth="1"/>
    <col min="2563" max="2563" width="31" style="403" customWidth="1"/>
    <col min="2564" max="2564" width="30.7109375" style="403" customWidth="1"/>
    <col min="2565" max="2565" width="31.28515625" style="403" customWidth="1"/>
    <col min="2566" max="2566" width="28.85546875" style="403" customWidth="1"/>
    <col min="2567" max="2567" width="31" style="403" customWidth="1"/>
    <col min="2568" max="2568" width="30.7109375" style="403" customWidth="1"/>
    <col min="2569" max="2569" width="31.28515625" style="403" customWidth="1"/>
    <col min="2570" max="2570" width="3.42578125" style="403" customWidth="1"/>
    <col min="2571" max="2816" width="9.140625" style="403"/>
    <col min="2817" max="2817" width="140.85546875" style="403" customWidth="1"/>
    <col min="2818" max="2818" width="29.140625" style="403" customWidth="1"/>
    <col min="2819" max="2819" width="31" style="403" customWidth="1"/>
    <col min="2820" max="2820" width="30.7109375" style="403" customWidth="1"/>
    <col min="2821" max="2821" width="31.28515625" style="403" customWidth="1"/>
    <col min="2822" max="2822" width="28.85546875" style="403" customWidth="1"/>
    <col min="2823" max="2823" width="31" style="403" customWidth="1"/>
    <col min="2824" max="2824" width="30.7109375" style="403" customWidth="1"/>
    <col min="2825" max="2825" width="31.28515625" style="403" customWidth="1"/>
    <col min="2826" max="2826" width="3.42578125" style="403" customWidth="1"/>
    <col min="2827" max="3072" width="9.140625" style="403"/>
    <col min="3073" max="3073" width="140.85546875" style="403" customWidth="1"/>
    <col min="3074" max="3074" width="29.140625" style="403" customWidth="1"/>
    <col min="3075" max="3075" width="31" style="403" customWidth="1"/>
    <col min="3076" max="3076" width="30.7109375" style="403" customWidth="1"/>
    <col min="3077" max="3077" width="31.28515625" style="403" customWidth="1"/>
    <col min="3078" max="3078" width="28.85546875" style="403" customWidth="1"/>
    <col min="3079" max="3079" width="31" style="403" customWidth="1"/>
    <col min="3080" max="3080" width="30.7109375" style="403" customWidth="1"/>
    <col min="3081" max="3081" width="31.28515625" style="403" customWidth="1"/>
    <col min="3082" max="3082" width="3.42578125" style="403" customWidth="1"/>
    <col min="3083" max="3328" width="9.140625" style="403"/>
    <col min="3329" max="3329" width="140.85546875" style="403" customWidth="1"/>
    <col min="3330" max="3330" width="29.140625" style="403" customWidth="1"/>
    <col min="3331" max="3331" width="31" style="403" customWidth="1"/>
    <col min="3332" max="3332" width="30.7109375" style="403" customWidth="1"/>
    <col min="3333" max="3333" width="31.28515625" style="403" customWidth="1"/>
    <col min="3334" max="3334" width="28.85546875" style="403" customWidth="1"/>
    <col min="3335" max="3335" width="31" style="403" customWidth="1"/>
    <col min="3336" max="3336" width="30.7109375" style="403" customWidth="1"/>
    <col min="3337" max="3337" width="31.28515625" style="403" customWidth="1"/>
    <col min="3338" max="3338" width="3.42578125" style="403" customWidth="1"/>
    <col min="3339" max="3584" width="9.140625" style="403"/>
    <col min="3585" max="3585" width="140.85546875" style="403" customWidth="1"/>
    <col min="3586" max="3586" width="29.140625" style="403" customWidth="1"/>
    <col min="3587" max="3587" width="31" style="403" customWidth="1"/>
    <col min="3588" max="3588" width="30.7109375" style="403" customWidth="1"/>
    <col min="3589" max="3589" width="31.28515625" style="403" customWidth="1"/>
    <col min="3590" max="3590" width="28.85546875" style="403" customWidth="1"/>
    <col min="3591" max="3591" width="31" style="403" customWidth="1"/>
    <col min="3592" max="3592" width="30.7109375" style="403" customWidth="1"/>
    <col min="3593" max="3593" width="31.28515625" style="403" customWidth="1"/>
    <col min="3594" max="3594" width="3.42578125" style="403" customWidth="1"/>
    <col min="3595" max="3840" width="9.140625" style="403"/>
    <col min="3841" max="3841" width="140.85546875" style="403" customWidth="1"/>
    <col min="3842" max="3842" width="29.140625" style="403" customWidth="1"/>
    <col min="3843" max="3843" width="31" style="403" customWidth="1"/>
    <col min="3844" max="3844" width="30.7109375" style="403" customWidth="1"/>
    <col min="3845" max="3845" width="31.28515625" style="403" customWidth="1"/>
    <col min="3846" max="3846" width="28.85546875" style="403" customWidth="1"/>
    <col min="3847" max="3847" width="31" style="403" customWidth="1"/>
    <col min="3848" max="3848" width="30.7109375" style="403" customWidth="1"/>
    <col min="3849" max="3849" width="31.28515625" style="403" customWidth="1"/>
    <col min="3850" max="3850" width="3.42578125" style="403" customWidth="1"/>
    <col min="3851" max="4096" width="9.140625" style="403"/>
    <col min="4097" max="4097" width="140.85546875" style="403" customWidth="1"/>
    <col min="4098" max="4098" width="29.140625" style="403" customWidth="1"/>
    <col min="4099" max="4099" width="31" style="403" customWidth="1"/>
    <col min="4100" max="4100" width="30.7109375" style="403" customWidth="1"/>
    <col min="4101" max="4101" width="31.28515625" style="403" customWidth="1"/>
    <col min="4102" max="4102" width="28.85546875" style="403" customWidth="1"/>
    <col min="4103" max="4103" width="31" style="403" customWidth="1"/>
    <col min="4104" max="4104" width="30.7109375" style="403" customWidth="1"/>
    <col min="4105" max="4105" width="31.28515625" style="403" customWidth="1"/>
    <col min="4106" max="4106" width="3.42578125" style="403" customWidth="1"/>
    <col min="4107" max="4352" width="9.140625" style="403"/>
    <col min="4353" max="4353" width="140.85546875" style="403" customWidth="1"/>
    <col min="4354" max="4354" width="29.140625" style="403" customWidth="1"/>
    <col min="4355" max="4355" width="31" style="403" customWidth="1"/>
    <col min="4356" max="4356" width="30.7109375" style="403" customWidth="1"/>
    <col min="4357" max="4357" width="31.28515625" style="403" customWidth="1"/>
    <col min="4358" max="4358" width="28.85546875" style="403" customWidth="1"/>
    <col min="4359" max="4359" width="31" style="403" customWidth="1"/>
    <col min="4360" max="4360" width="30.7109375" style="403" customWidth="1"/>
    <col min="4361" max="4361" width="31.28515625" style="403" customWidth="1"/>
    <col min="4362" max="4362" width="3.42578125" style="403" customWidth="1"/>
    <col min="4363" max="4608" width="9.140625" style="403"/>
    <col min="4609" max="4609" width="140.85546875" style="403" customWidth="1"/>
    <col min="4610" max="4610" width="29.140625" style="403" customWidth="1"/>
    <col min="4611" max="4611" width="31" style="403" customWidth="1"/>
    <col min="4612" max="4612" width="30.7109375" style="403" customWidth="1"/>
    <col min="4613" max="4613" width="31.28515625" style="403" customWidth="1"/>
    <col min="4614" max="4614" width="28.85546875" style="403" customWidth="1"/>
    <col min="4615" max="4615" width="31" style="403" customWidth="1"/>
    <col min="4616" max="4616" width="30.7109375" style="403" customWidth="1"/>
    <col min="4617" max="4617" width="31.28515625" style="403" customWidth="1"/>
    <col min="4618" max="4618" width="3.42578125" style="403" customWidth="1"/>
    <col min="4619" max="4864" width="9.140625" style="403"/>
    <col min="4865" max="4865" width="140.85546875" style="403" customWidth="1"/>
    <col min="4866" max="4866" width="29.140625" style="403" customWidth="1"/>
    <col min="4867" max="4867" width="31" style="403" customWidth="1"/>
    <col min="4868" max="4868" width="30.7109375" style="403" customWidth="1"/>
    <col min="4869" max="4869" width="31.28515625" style="403" customWidth="1"/>
    <col min="4870" max="4870" width="28.85546875" style="403" customWidth="1"/>
    <col min="4871" max="4871" width="31" style="403" customWidth="1"/>
    <col min="4872" max="4872" width="30.7109375" style="403" customWidth="1"/>
    <col min="4873" max="4873" width="31.28515625" style="403" customWidth="1"/>
    <col min="4874" max="4874" width="3.42578125" style="403" customWidth="1"/>
    <col min="4875" max="5120" width="9.140625" style="403"/>
    <col min="5121" max="5121" width="140.85546875" style="403" customWidth="1"/>
    <col min="5122" max="5122" width="29.140625" style="403" customWidth="1"/>
    <col min="5123" max="5123" width="31" style="403" customWidth="1"/>
    <col min="5124" max="5124" width="30.7109375" style="403" customWidth="1"/>
    <col min="5125" max="5125" width="31.28515625" style="403" customWidth="1"/>
    <col min="5126" max="5126" width="28.85546875" style="403" customWidth="1"/>
    <col min="5127" max="5127" width="31" style="403" customWidth="1"/>
    <col min="5128" max="5128" width="30.7109375" style="403" customWidth="1"/>
    <col min="5129" max="5129" width="31.28515625" style="403" customWidth="1"/>
    <col min="5130" max="5130" width="3.42578125" style="403" customWidth="1"/>
    <col min="5131" max="5376" width="9.140625" style="403"/>
    <col min="5377" max="5377" width="140.85546875" style="403" customWidth="1"/>
    <col min="5378" max="5378" width="29.140625" style="403" customWidth="1"/>
    <col min="5379" max="5379" width="31" style="403" customWidth="1"/>
    <col min="5380" max="5380" width="30.7109375" style="403" customWidth="1"/>
    <col min="5381" max="5381" width="31.28515625" style="403" customWidth="1"/>
    <col min="5382" max="5382" width="28.85546875" style="403" customWidth="1"/>
    <col min="5383" max="5383" width="31" style="403" customWidth="1"/>
    <col min="5384" max="5384" width="30.7109375" style="403" customWidth="1"/>
    <col min="5385" max="5385" width="31.28515625" style="403" customWidth="1"/>
    <col min="5386" max="5386" width="3.42578125" style="403" customWidth="1"/>
    <col min="5387" max="5632" width="9.140625" style="403"/>
    <col min="5633" max="5633" width="140.85546875" style="403" customWidth="1"/>
    <col min="5634" max="5634" width="29.140625" style="403" customWidth="1"/>
    <col min="5635" max="5635" width="31" style="403" customWidth="1"/>
    <col min="5636" max="5636" width="30.7109375" style="403" customWidth="1"/>
    <col min="5637" max="5637" width="31.28515625" style="403" customWidth="1"/>
    <col min="5638" max="5638" width="28.85546875" style="403" customWidth="1"/>
    <col min="5639" max="5639" width="31" style="403" customWidth="1"/>
    <col min="5640" max="5640" width="30.7109375" style="403" customWidth="1"/>
    <col min="5641" max="5641" width="31.28515625" style="403" customWidth="1"/>
    <col min="5642" max="5642" width="3.42578125" style="403" customWidth="1"/>
    <col min="5643" max="5888" width="9.140625" style="403"/>
    <col min="5889" max="5889" width="140.85546875" style="403" customWidth="1"/>
    <col min="5890" max="5890" width="29.140625" style="403" customWidth="1"/>
    <col min="5891" max="5891" width="31" style="403" customWidth="1"/>
    <col min="5892" max="5892" width="30.7109375" style="403" customWidth="1"/>
    <col min="5893" max="5893" width="31.28515625" style="403" customWidth="1"/>
    <col min="5894" max="5894" width="28.85546875" style="403" customWidth="1"/>
    <col min="5895" max="5895" width="31" style="403" customWidth="1"/>
    <col min="5896" max="5896" width="30.7109375" style="403" customWidth="1"/>
    <col min="5897" max="5897" width="31.28515625" style="403" customWidth="1"/>
    <col min="5898" max="5898" width="3.42578125" style="403" customWidth="1"/>
    <col min="5899" max="6144" width="9.140625" style="403"/>
    <col min="6145" max="6145" width="140.85546875" style="403" customWidth="1"/>
    <col min="6146" max="6146" width="29.140625" style="403" customWidth="1"/>
    <col min="6147" max="6147" width="31" style="403" customWidth="1"/>
    <col min="6148" max="6148" width="30.7109375" style="403" customWidth="1"/>
    <col min="6149" max="6149" width="31.28515625" style="403" customWidth="1"/>
    <col min="6150" max="6150" width="28.85546875" style="403" customWidth="1"/>
    <col min="6151" max="6151" width="31" style="403" customWidth="1"/>
    <col min="6152" max="6152" width="30.7109375" style="403" customWidth="1"/>
    <col min="6153" max="6153" width="31.28515625" style="403" customWidth="1"/>
    <col min="6154" max="6154" width="3.42578125" style="403" customWidth="1"/>
    <col min="6155" max="6400" width="9.140625" style="403"/>
    <col min="6401" max="6401" width="140.85546875" style="403" customWidth="1"/>
    <col min="6402" max="6402" width="29.140625" style="403" customWidth="1"/>
    <col min="6403" max="6403" width="31" style="403" customWidth="1"/>
    <col min="6404" max="6404" width="30.7109375" style="403" customWidth="1"/>
    <col min="6405" max="6405" width="31.28515625" style="403" customWidth="1"/>
    <col min="6406" max="6406" width="28.85546875" style="403" customWidth="1"/>
    <col min="6407" max="6407" width="31" style="403" customWidth="1"/>
    <col min="6408" max="6408" width="30.7109375" style="403" customWidth="1"/>
    <col min="6409" max="6409" width="31.28515625" style="403" customWidth="1"/>
    <col min="6410" max="6410" width="3.42578125" style="403" customWidth="1"/>
    <col min="6411" max="6656" width="9.140625" style="403"/>
    <col min="6657" max="6657" width="140.85546875" style="403" customWidth="1"/>
    <col min="6658" max="6658" width="29.140625" style="403" customWidth="1"/>
    <col min="6659" max="6659" width="31" style="403" customWidth="1"/>
    <col min="6660" max="6660" width="30.7109375" style="403" customWidth="1"/>
    <col min="6661" max="6661" width="31.28515625" style="403" customWidth="1"/>
    <col min="6662" max="6662" width="28.85546875" style="403" customWidth="1"/>
    <col min="6663" max="6663" width="31" style="403" customWidth="1"/>
    <col min="6664" max="6664" width="30.7109375" style="403" customWidth="1"/>
    <col min="6665" max="6665" width="31.28515625" style="403" customWidth="1"/>
    <col min="6666" max="6666" width="3.42578125" style="403" customWidth="1"/>
    <col min="6667" max="6912" width="9.140625" style="403"/>
    <col min="6913" max="6913" width="140.85546875" style="403" customWidth="1"/>
    <col min="6914" max="6914" width="29.140625" style="403" customWidth="1"/>
    <col min="6915" max="6915" width="31" style="403" customWidth="1"/>
    <col min="6916" max="6916" width="30.7109375" style="403" customWidth="1"/>
    <col min="6917" max="6917" width="31.28515625" style="403" customWidth="1"/>
    <col min="6918" max="6918" width="28.85546875" style="403" customWidth="1"/>
    <col min="6919" max="6919" width="31" style="403" customWidth="1"/>
    <col min="6920" max="6920" width="30.7109375" style="403" customWidth="1"/>
    <col min="6921" max="6921" width="31.28515625" style="403" customWidth="1"/>
    <col min="6922" max="6922" width="3.42578125" style="403" customWidth="1"/>
    <col min="6923" max="7168" width="9.140625" style="403"/>
    <col min="7169" max="7169" width="140.85546875" style="403" customWidth="1"/>
    <col min="7170" max="7170" width="29.140625" style="403" customWidth="1"/>
    <col min="7171" max="7171" width="31" style="403" customWidth="1"/>
    <col min="7172" max="7172" width="30.7109375" style="403" customWidth="1"/>
    <col min="7173" max="7173" width="31.28515625" style="403" customWidth="1"/>
    <col min="7174" max="7174" width="28.85546875" style="403" customWidth="1"/>
    <col min="7175" max="7175" width="31" style="403" customWidth="1"/>
    <col min="7176" max="7176" width="30.7109375" style="403" customWidth="1"/>
    <col min="7177" max="7177" width="31.28515625" style="403" customWidth="1"/>
    <col min="7178" max="7178" width="3.42578125" style="403" customWidth="1"/>
    <col min="7179" max="7424" width="9.140625" style="403"/>
    <col min="7425" max="7425" width="140.85546875" style="403" customWidth="1"/>
    <col min="7426" max="7426" width="29.140625" style="403" customWidth="1"/>
    <col min="7427" max="7427" width="31" style="403" customWidth="1"/>
    <col min="7428" max="7428" width="30.7109375" style="403" customWidth="1"/>
    <col min="7429" max="7429" width="31.28515625" style="403" customWidth="1"/>
    <col min="7430" max="7430" width="28.85546875" style="403" customWidth="1"/>
    <col min="7431" max="7431" width="31" style="403" customWidth="1"/>
    <col min="7432" max="7432" width="30.7109375" style="403" customWidth="1"/>
    <col min="7433" max="7433" width="31.28515625" style="403" customWidth="1"/>
    <col min="7434" max="7434" width="3.42578125" style="403" customWidth="1"/>
    <col min="7435" max="7680" width="9.140625" style="403"/>
    <col min="7681" max="7681" width="140.85546875" style="403" customWidth="1"/>
    <col min="7682" max="7682" width="29.140625" style="403" customWidth="1"/>
    <col min="7683" max="7683" width="31" style="403" customWidth="1"/>
    <col min="7684" max="7684" width="30.7109375" style="403" customWidth="1"/>
    <col min="7685" max="7685" width="31.28515625" style="403" customWidth="1"/>
    <col min="7686" max="7686" width="28.85546875" style="403" customWidth="1"/>
    <col min="7687" max="7687" width="31" style="403" customWidth="1"/>
    <col min="7688" max="7688" width="30.7109375" style="403" customWidth="1"/>
    <col min="7689" max="7689" width="31.28515625" style="403" customWidth="1"/>
    <col min="7690" max="7690" width="3.42578125" style="403" customWidth="1"/>
    <col min="7691" max="7936" width="9.140625" style="403"/>
    <col min="7937" max="7937" width="140.85546875" style="403" customWidth="1"/>
    <col min="7938" max="7938" width="29.140625" style="403" customWidth="1"/>
    <col min="7939" max="7939" width="31" style="403" customWidth="1"/>
    <col min="7940" max="7940" width="30.7109375" style="403" customWidth="1"/>
    <col min="7941" max="7941" width="31.28515625" style="403" customWidth="1"/>
    <col min="7942" max="7942" width="28.85546875" style="403" customWidth="1"/>
    <col min="7943" max="7943" width="31" style="403" customWidth="1"/>
    <col min="7944" max="7944" width="30.7109375" style="403" customWidth="1"/>
    <col min="7945" max="7945" width="31.28515625" style="403" customWidth="1"/>
    <col min="7946" max="7946" width="3.42578125" style="403" customWidth="1"/>
    <col min="7947" max="8192" width="9.140625" style="403"/>
    <col min="8193" max="8193" width="140.85546875" style="403" customWidth="1"/>
    <col min="8194" max="8194" width="29.140625" style="403" customWidth="1"/>
    <col min="8195" max="8195" width="31" style="403" customWidth="1"/>
    <col min="8196" max="8196" width="30.7109375" style="403" customWidth="1"/>
    <col min="8197" max="8197" width="31.28515625" style="403" customWidth="1"/>
    <col min="8198" max="8198" width="28.85546875" style="403" customWidth="1"/>
    <col min="8199" max="8199" width="31" style="403" customWidth="1"/>
    <col min="8200" max="8200" width="30.7109375" style="403" customWidth="1"/>
    <col min="8201" max="8201" width="31.28515625" style="403" customWidth="1"/>
    <col min="8202" max="8202" width="3.42578125" style="403" customWidth="1"/>
    <col min="8203" max="8448" width="9.140625" style="403"/>
    <col min="8449" max="8449" width="140.85546875" style="403" customWidth="1"/>
    <col min="8450" max="8450" width="29.140625" style="403" customWidth="1"/>
    <col min="8451" max="8451" width="31" style="403" customWidth="1"/>
    <col min="8452" max="8452" width="30.7109375" style="403" customWidth="1"/>
    <col min="8453" max="8453" width="31.28515625" style="403" customWidth="1"/>
    <col min="8454" max="8454" width="28.85546875" style="403" customWidth="1"/>
    <col min="8455" max="8455" width="31" style="403" customWidth="1"/>
    <col min="8456" max="8456" width="30.7109375" style="403" customWidth="1"/>
    <col min="8457" max="8457" width="31.28515625" style="403" customWidth="1"/>
    <col min="8458" max="8458" width="3.42578125" style="403" customWidth="1"/>
    <col min="8459" max="8704" width="9.140625" style="403"/>
    <col min="8705" max="8705" width="140.85546875" style="403" customWidth="1"/>
    <col min="8706" max="8706" width="29.140625" style="403" customWidth="1"/>
    <col min="8707" max="8707" width="31" style="403" customWidth="1"/>
    <col min="8708" max="8708" width="30.7109375" style="403" customWidth="1"/>
    <col min="8709" max="8709" width="31.28515625" style="403" customWidth="1"/>
    <col min="8710" max="8710" width="28.85546875" style="403" customWidth="1"/>
    <col min="8711" max="8711" width="31" style="403" customWidth="1"/>
    <col min="8712" max="8712" width="30.7109375" style="403" customWidth="1"/>
    <col min="8713" max="8713" width="31.28515625" style="403" customWidth="1"/>
    <col min="8714" max="8714" width="3.42578125" style="403" customWidth="1"/>
    <col min="8715" max="8960" width="9.140625" style="403"/>
    <col min="8961" max="8961" width="140.85546875" style="403" customWidth="1"/>
    <col min="8962" max="8962" width="29.140625" style="403" customWidth="1"/>
    <col min="8963" max="8963" width="31" style="403" customWidth="1"/>
    <col min="8964" max="8964" width="30.7109375" style="403" customWidth="1"/>
    <col min="8965" max="8965" width="31.28515625" style="403" customWidth="1"/>
    <col min="8966" max="8966" width="28.85546875" style="403" customWidth="1"/>
    <col min="8967" max="8967" width="31" style="403" customWidth="1"/>
    <col min="8968" max="8968" width="30.7109375" style="403" customWidth="1"/>
    <col min="8969" max="8969" width="31.28515625" style="403" customWidth="1"/>
    <col min="8970" max="8970" width="3.42578125" style="403" customWidth="1"/>
    <col min="8971" max="9216" width="9.140625" style="403"/>
    <col min="9217" max="9217" width="140.85546875" style="403" customWidth="1"/>
    <col min="9218" max="9218" width="29.140625" style="403" customWidth="1"/>
    <col min="9219" max="9219" width="31" style="403" customWidth="1"/>
    <col min="9220" max="9220" width="30.7109375" style="403" customWidth="1"/>
    <col min="9221" max="9221" width="31.28515625" style="403" customWidth="1"/>
    <col min="9222" max="9222" width="28.85546875" style="403" customWidth="1"/>
    <col min="9223" max="9223" width="31" style="403" customWidth="1"/>
    <col min="9224" max="9224" width="30.7109375" style="403" customWidth="1"/>
    <col min="9225" max="9225" width="31.28515625" style="403" customWidth="1"/>
    <col min="9226" max="9226" width="3.42578125" style="403" customWidth="1"/>
    <col min="9227" max="9472" width="9.140625" style="403"/>
    <col min="9473" max="9473" width="140.85546875" style="403" customWidth="1"/>
    <col min="9474" max="9474" width="29.140625" style="403" customWidth="1"/>
    <col min="9475" max="9475" width="31" style="403" customWidth="1"/>
    <col min="9476" max="9476" width="30.7109375" style="403" customWidth="1"/>
    <col min="9477" max="9477" width="31.28515625" style="403" customWidth="1"/>
    <col min="9478" max="9478" width="28.85546875" style="403" customWidth="1"/>
    <col min="9479" max="9479" width="31" style="403" customWidth="1"/>
    <col min="9480" max="9480" width="30.7109375" style="403" customWidth="1"/>
    <col min="9481" max="9481" width="31.28515625" style="403" customWidth="1"/>
    <col min="9482" max="9482" width="3.42578125" style="403" customWidth="1"/>
    <col min="9483" max="9728" width="9.140625" style="403"/>
    <col min="9729" max="9729" width="140.85546875" style="403" customWidth="1"/>
    <col min="9730" max="9730" width="29.140625" style="403" customWidth="1"/>
    <col min="9731" max="9731" width="31" style="403" customWidth="1"/>
    <col min="9732" max="9732" width="30.7109375" style="403" customWidth="1"/>
    <col min="9733" max="9733" width="31.28515625" style="403" customWidth="1"/>
    <col min="9734" max="9734" width="28.85546875" style="403" customWidth="1"/>
    <col min="9735" max="9735" width="31" style="403" customWidth="1"/>
    <col min="9736" max="9736" width="30.7109375" style="403" customWidth="1"/>
    <col min="9737" max="9737" width="31.28515625" style="403" customWidth="1"/>
    <col min="9738" max="9738" width="3.42578125" style="403" customWidth="1"/>
    <col min="9739" max="9984" width="9.140625" style="403"/>
    <col min="9985" max="9985" width="140.85546875" style="403" customWidth="1"/>
    <col min="9986" max="9986" width="29.140625" style="403" customWidth="1"/>
    <col min="9987" max="9987" width="31" style="403" customWidth="1"/>
    <col min="9988" max="9988" width="30.7109375" style="403" customWidth="1"/>
    <col min="9989" max="9989" width="31.28515625" style="403" customWidth="1"/>
    <col min="9990" max="9990" width="28.85546875" style="403" customWidth="1"/>
    <col min="9991" max="9991" width="31" style="403" customWidth="1"/>
    <col min="9992" max="9992" width="30.7109375" style="403" customWidth="1"/>
    <col min="9993" max="9993" width="31.28515625" style="403" customWidth="1"/>
    <col min="9994" max="9994" width="3.42578125" style="403" customWidth="1"/>
    <col min="9995" max="10240" width="9.140625" style="403"/>
    <col min="10241" max="10241" width="140.85546875" style="403" customWidth="1"/>
    <col min="10242" max="10242" width="29.140625" style="403" customWidth="1"/>
    <col min="10243" max="10243" width="31" style="403" customWidth="1"/>
    <col min="10244" max="10244" width="30.7109375" style="403" customWidth="1"/>
    <col min="10245" max="10245" width="31.28515625" style="403" customWidth="1"/>
    <col min="10246" max="10246" width="28.85546875" style="403" customWidth="1"/>
    <col min="10247" max="10247" width="31" style="403" customWidth="1"/>
    <col min="10248" max="10248" width="30.7109375" style="403" customWidth="1"/>
    <col min="10249" max="10249" width="31.28515625" style="403" customWidth="1"/>
    <col min="10250" max="10250" width="3.42578125" style="403" customWidth="1"/>
    <col min="10251" max="10496" width="9.140625" style="403"/>
    <col min="10497" max="10497" width="140.85546875" style="403" customWidth="1"/>
    <col min="10498" max="10498" width="29.140625" style="403" customWidth="1"/>
    <col min="10499" max="10499" width="31" style="403" customWidth="1"/>
    <col min="10500" max="10500" width="30.7109375" style="403" customWidth="1"/>
    <col min="10501" max="10501" width="31.28515625" style="403" customWidth="1"/>
    <col min="10502" max="10502" width="28.85546875" style="403" customWidth="1"/>
    <col min="10503" max="10503" width="31" style="403" customWidth="1"/>
    <col min="10504" max="10504" width="30.7109375" style="403" customWidth="1"/>
    <col min="10505" max="10505" width="31.28515625" style="403" customWidth="1"/>
    <col min="10506" max="10506" width="3.42578125" style="403" customWidth="1"/>
    <col min="10507" max="10752" width="9.140625" style="403"/>
    <col min="10753" max="10753" width="140.85546875" style="403" customWidth="1"/>
    <col min="10754" max="10754" width="29.140625" style="403" customWidth="1"/>
    <col min="10755" max="10755" width="31" style="403" customWidth="1"/>
    <col min="10756" max="10756" width="30.7109375" style="403" customWidth="1"/>
    <col min="10757" max="10757" width="31.28515625" style="403" customWidth="1"/>
    <col min="10758" max="10758" width="28.85546875" style="403" customWidth="1"/>
    <col min="10759" max="10759" width="31" style="403" customWidth="1"/>
    <col min="10760" max="10760" width="30.7109375" style="403" customWidth="1"/>
    <col min="10761" max="10761" width="31.28515625" style="403" customWidth="1"/>
    <col min="10762" max="10762" width="3.42578125" style="403" customWidth="1"/>
    <col min="10763" max="11008" width="9.140625" style="403"/>
    <col min="11009" max="11009" width="140.85546875" style="403" customWidth="1"/>
    <col min="11010" max="11010" width="29.140625" style="403" customWidth="1"/>
    <col min="11011" max="11011" width="31" style="403" customWidth="1"/>
    <col min="11012" max="11012" width="30.7109375" style="403" customWidth="1"/>
    <col min="11013" max="11013" width="31.28515625" style="403" customWidth="1"/>
    <col min="11014" max="11014" width="28.85546875" style="403" customWidth="1"/>
    <col min="11015" max="11015" width="31" style="403" customWidth="1"/>
    <col min="11016" max="11016" width="30.7109375" style="403" customWidth="1"/>
    <col min="11017" max="11017" width="31.28515625" style="403" customWidth="1"/>
    <col min="11018" max="11018" width="3.42578125" style="403" customWidth="1"/>
    <col min="11019" max="11264" width="9.140625" style="403"/>
    <col min="11265" max="11265" width="140.85546875" style="403" customWidth="1"/>
    <col min="11266" max="11266" width="29.140625" style="403" customWidth="1"/>
    <col min="11267" max="11267" width="31" style="403" customWidth="1"/>
    <col min="11268" max="11268" width="30.7109375" style="403" customWidth="1"/>
    <col min="11269" max="11269" width="31.28515625" style="403" customWidth="1"/>
    <col min="11270" max="11270" width="28.85546875" style="403" customWidth="1"/>
    <col min="11271" max="11271" width="31" style="403" customWidth="1"/>
    <col min="11272" max="11272" width="30.7109375" style="403" customWidth="1"/>
    <col min="11273" max="11273" width="31.28515625" style="403" customWidth="1"/>
    <col min="11274" max="11274" width="3.42578125" style="403" customWidth="1"/>
    <col min="11275" max="11520" width="9.140625" style="403"/>
    <col min="11521" max="11521" width="140.85546875" style="403" customWidth="1"/>
    <col min="11522" max="11522" width="29.140625" style="403" customWidth="1"/>
    <col min="11523" max="11523" width="31" style="403" customWidth="1"/>
    <col min="11524" max="11524" width="30.7109375" style="403" customWidth="1"/>
    <col min="11525" max="11525" width="31.28515625" style="403" customWidth="1"/>
    <col min="11526" max="11526" width="28.85546875" style="403" customWidth="1"/>
    <col min="11527" max="11527" width="31" style="403" customWidth="1"/>
    <col min="11528" max="11528" width="30.7109375" style="403" customWidth="1"/>
    <col min="11529" max="11529" width="31.28515625" style="403" customWidth="1"/>
    <col min="11530" max="11530" width="3.42578125" style="403" customWidth="1"/>
    <col min="11531" max="11776" width="9.140625" style="403"/>
    <col min="11777" max="11777" width="140.85546875" style="403" customWidth="1"/>
    <col min="11778" max="11778" width="29.140625" style="403" customWidth="1"/>
    <col min="11779" max="11779" width="31" style="403" customWidth="1"/>
    <col min="11780" max="11780" width="30.7109375" style="403" customWidth="1"/>
    <col min="11781" max="11781" width="31.28515625" style="403" customWidth="1"/>
    <col min="11782" max="11782" width="28.85546875" style="403" customWidth="1"/>
    <col min="11783" max="11783" width="31" style="403" customWidth="1"/>
    <col min="11784" max="11784" width="30.7109375" style="403" customWidth="1"/>
    <col min="11785" max="11785" width="31.28515625" style="403" customWidth="1"/>
    <col min="11786" max="11786" width="3.42578125" style="403" customWidth="1"/>
    <col min="11787" max="12032" width="9.140625" style="403"/>
    <col min="12033" max="12033" width="140.85546875" style="403" customWidth="1"/>
    <col min="12034" max="12034" width="29.140625" style="403" customWidth="1"/>
    <col min="12035" max="12035" width="31" style="403" customWidth="1"/>
    <col min="12036" max="12036" width="30.7109375" style="403" customWidth="1"/>
    <col min="12037" max="12037" width="31.28515625" style="403" customWidth="1"/>
    <col min="12038" max="12038" width="28.85546875" style="403" customWidth="1"/>
    <col min="12039" max="12039" width="31" style="403" customWidth="1"/>
    <col min="12040" max="12040" width="30.7109375" style="403" customWidth="1"/>
    <col min="12041" max="12041" width="31.28515625" style="403" customWidth="1"/>
    <col min="12042" max="12042" width="3.42578125" style="403" customWidth="1"/>
    <col min="12043" max="12288" width="9.140625" style="403"/>
    <col min="12289" max="12289" width="140.85546875" style="403" customWidth="1"/>
    <col min="12290" max="12290" width="29.140625" style="403" customWidth="1"/>
    <col min="12291" max="12291" width="31" style="403" customWidth="1"/>
    <col min="12292" max="12292" width="30.7109375" style="403" customWidth="1"/>
    <col min="12293" max="12293" width="31.28515625" style="403" customWidth="1"/>
    <col min="12294" max="12294" width="28.85546875" style="403" customWidth="1"/>
    <col min="12295" max="12295" width="31" style="403" customWidth="1"/>
    <col min="12296" max="12296" width="30.7109375" style="403" customWidth="1"/>
    <col min="12297" max="12297" width="31.28515625" style="403" customWidth="1"/>
    <col min="12298" max="12298" width="3.42578125" style="403" customWidth="1"/>
    <col min="12299" max="12544" width="9.140625" style="403"/>
    <col min="12545" max="12545" width="140.85546875" style="403" customWidth="1"/>
    <col min="12546" max="12546" width="29.140625" style="403" customWidth="1"/>
    <col min="12547" max="12547" width="31" style="403" customWidth="1"/>
    <col min="12548" max="12548" width="30.7109375" style="403" customWidth="1"/>
    <col min="12549" max="12549" width="31.28515625" style="403" customWidth="1"/>
    <col min="12550" max="12550" width="28.85546875" style="403" customWidth="1"/>
    <col min="12551" max="12551" width="31" style="403" customWidth="1"/>
    <col min="12552" max="12552" width="30.7109375" style="403" customWidth="1"/>
    <col min="12553" max="12553" width="31.28515625" style="403" customWidth="1"/>
    <col min="12554" max="12554" width="3.42578125" style="403" customWidth="1"/>
    <col min="12555" max="12800" width="9.140625" style="403"/>
    <col min="12801" max="12801" width="140.85546875" style="403" customWidth="1"/>
    <col min="12802" max="12802" width="29.140625" style="403" customWidth="1"/>
    <col min="12803" max="12803" width="31" style="403" customWidth="1"/>
    <col min="12804" max="12804" width="30.7109375" style="403" customWidth="1"/>
    <col min="12805" max="12805" width="31.28515625" style="403" customWidth="1"/>
    <col min="12806" max="12806" width="28.85546875" style="403" customWidth="1"/>
    <col min="12807" max="12807" width="31" style="403" customWidth="1"/>
    <col min="12808" max="12808" width="30.7109375" style="403" customWidth="1"/>
    <col min="12809" max="12809" width="31.28515625" style="403" customWidth="1"/>
    <col min="12810" max="12810" width="3.42578125" style="403" customWidth="1"/>
    <col min="12811" max="13056" width="9.140625" style="403"/>
    <col min="13057" max="13057" width="140.85546875" style="403" customWidth="1"/>
    <col min="13058" max="13058" width="29.140625" style="403" customWidth="1"/>
    <col min="13059" max="13059" width="31" style="403" customWidth="1"/>
    <col min="13060" max="13060" width="30.7109375" style="403" customWidth="1"/>
    <col min="13061" max="13061" width="31.28515625" style="403" customWidth="1"/>
    <col min="13062" max="13062" width="28.85546875" style="403" customWidth="1"/>
    <col min="13063" max="13063" width="31" style="403" customWidth="1"/>
    <col min="13064" max="13064" width="30.7109375" style="403" customWidth="1"/>
    <col min="13065" max="13065" width="31.28515625" style="403" customWidth="1"/>
    <col min="13066" max="13066" width="3.42578125" style="403" customWidth="1"/>
    <col min="13067" max="13312" width="9.140625" style="403"/>
    <col min="13313" max="13313" width="140.85546875" style="403" customWidth="1"/>
    <col min="13314" max="13314" width="29.140625" style="403" customWidth="1"/>
    <col min="13315" max="13315" width="31" style="403" customWidth="1"/>
    <col min="13316" max="13316" width="30.7109375" style="403" customWidth="1"/>
    <col min="13317" max="13317" width="31.28515625" style="403" customWidth="1"/>
    <col min="13318" max="13318" width="28.85546875" style="403" customWidth="1"/>
    <col min="13319" max="13319" width="31" style="403" customWidth="1"/>
    <col min="13320" max="13320" width="30.7109375" style="403" customWidth="1"/>
    <col min="13321" max="13321" width="31.28515625" style="403" customWidth="1"/>
    <col min="13322" max="13322" width="3.42578125" style="403" customWidth="1"/>
    <col min="13323" max="13568" width="9.140625" style="403"/>
    <col min="13569" max="13569" width="140.85546875" style="403" customWidth="1"/>
    <col min="13570" max="13570" width="29.140625" style="403" customWidth="1"/>
    <col min="13571" max="13571" width="31" style="403" customWidth="1"/>
    <col min="13572" max="13572" width="30.7109375" style="403" customWidth="1"/>
    <col min="13573" max="13573" width="31.28515625" style="403" customWidth="1"/>
    <col min="13574" max="13574" width="28.85546875" style="403" customWidth="1"/>
    <col min="13575" max="13575" width="31" style="403" customWidth="1"/>
    <col min="13576" max="13576" width="30.7109375" style="403" customWidth="1"/>
    <col min="13577" max="13577" width="31.28515625" style="403" customWidth="1"/>
    <col min="13578" max="13578" width="3.42578125" style="403" customWidth="1"/>
    <col min="13579" max="13824" width="9.140625" style="403"/>
    <col min="13825" max="13825" width="140.85546875" style="403" customWidth="1"/>
    <col min="13826" max="13826" width="29.140625" style="403" customWidth="1"/>
    <col min="13827" max="13827" width="31" style="403" customWidth="1"/>
    <col min="13828" max="13828" width="30.7109375" style="403" customWidth="1"/>
    <col min="13829" max="13829" width="31.28515625" style="403" customWidth="1"/>
    <col min="13830" max="13830" width="28.85546875" style="403" customWidth="1"/>
    <col min="13831" max="13831" width="31" style="403" customWidth="1"/>
    <col min="13832" max="13832" width="30.7109375" style="403" customWidth="1"/>
    <col min="13833" max="13833" width="31.28515625" style="403" customWidth="1"/>
    <col min="13834" max="13834" width="3.42578125" style="403" customWidth="1"/>
    <col min="13835" max="14080" width="9.140625" style="403"/>
    <col min="14081" max="14081" width="140.85546875" style="403" customWidth="1"/>
    <col min="14082" max="14082" width="29.140625" style="403" customWidth="1"/>
    <col min="14083" max="14083" width="31" style="403" customWidth="1"/>
    <col min="14084" max="14084" width="30.7109375" style="403" customWidth="1"/>
    <col min="14085" max="14085" width="31.28515625" style="403" customWidth="1"/>
    <col min="14086" max="14086" width="28.85546875" style="403" customWidth="1"/>
    <col min="14087" max="14087" width="31" style="403" customWidth="1"/>
    <col min="14088" max="14088" width="30.7109375" style="403" customWidth="1"/>
    <col min="14089" max="14089" width="31.28515625" style="403" customWidth="1"/>
    <col min="14090" max="14090" width="3.42578125" style="403" customWidth="1"/>
    <col min="14091" max="14336" width="9.140625" style="403"/>
    <col min="14337" max="14337" width="140.85546875" style="403" customWidth="1"/>
    <col min="14338" max="14338" width="29.140625" style="403" customWidth="1"/>
    <col min="14339" max="14339" width="31" style="403" customWidth="1"/>
    <col min="14340" max="14340" width="30.7109375" style="403" customWidth="1"/>
    <col min="14341" max="14341" width="31.28515625" style="403" customWidth="1"/>
    <col min="14342" max="14342" width="28.85546875" style="403" customWidth="1"/>
    <col min="14343" max="14343" width="31" style="403" customWidth="1"/>
    <col min="14344" max="14344" width="30.7109375" style="403" customWidth="1"/>
    <col min="14345" max="14345" width="31.28515625" style="403" customWidth="1"/>
    <col min="14346" max="14346" width="3.42578125" style="403" customWidth="1"/>
    <col min="14347" max="14592" width="9.140625" style="403"/>
    <col min="14593" max="14593" width="140.85546875" style="403" customWidth="1"/>
    <col min="14594" max="14594" width="29.140625" style="403" customWidth="1"/>
    <col min="14595" max="14595" width="31" style="403" customWidth="1"/>
    <col min="14596" max="14596" width="30.7109375" style="403" customWidth="1"/>
    <col min="14597" max="14597" width="31.28515625" style="403" customWidth="1"/>
    <col min="14598" max="14598" width="28.85546875" style="403" customWidth="1"/>
    <col min="14599" max="14599" width="31" style="403" customWidth="1"/>
    <col min="14600" max="14600" width="30.7109375" style="403" customWidth="1"/>
    <col min="14601" max="14601" width="31.28515625" style="403" customWidth="1"/>
    <col min="14602" max="14602" width="3.42578125" style="403" customWidth="1"/>
    <col min="14603" max="14848" width="9.140625" style="403"/>
    <col min="14849" max="14849" width="140.85546875" style="403" customWidth="1"/>
    <col min="14850" max="14850" width="29.140625" style="403" customWidth="1"/>
    <col min="14851" max="14851" width="31" style="403" customWidth="1"/>
    <col min="14852" max="14852" width="30.7109375" style="403" customWidth="1"/>
    <col min="14853" max="14853" width="31.28515625" style="403" customWidth="1"/>
    <col min="14854" max="14854" width="28.85546875" style="403" customWidth="1"/>
    <col min="14855" max="14855" width="31" style="403" customWidth="1"/>
    <col min="14856" max="14856" width="30.7109375" style="403" customWidth="1"/>
    <col min="14857" max="14857" width="31.28515625" style="403" customWidth="1"/>
    <col min="14858" max="14858" width="3.42578125" style="403" customWidth="1"/>
    <col min="14859" max="15104" width="9.140625" style="403"/>
    <col min="15105" max="15105" width="140.85546875" style="403" customWidth="1"/>
    <col min="15106" max="15106" width="29.140625" style="403" customWidth="1"/>
    <col min="15107" max="15107" width="31" style="403" customWidth="1"/>
    <col min="15108" max="15108" width="30.7109375" style="403" customWidth="1"/>
    <col min="15109" max="15109" width="31.28515625" style="403" customWidth="1"/>
    <col min="15110" max="15110" width="28.85546875" style="403" customWidth="1"/>
    <col min="15111" max="15111" width="31" style="403" customWidth="1"/>
    <col min="15112" max="15112" width="30.7109375" style="403" customWidth="1"/>
    <col min="15113" max="15113" width="31.28515625" style="403" customWidth="1"/>
    <col min="15114" max="15114" width="3.42578125" style="403" customWidth="1"/>
    <col min="15115" max="15360" width="9.140625" style="403"/>
    <col min="15361" max="15361" width="140.85546875" style="403" customWidth="1"/>
    <col min="15362" max="15362" width="29.140625" style="403" customWidth="1"/>
    <col min="15363" max="15363" width="31" style="403" customWidth="1"/>
    <col min="15364" max="15364" width="30.7109375" style="403" customWidth="1"/>
    <col min="15365" max="15365" width="31.28515625" style="403" customWidth="1"/>
    <col min="15366" max="15366" width="28.85546875" style="403" customWidth="1"/>
    <col min="15367" max="15367" width="31" style="403" customWidth="1"/>
    <col min="15368" max="15368" width="30.7109375" style="403" customWidth="1"/>
    <col min="15369" max="15369" width="31.28515625" style="403" customWidth="1"/>
    <col min="15370" max="15370" width="3.42578125" style="403" customWidth="1"/>
    <col min="15371" max="15616" width="9.140625" style="403"/>
    <col min="15617" max="15617" width="140.85546875" style="403" customWidth="1"/>
    <col min="15618" max="15618" width="29.140625" style="403" customWidth="1"/>
    <col min="15619" max="15619" width="31" style="403" customWidth="1"/>
    <col min="15620" max="15620" width="30.7109375" style="403" customWidth="1"/>
    <col min="15621" max="15621" width="31.28515625" style="403" customWidth="1"/>
    <col min="15622" max="15622" width="28.85546875" style="403" customWidth="1"/>
    <col min="15623" max="15623" width="31" style="403" customWidth="1"/>
    <col min="15624" max="15624" width="30.7109375" style="403" customWidth="1"/>
    <col min="15625" max="15625" width="31.28515625" style="403" customWidth="1"/>
    <col min="15626" max="15626" width="3.42578125" style="403" customWidth="1"/>
    <col min="15627" max="15872" width="9.140625" style="403"/>
    <col min="15873" max="15873" width="140.85546875" style="403" customWidth="1"/>
    <col min="15874" max="15874" width="29.140625" style="403" customWidth="1"/>
    <col min="15875" max="15875" width="31" style="403" customWidth="1"/>
    <col min="15876" max="15876" width="30.7109375" style="403" customWidth="1"/>
    <col min="15877" max="15877" width="31.28515625" style="403" customWidth="1"/>
    <col min="15878" max="15878" width="28.85546875" style="403" customWidth="1"/>
    <col min="15879" max="15879" width="31" style="403" customWidth="1"/>
    <col min="15880" max="15880" width="30.7109375" style="403" customWidth="1"/>
    <col min="15881" max="15881" width="31.28515625" style="403" customWidth="1"/>
    <col min="15882" max="15882" width="3.42578125" style="403" customWidth="1"/>
    <col min="15883" max="16128" width="9.140625" style="403"/>
    <col min="16129" max="16129" width="140.85546875" style="403" customWidth="1"/>
    <col min="16130" max="16130" width="29.140625" style="403" customWidth="1"/>
    <col min="16131" max="16131" width="31" style="403" customWidth="1"/>
    <col min="16132" max="16132" width="30.7109375" style="403" customWidth="1"/>
    <col min="16133" max="16133" width="31.28515625" style="403" customWidth="1"/>
    <col min="16134" max="16134" width="28.85546875" style="403" customWidth="1"/>
    <col min="16135" max="16135" width="31" style="403" customWidth="1"/>
    <col min="16136" max="16136" width="30.7109375" style="403" customWidth="1"/>
    <col min="16137" max="16137" width="31.28515625" style="403" customWidth="1"/>
    <col min="16138" max="16138" width="3.42578125" style="403" customWidth="1"/>
    <col min="16139" max="16384" width="9.140625" style="403"/>
  </cols>
  <sheetData>
    <row r="1" spans="1:10" s="1" customFormat="1" ht="5.25" hidden="1" customHeight="1">
      <c r="A1" s="235"/>
      <c r="B1" s="236"/>
      <c r="C1" s="236"/>
      <c r="D1" s="236"/>
      <c r="E1" s="236"/>
      <c r="F1" s="236"/>
      <c r="G1" s="236"/>
      <c r="H1" s="236"/>
      <c r="I1" s="236"/>
      <c r="J1" s="237"/>
    </row>
    <row r="2" spans="1:10" s="2" customFormat="1" ht="70.5" customHeight="1">
      <c r="A2" s="822" t="s">
        <v>590</v>
      </c>
      <c r="B2" s="822"/>
      <c r="C2" s="822"/>
      <c r="D2" s="822"/>
      <c r="E2" s="822"/>
      <c r="F2" s="822"/>
      <c r="G2" s="822"/>
      <c r="H2" s="822"/>
      <c r="I2" s="822"/>
      <c r="J2" s="238"/>
    </row>
    <row r="3" spans="1:10" s="2" customFormat="1" ht="42.75" customHeight="1">
      <c r="A3" s="822" t="s">
        <v>194</v>
      </c>
      <c r="B3" s="822"/>
      <c r="C3" s="822"/>
      <c r="D3" s="822"/>
      <c r="E3" s="822"/>
      <c r="F3" s="822"/>
      <c r="G3" s="822"/>
      <c r="H3" s="822"/>
      <c r="I3" s="822"/>
      <c r="J3" s="238"/>
    </row>
    <row r="4" spans="1:10" s="2" customFormat="1" ht="40.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238"/>
    </row>
    <row r="5" spans="1:10" s="3" customFormat="1" ht="74.25" customHeight="1">
      <c r="A5" s="823" t="s">
        <v>787</v>
      </c>
      <c r="B5" s="823"/>
      <c r="C5" s="823"/>
      <c r="D5" s="823"/>
      <c r="E5" s="823"/>
      <c r="F5" s="823"/>
      <c r="G5" s="823"/>
      <c r="H5" s="823"/>
      <c r="I5" s="823"/>
      <c r="J5" s="239"/>
    </row>
    <row r="6" spans="1:10" ht="6" customHeight="1"/>
    <row r="7" spans="1:10" ht="19.5" customHeight="1">
      <c r="A7" s="175"/>
      <c r="B7" s="176"/>
      <c r="C7" s="176"/>
      <c r="D7" s="177"/>
      <c r="E7" s="177"/>
      <c r="F7" s="177"/>
      <c r="G7" s="177"/>
      <c r="H7" s="176"/>
      <c r="I7" s="177"/>
      <c r="J7" s="241"/>
    </row>
    <row r="8" spans="1:10" s="242" customFormat="1" ht="33.75" customHeight="1">
      <c r="A8" s="179"/>
      <c r="B8" s="831" t="s">
        <v>203</v>
      </c>
      <c r="C8" s="831"/>
      <c r="D8" s="831"/>
      <c r="E8" s="831"/>
      <c r="F8" s="831" t="s">
        <v>44</v>
      </c>
      <c r="G8" s="831"/>
      <c r="H8" s="831"/>
      <c r="I8" s="831"/>
    </row>
    <row r="9" spans="1:10" s="244" customFormat="1" ht="7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2" t="s">
        <v>183</v>
      </c>
      <c r="G9" s="182" t="s">
        <v>184</v>
      </c>
      <c r="H9" s="183" t="s">
        <v>185</v>
      </c>
      <c r="I9" s="182" t="s">
        <v>44</v>
      </c>
      <c r="J9" s="243"/>
    </row>
    <row r="10" spans="1:10" s="245" customFormat="1" ht="66.75" customHeight="1">
      <c r="A10" s="186" t="s">
        <v>156</v>
      </c>
      <c r="B10" s="187">
        <v>73</v>
      </c>
      <c r="C10" s="187">
        <v>5003.0452699999996</v>
      </c>
      <c r="D10" s="187">
        <v>13371.606838</v>
      </c>
      <c r="E10" s="187">
        <v>18447.652107999998</v>
      </c>
      <c r="F10" s="187">
        <v>1095466.5176291999</v>
      </c>
      <c r="G10" s="187">
        <v>3743989.1060500001</v>
      </c>
      <c r="H10" s="187">
        <v>6824506.8080925997</v>
      </c>
      <c r="I10" s="187">
        <v>11663962.4317718</v>
      </c>
      <c r="J10" s="242"/>
    </row>
    <row r="11" spans="1:10" s="245" customFormat="1" ht="66.75" customHeight="1">
      <c r="A11" s="186" t="s">
        <v>157</v>
      </c>
      <c r="B11" s="189">
        <v>10562.14651</v>
      </c>
      <c r="C11" s="189">
        <v>12396.810673</v>
      </c>
      <c r="D11" s="189">
        <v>1733.2178899999999</v>
      </c>
      <c r="E11" s="189">
        <v>24692.175072999999</v>
      </c>
      <c r="F11" s="187">
        <v>86024.01387000001</v>
      </c>
      <c r="G11" s="187">
        <v>78224.270812999996</v>
      </c>
      <c r="H11" s="187">
        <v>37504.038479999996</v>
      </c>
      <c r="I11" s="187">
        <v>201752.32316299999</v>
      </c>
      <c r="J11" s="242"/>
    </row>
    <row r="12" spans="1:10" s="245" customFormat="1" ht="66.75" customHeight="1">
      <c r="A12" s="186" t="s">
        <v>158</v>
      </c>
      <c r="B12" s="189">
        <v>10.976000000000001</v>
      </c>
      <c r="C12" s="189">
        <v>0</v>
      </c>
      <c r="D12" s="189">
        <v>0</v>
      </c>
      <c r="E12" s="189">
        <v>10.976000000000001</v>
      </c>
      <c r="F12" s="187">
        <v>209228.12973099999</v>
      </c>
      <c r="G12" s="187">
        <v>466043.07423279999</v>
      </c>
      <c r="H12" s="187">
        <v>68643.595157000003</v>
      </c>
      <c r="I12" s="187">
        <v>743914.79912079999</v>
      </c>
      <c r="J12" s="242"/>
    </row>
    <row r="13" spans="1:10" s="245" customFormat="1" ht="66.75" customHeight="1">
      <c r="A13" s="186" t="s">
        <v>159</v>
      </c>
      <c r="B13" s="187">
        <v>0</v>
      </c>
      <c r="C13" s="187">
        <v>555.08902</v>
      </c>
      <c r="D13" s="187">
        <v>1073.33628</v>
      </c>
      <c r="E13" s="187">
        <v>1628.4253000000001</v>
      </c>
      <c r="F13" s="187">
        <v>347025.70439999999</v>
      </c>
      <c r="G13" s="187">
        <v>194596.10659819999</v>
      </c>
      <c r="H13" s="187">
        <v>552657.65732519992</v>
      </c>
      <c r="I13" s="187">
        <v>1094279.4683234</v>
      </c>
      <c r="J13" s="242"/>
    </row>
    <row r="14" spans="1:10" s="245" customFormat="1" ht="66.75" customHeight="1">
      <c r="A14" s="186" t="s">
        <v>160</v>
      </c>
      <c r="B14" s="187">
        <v>892.93620999999996</v>
      </c>
      <c r="C14" s="187">
        <v>11855.491259999999</v>
      </c>
      <c r="D14" s="187">
        <v>32267.546646400002</v>
      </c>
      <c r="E14" s="187">
        <v>45015.974116400001</v>
      </c>
      <c r="F14" s="187">
        <v>3253861.0225302</v>
      </c>
      <c r="G14" s="187">
        <v>5859981.4839356001</v>
      </c>
      <c r="H14" s="187">
        <v>11667710.007613199</v>
      </c>
      <c r="I14" s="187">
        <v>20781552.514078997</v>
      </c>
      <c r="J14" s="242"/>
    </row>
    <row r="15" spans="1:10" s="245" customFormat="1" ht="66.75" customHeight="1">
      <c r="A15" s="186" t="s">
        <v>161</v>
      </c>
      <c r="B15" s="187">
        <v>0</v>
      </c>
      <c r="C15" s="187">
        <v>34.024419999999999</v>
      </c>
      <c r="D15" s="187">
        <v>100</v>
      </c>
      <c r="E15" s="187">
        <v>134.02442000000002</v>
      </c>
      <c r="F15" s="187">
        <v>128382.29225720001</v>
      </c>
      <c r="G15" s="187">
        <v>462801.20532819995</v>
      </c>
      <c r="H15" s="187">
        <v>1160592.7509261998</v>
      </c>
      <c r="I15" s="187">
        <v>1751776.2485116001</v>
      </c>
      <c r="J15" s="242"/>
    </row>
    <row r="16" spans="1:10" s="245" customFormat="1" ht="66.75" customHeight="1">
      <c r="A16" s="186" t="s">
        <v>102</v>
      </c>
      <c r="B16" s="187">
        <v>23423.145980000001</v>
      </c>
      <c r="C16" s="187">
        <v>33735.131689999995</v>
      </c>
      <c r="D16" s="187">
        <v>201036.54912760001</v>
      </c>
      <c r="E16" s="187">
        <v>258194.82679759999</v>
      </c>
      <c r="F16" s="187">
        <v>4678492.2410490001</v>
      </c>
      <c r="G16" s="187">
        <v>8571887.6806461997</v>
      </c>
      <c r="H16" s="187">
        <v>10159590.450531799</v>
      </c>
      <c r="I16" s="187">
        <v>23409970.372227002</v>
      </c>
      <c r="J16" s="242"/>
    </row>
    <row r="17" spans="1:10" s="245" customFormat="1" ht="66.75" customHeight="1">
      <c r="A17" s="186" t="s">
        <v>162</v>
      </c>
      <c r="B17" s="187">
        <v>15555.381539999998</v>
      </c>
      <c r="C17" s="187">
        <v>101698.55331399999</v>
      </c>
      <c r="D17" s="187">
        <v>187514.68120359999</v>
      </c>
      <c r="E17" s="187">
        <v>304768.61605760001</v>
      </c>
      <c r="F17" s="187">
        <v>5082436.0470444001</v>
      </c>
      <c r="G17" s="187">
        <v>10452027.080202</v>
      </c>
      <c r="H17" s="187">
        <v>12188968.386082999</v>
      </c>
      <c r="I17" s="187">
        <v>27723431.513329398</v>
      </c>
      <c r="J17" s="242"/>
    </row>
    <row r="18" spans="1:10" s="245" customFormat="1" ht="66.75" customHeight="1">
      <c r="A18" s="186" t="s">
        <v>163</v>
      </c>
      <c r="B18" s="187">
        <v>227.15852999999998</v>
      </c>
      <c r="C18" s="187">
        <v>10707.9452518</v>
      </c>
      <c r="D18" s="187">
        <v>22786.613766399998</v>
      </c>
      <c r="E18" s="187">
        <v>33721.717548199995</v>
      </c>
      <c r="F18" s="187">
        <v>46004.606016599995</v>
      </c>
      <c r="G18" s="187">
        <v>568070.08883420005</v>
      </c>
      <c r="H18" s="187">
        <v>1366899.5693359999</v>
      </c>
      <c r="I18" s="187">
        <v>1980974.2641868</v>
      </c>
      <c r="J18" s="242"/>
    </row>
    <row r="19" spans="1:10" s="245" customFormat="1" ht="66.75" customHeight="1">
      <c r="A19" s="186" t="s">
        <v>164</v>
      </c>
      <c r="B19" s="187">
        <v>198.86120000000003</v>
      </c>
      <c r="C19" s="187">
        <v>11107.9656808</v>
      </c>
      <c r="D19" s="187">
        <v>12899.975889400001</v>
      </c>
      <c r="E19" s="187">
        <v>24206.8027702</v>
      </c>
      <c r="F19" s="187">
        <v>239511.29360460001</v>
      </c>
      <c r="G19" s="187">
        <v>2485158.6041807998</v>
      </c>
      <c r="H19" s="187">
        <v>3979794.8647536002</v>
      </c>
      <c r="I19" s="187">
        <v>6704464.7625389993</v>
      </c>
      <c r="J19" s="242"/>
    </row>
    <row r="20" spans="1:10" s="245" customFormat="1" ht="66.75" customHeight="1">
      <c r="A20" s="186" t="s">
        <v>165</v>
      </c>
      <c r="B20" s="187">
        <v>1.5877000000000001</v>
      </c>
      <c r="C20" s="187">
        <v>164.97548</v>
      </c>
      <c r="D20" s="187">
        <v>628.26031039999998</v>
      </c>
      <c r="E20" s="187">
        <v>794.82349039999997</v>
      </c>
      <c r="F20" s="187">
        <v>1657338.5863105999</v>
      </c>
      <c r="G20" s="187">
        <v>4781248.9616785999</v>
      </c>
      <c r="H20" s="187">
        <v>555426.57661919994</v>
      </c>
      <c r="I20" s="187">
        <v>6994014.1246084003</v>
      </c>
      <c r="J20" s="242"/>
    </row>
    <row r="21" spans="1:10" s="245" customFormat="1" ht="66.75" customHeight="1">
      <c r="A21" s="186" t="s">
        <v>166</v>
      </c>
      <c r="B21" s="187">
        <v>1977.2276899999999</v>
      </c>
      <c r="C21" s="187">
        <v>12833.75698</v>
      </c>
      <c r="D21" s="187">
        <v>333461.30356540001</v>
      </c>
      <c r="E21" s="187">
        <v>348272.28823540005</v>
      </c>
      <c r="F21" s="187">
        <v>1422492.9632995999</v>
      </c>
      <c r="G21" s="187">
        <v>4735446.7131709997</v>
      </c>
      <c r="H21" s="187">
        <v>28750995.847980201</v>
      </c>
      <c r="I21" s="187">
        <v>34908935.524450801</v>
      </c>
      <c r="J21" s="242"/>
    </row>
    <row r="22" spans="1:10" s="245" customFormat="1" ht="66.75" customHeight="1">
      <c r="A22" s="186" t="s">
        <v>167</v>
      </c>
      <c r="B22" s="187">
        <v>0</v>
      </c>
      <c r="C22" s="187">
        <v>142.68015</v>
      </c>
      <c r="D22" s="187">
        <v>38859.320590000003</v>
      </c>
      <c r="E22" s="187">
        <v>39002.000740000003</v>
      </c>
      <c r="F22" s="187">
        <v>2235.14329</v>
      </c>
      <c r="G22" s="187">
        <v>8714.0221600000004</v>
      </c>
      <c r="H22" s="187">
        <v>1276345.811556</v>
      </c>
      <c r="I22" s="187">
        <v>1287294.977006</v>
      </c>
      <c r="J22" s="242"/>
    </row>
    <row r="23" spans="1:10" s="245" customFormat="1" ht="66.75" customHeight="1">
      <c r="A23" s="186" t="s">
        <v>168</v>
      </c>
      <c r="B23" s="187">
        <v>3.7447300000000001</v>
      </c>
      <c r="C23" s="187">
        <v>237.30821</v>
      </c>
      <c r="D23" s="187">
        <v>805.92958999999996</v>
      </c>
      <c r="E23" s="187">
        <v>1046.98253</v>
      </c>
      <c r="F23" s="187">
        <v>3658.0221308</v>
      </c>
      <c r="G23" s="187">
        <v>48108.668998599998</v>
      </c>
      <c r="H23" s="187">
        <v>188346.42767420001</v>
      </c>
      <c r="I23" s="187">
        <v>240113.11880360002</v>
      </c>
      <c r="J23" s="242"/>
    </row>
    <row r="24" spans="1:10" s="245" customFormat="1" ht="66.75" customHeight="1">
      <c r="A24" s="186" t="s">
        <v>169</v>
      </c>
      <c r="B24" s="187">
        <v>41.503949999999996</v>
      </c>
      <c r="C24" s="187">
        <v>5531.4993199999999</v>
      </c>
      <c r="D24" s="187">
        <v>8940.0564700000014</v>
      </c>
      <c r="E24" s="187">
        <v>14513.059740000001</v>
      </c>
      <c r="F24" s="187">
        <v>254223.56064700001</v>
      </c>
      <c r="G24" s="187">
        <v>957488.79983640008</v>
      </c>
      <c r="H24" s="187">
        <v>2510055.1454074001</v>
      </c>
      <c r="I24" s="187">
        <v>3721767.5058908002</v>
      </c>
      <c r="J24" s="242"/>
    </row>
    <row r="25" spans="1:10" s="245" customFormat="1" ht="66.75" customHeight="1">
      <c r="A25" s="186" t="s">
        <v>170</v>
      </c>
      <c r="B25" s="187">
        <v>0</v>
      </c>
      <c r="C25" s="187">
        <v>7.83826</v>
      </c>
      <c r="D25" s="187">
        <v>26.917090000000002</v>
      </c>
      <c r="E25" s="187">
        <v>34.75535</v>
      </c>
      <c r="F25" s="187">
        <v>9.7411200000000004</v>
      </c>
      <c r="G25" s="187">
        <v>1743.53478</v>
      </c>
      <c r="H25" s="187">
        <v>722.96809640000004</v>
      </c>
      <c r="I25" s="187">
        <v>2476.2439964</v>
      </c>
      <c r="J25" s="242"/>
    </row>
    <row r="26" spans="1:10" s="245" customFormat="1" ht="66.75" customHeight="1">
      <c r="A26" s="186" t="s">
        <v>171</v>
      </c>
      <c r="B26" s="187">
        <v>0</v>
      </c>
      <c r="C26" s="187">
        <v>0</v>
      </c>
      <c r="D26" s="187">
        <v>0</v>
      </c>
      <c r="E26" s="187">
        <v>0</v>
      </c>
      <c r="F26" s="187">
        <v>32.881999999999998</v>
      </c>
      <c r="G26" s="187">
        <v>1174.50605</v>
      </c>
      <c r="H26" s="187">
        <v>38.085269999999994</v>
      </c>
      <c r="I26" s="187">
        <v>1245.4733200000001</v>
      </c>
      <c r="J26" s="242"/>
    </row>
    <row r="27" spans="1:10" s="247" customFormat="1" ht="92.25" customHeight="1" thickBot="1">
      <c r="A27" s="190" t="s">
        <v>172</v>
      </c>
      <c r="B27" s="191">
        <v>0</v>
      </c>
      <c r="C27" s="191">
        <v>30</v>
      </c>
      <c r="D27" s="191">
        <v>0</v>
      </c>
      <c r="E27" s="191">
        <v>30</v>
      </c>
      <c r="F27" s="191">
        <v>4569.0041799999999</v>
      </c>
      <c r="G27" s="191">
        <v>3863.2732500000002</v>
      </c>
      <c r="H27" s="191">
        <v>2366.2751586000004</v>
      </c>
      <c r="I27" s="191">
        <v>10798.5525886</v>
      </c>
      <c r="J27" s="246"/>
    </row>
    <row r="28" spans="1:10" s="245" customFormat="1" ht="42" customHeight="1" thickTop="1" thickBot="1">
      <c r="A28" s="248" t="s">
        <v>186</v>
      </c>
      <c r="B28" s="249">
        <f>SUM(B10:B27)</f>
        <v>52967.670039999997</v>
      </c>
      <c r="C28" s="249">
        <f t="shared" ref="C28:I28" si="0">SUM(C10:C27)</f>
        <v>206042.11497959998</v>
      </c>
      <c r="D28" s="249">
        <f t="shared" si="0"/>
        <v>855505.31525719992</v>
      </c>
      <c r="E28" s="249">
        <f t="shared" si="0"/>
        <v>1114515.1002767999</v>
      </c>
      <c r="F28" s="249">
        <f t="shared" si="0"/>
        <v>18510991.771110192</v>
      </c>
      <c r="G28" s="249">
        <f t="shared" si="0"/>
        <v>43420567.180745602</v>
      </c>
      <c r="H28" s="249">
        <f t="shared" si="0"/>
        <v>81291165.266060591</v>
      </c>
      <c r="I28" s="249">
        <f t="shared" si="0"/>
        <v>143222724.2179164</v>
      </c>
      <c r="J28" s="242"/>
    </row>
    <row r="29" spans="1:10" ht="11.25" customHeight="1" thickTop="1" thickBot="1">
      <c r="A29" s="196"/>
      <c r="B29" s="197"/>
      <c r="C29" s="198"/>
      <c r="D29" s="198"/>
      <c r="E29" s="198"/>
      <c r="F29" s="197"/>
      <c r="G29" s="197"/>
      <c r="H29" s="197"/>
      <c r="I29" s="197"/>
    </row>
    <row r="30" spans="1:10" ht="33" customHeight="1" thickTop="1">
      <c r="A30" s="202" t="s">
        <v>788</v>
      </c>
      <c r="B30" s="140"/>
      <c r="C30" s="165"/>
      <c r="D30" s="165"/>
      <c r="E30" s="165"/>
      <c r="F30" s="17"/>
      <c r="G30" s="17"/>
      <c r="H30" s="17"/>
      <c r="I30" s="17"/>
    </row>
    <row r="31" spans="1:10" ht="13.5" customHeight="1">
      <c r="A31" s="16"/>
      <c r="B31" s="40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40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40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40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40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40"/>
      <c r="C36" s="18"/>
      <c r="D36" s="18"/>
      <c r="E36" s="18"/>
      <c r="F36" s="17"/>
      <c r="G36" s="17"/>
      <c r="H36" s="17"/>
      <c r="I36" s="17"/>
    </row>
    <row r="37" spans="1:9" ht="13.5" customHeight="1">
      <c r="A37" s="146"/>
      <c r="B37" s="204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04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04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04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04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04"/>
      <c r="C42" s="18"/>
      <c r="D42" s="18"/>
      <c r="E42" s="18"/>
      <c r="F42" s="17"/>
      <c r="G42" s="17"/>
      <c r="H42" s="17"/>
      <c r="I42" s="17"/>
    </row>
    <row r="43" spans="1:9" ht="13.5" customHeight="1">
      <c r="A43" s="146"/>
      <c r="B43" s="204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40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40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40"/>
      <c r="C46" s="18"/>
      <c r="D46" s="18"/>
      <c r="E46" s="18"/>
      <c r="F46" s="17"/>
      <c r="G46" s="17"/>
      <c r="H46" s="17"/>
      <c r="I46" s="17"/>
    </row>
    <row r="47" spans="1:9" ht="13.5" customHeight="1">
      <c r="A47" s="146"/>
      <c r="B47" s="40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40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40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40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40"/>
      <c r="C51" s="18"/>
      <c r="D51" s="18"/>
      <c r="E51" s="18"/>
      <c r="F51" s="17"/>
      <c r="G51" s="17"/>
      <c r="H51" s="17"/>
      <c r="I51" s="17"/>
    </row>
    <row r="52" spans="1:9" ht="13.5" customHeight="1">
      <c r="A52" s="146"/>
      <c r="B52" s="40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40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40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40"/>
      <c r="C55" s="18"/>
      <c r="D55" s="18"/>
      <c r="E55" s="18"/>
      <c r="F55" s="17"/>
      <c r="G55" s="17"/>
      <c r="H55" s="17"/>
      <c r="I55" s="17"/>
    </row>
    <row r="56" spans="1:9" ht="9" customHeight="1">
      <c r="A56" s="144"/>
      <c r="B56" s="40"/>
      <c r="C56" s="18"/>
      <c r="D56" s="18"/>
      <c r="E56" s="18"/>
      <c r="F56" s="17"/>
      <c r="G56" s="17"/>
      <c r="H56" s="17"/>
      <c r="I56" s="17"/>
    </row>
    <row r="57" spans="1:9" ht="9" customHeight="1">
      <c r="A57" s="144"/>
      <c r="B57" s="40"/>
      <c r="C57" s="18"/>
      <c r="D57" s="18"/>
      <c r="E57" s="18"/>
      <c r="F57" s="17"/>
      <c r="G57" s="17"/>
      <c r="H57" s="17"/>
      <c r="I57" s="17"/>
    </row>
    <row r="58" spans="1:9" ht="9" customHeight="1">
      <c r="A58" s="144"/>
      <c r="B58" s="40"/>
      <c r="C58" s="18"/>
      <c r="D58" s="18"/>
      <c r="E58" s="18"/>
      <c r="F58" s="17"/>
      <c r="G58" s="17"/>
      <c r="H58" s="17"/>
      <c r="I58" s="17"/>
    </row>
    <row r="59" spans="1:9" ht="9" customHeight="1">
      <c r="A59" s="144"/>
      <c r="B59" s="40"/>
      <c r="C59" s="18"/>
      <c r="D59" s="18"/>
      <c r="E59" s="18"/>
      <c r="F59" s="17"/>
      <c r="G59" s="17"/>
      <c r="H59" s="17"/>
      <c r="I59" s="17"/>
    </row>
    <row r="60" spans="1:9" ht="9" customHeight="1">
      <c r="A60" s="145"/>
      <c r="B60" s="40"/>
      <c r="C60" s="18"/>
      <c r="D60" s="18"/>
      <c r="E60" s="18"/>
      <c r="F60" s="17"/>
      <c r="G60" s="17"/>
      <c r="H60" s="17"/>
      <c r="I60" s="17"/>
    </row>
    <row r="61" spans="1:9" ht="9" customHeight="1">
      <c r="A61" s="145"/>
      <c r="C61" s="18"/>
      <c r="D61" s="18"/>
      <c r="E61" s="18"/>
      <c r="F61" s="17"/>
      <c r="G61" s="17"/>
      <c r="H61" s="17"/>
      <c r="I61" s="17"/>
    </row>
    <row r="62" spans="1:9" ht="9" customHeight="1">
      <c r="A62" s="146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44"/>
      <c r="C67" s="18"/>
      <c r="D67" s="18"/>
      <c r="E67" s="18"/>
      <c r="F67" s="17"/>
      <c r="G67" s="17"/>
      <c r="H67" s="17"/>
      <c r="I67" s="17"/>
    </row>
    <row r="68" spans="1:9" ht="9" customHeight="1">
      <c r="A68" s="146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44"/>
      <c r="C73" s="18"/>
      <c r="D73" s="18"/>
      <c r="E73" s="18"/>
      <c r="F73" s="17"/>
      <c r="G73" s="17"/>
      <c r="H73" s="17"/>
      <c r="I73" s="17"/>
    </row>
    <row r="74" spans="1:9" ht="9" customHeight="1">
      <c r="A74" s="146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40"/>
      <c r="D79" s="40"/>
      <c r="E79" s="40"/>
    </row>
    <row r="80" spans="1:9">
      <c r="A80" s="16"/>
      <c r="C80" s="40"/>
      <c r="D80" s="40"/>
      <c r="E80" s="40"/>
    </row>
    <row r="81" spans="1:5">
      <c r="A81" s="16"/>
      <c r="C81" s="40"/>
      <c r="D81" s="40"/>
      <c r="E81" s="40"/>
    </row>
    <row r="82" spans="1:5">
      <c r="A82" s="16"/>
      <c r="C82" s="40"/>
      <c r="D82" s="40"/>
      <c r="E82" s="40"/>
    </row>
    <row r="83" spans="1:5">
      <c r="A83" s="144"/>
      <c r="C83" s="40"/>
      <c r="D83" s="40"/>
      <c r="E83" s="40"/>
    </row>
    <row r="84" spans="1:5">
      <c r="A84" s="146"/>
      <c r="C84" s="40"/>
      <c r="D84" s="40"/>
      <c r="E84" s="40"/>
    </row>
    <row r="85" spans="1:5">
      <c r="A85" s="16"/>
      <c r="C85" s="40"/>
      <c r="D85" s="40"/>
      <c r="E85" s="40"/>
    </row>
    <row r="86" spans="1:5">
      <c r="A86" s="16"/>
      <c r="C86" s="40"/>
      <c r="D86" s="40"/>
      <c r="E86" s="40"/>
    </row>
    <row r="87" spans="1:5">
      <c r="A87" s="16"/>
      <c r="C87" s="40"/>
      <c r="D87" s="40"/>
      <c r="E87" s="40"/>
    </row>
    <row r="88" spans="1:5">
      <c r="A88" s="16"/>
      <c r="C88" s="40"/>
      <c r="D88" s="40"/>
      <c r="E88" s="40"/>
    </row>
    <row r="89" spans="1:5">
      <c r="A89" s="16"/>
      <c r="C89" s="40"/>
      <c r="D89" s="40"/>
      <c r="E89" s="40"/>
    </row>
    <row r="90" spans="1:5">
      <c r="A90" s="16"/>
      <c r="C90" s="40"/>
      <c r="D90" s="40"/>
      <c r="E90" s="40"/>
    </row>
    <row r="91" spans="1:5">
      <c r="A91" s="16"/>
      <c r="C91" s="40"/>
      <c r="D91" s="40"/>
      <c r="E91" s="40"/>
    </row>
    <row r="92" spans="1:5">
      <c r="A92" s="16"/>
      <c r="C92" s="40"/>
      <c r="D92" s="40"/>
      <c r="E92" s="40"/>
    </row>
    <row r="93" spans="1:5">
      <c r="A93" s="16"/>
      <c r="C93" s="40"/>
      <c r="D93" s="40"/>
      <c r="E93" s="40"/>
    </row>
    <row r="94" spans="1:5">
      <c r="A94" s="146"/>
      <c r="C94" s="40"/>
      <c r="D94" s="40"/>
      <c r="E94" s="40"/>
    </row>
    <row r="95" spans="1:5">
      <c r="A95" s="16"/>
      <c r="C95" s="40"/>
      <c r="D95" s="40"/>
      <c r="E95" s="40"/>
    </row>
    <row r="96" spans="1:5">
      <c r="A96" s="16"/>
      <c r="C96" s="40"/>
      <c r="D96" s="40"/>
      <c r="E96" s="40"/>
    </row>
    <row r="97" spans="1:5">
      <c r="A97" s="16"/>
      <c r="C97" s="40"/>
      <c r="D97" s="40"/>
      <c r="E97" s="40"/>
    </row>
    <row r="98" spans="1:5">
      <c r="A98" s="147"/>
      <c r="C98" s="40"/>
      <c r="D98" s="40"/>
      <c r="E98" s="40"/>
    </row>
    <row r="99" spans="1:5">
      <c r="A99" s="147"/>
      <c r="C99" s="40"/>
      <c r="D99" s="40"/>
      <c r="E99" s="40"/>
    </row>
    <row r="100" spans="1:5">
      <c r="A100" s="147"/>
      <c r="C100" s="40"/>
      <c r="D100" s="40"/>
      <c r="E100" s="40"/>
    </row>
    <row r="101" spans="1:5">
      <c r="A101" s="147"/>
      <c r="C101" s="40"/>
      <c r="D101" s="40"/>
      <c r="E101" s="40"/>
    </row>
    <row r="102" spans="1:5">
      <c r="A102" s="147"/>
      <c r="C102" s="40"/>
      <c r="D102" s="40"/>
      <c r="E102" s="40"/>
    </row>
    <row r="103" spans="1:5">
      <c r="A103" s="147"/>
      <c r="C103" s="40"/>
      <c r="D103" s="40"/>
      <c r="E103" s="40"/>
    </row>
    <row r="104" spans="1:5">
      <c r="A104" s="147"/>
      <c r="C104" s="40"/>
      <c r="D104" s="40"/>
      <c r="E104" s="40"/>
    </row>
    <row r="105" spans="1:5">
      <c r="A105" s="147"/>
      <c r="C105" s="40"/>
      <c r="D105" s="40"/>
      <c r="E105" s="40"/>
    </row>
    <row r="106" spans="1:5">
      <c r="A106" s="147"/>
      <c r="C106" s="40"/>
      <c r="D106" s="40"/>
      <c r="E106" s="40"/>
    </row>
    <row r="107" spans="1:5" ht="15.75">
      <c r="A107" s="148"/>
      <c r="C107" s="40"/>
      <c r="D107" s="40"/>
      <c r="E107" s="40"/>
    </row>
    <row r="108" spans="1:5" ht="15.75">
      <c r="A108" s="148"/>
      <c r="C108" s="40"/>
      <c r="D108" s="40"/>
      <c r="E108" s="40"/>
    </row>
    <row r="109" spans="1:5" ht="15.75">
      <c r="A109" s="148"/>
      <c r="C109" s="40"/>
      <c r="D109" s="40"/>
      <c r="E109" s="40"/>
    </row>
    <row r="110" spans="1:5" ht="15.75">
      <c r="A110" s="148"/>
      <c r="C110" s="40"/>
      <c r="D110" s="40"/>
      <c r="E110" s="40"/>
    </row>
    <row r="111" spans="1:5" ht="15.75">
      <c r="A111" s="148"/>
      <c r="C111" s="40"/>
      <c r="D111" s="40"/>
      <c r="E111" s="40"/>
    </row>
    <row r="112" spans="1:5" ht="15.75">
      <c r="A112" s="148"/>
      <c r="C112" s="40"/>
      <c r="D112" s="40"/>
      <c r="E112" s="40"/>
    </row>
    <row r="113" spans="1:5" ht="15.75">
      <c r="A113" s="148"/>
      <c r="C113" s="40"/>
      <c r="D113" s="40"/>
      <c r="E113" s="40"/>
    </row>
    <row r="114" spans="1:5" ht="15.75">
      <c r="A114" s="148"/>
      <c r="C114" s="40"/>
      <c r="D114" s="40"/>
      <c r="E114" s="40"/>
    </row>
    <row r="115" spans="1:5" ht="15.75">
      <c r="A115" s="148"/>
      <c r="C115" s="40"/>
      <c r="D115" s="40"/>
      <c r="E115" s="40"/>
    </row>
    <row r="116" spans="1:5" ht="15.75">
      <c r="A116" s="148"/>
      <c r="C116" s="40"/>
      <c r="D116" s="40"/>
      <c r="E116" s="40"/>
    </row>
    <row r="117" spans="1:5" ht="15.75">
      <c r="A117" s="148"/>
      <c r="C117" s="40"/>
      <c r="D117" s="40"/>
      <c r="E117" s="40"/>
    </row>
    <row r="118" spans="1:5" ht="15.75">
      <c r="A118" s="148"/>
      <c r="C118" s="40"/>
      <c r="D118" s="40"/>
      <c r="E118" s="40"/>
    </row>
    <row r="119" spans="1:5" ht="15.75">
      <c r="A119" s="148"/>
      <c r="C119" s="40"/>
      <c r="D119" s="40"/>
      <c r="E119" s="40"/>
    </row>
    <row r="120" spans="1:5" ht="15.75">
      <c r="A120" s="148"/>
    </row>
    <row r="121" spans="1:5" ht="15.75">
      <c r="A121" s="148"/>
    </row>
    <row r="122" spans="1:5" ht="15.75">
      <c r="A122" s="148"/>
    </row>
    <row r="123" spans="1:5" ht="15.75">
      <c r="A123" s="148"/>
    </row>
    <row r="124" spans="1:5" ht="15.75">
      <c r="A124" s="148"/>
    </row>
    <row r="125" spans="1:5" ht="15.75">
      <c r="A125" s="148"/>
    </row>
    <row r="126" spans="1:5" ht="15.75">
      <c r="A126" s="148"/>
    </row>
    <row r="127" spans="1:5" ht="15.75">
      <c r="A127" s="148"/>
    </row>
    <row r="128" spans="1:5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19" zoomScaleNormal="19" workbookViewId="0">
      <selection activeCell="I13" sqref="I13"/>
    </sheetView>
  </sheetViews>
  <sheetFormatPr defaultRowHeight="60"/>
  <cols>
    <col min="1" max="1" width="228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56" width="9.140625" style="403"/>
    <col min="257" max="257" width="228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512" width="9.140625" style="403"/>
    <col min="513" max="513" width="228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768" width="9.140625" style="403"/>
    <col min="769" max="769" width="228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1024" width="9.140625" style="403"/>
    <col min="1025" max="1025" width="228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280" width="9.140625" style="403"/>
    <col min="1281" max="1281" width="228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536" width="9.140625" style="403"/>
    <col min="1537" max="1537" width="228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792" width="9.140625" style="403"/>
    <col min="1793" max="1793" width="228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2048" width="9.140625" style="403"/>
    <col min="2049" max="2049" width="228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304" width="9.140625" style="403"/>
    <col min="2305" max="2305" width="228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560" width="9.140625" style="403"/>
    <col min="2561" max="2561" width="228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816" width="9.140625" style="403"/>
    <col min="2817" max="2817" width="228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3072" width="9.140625" style="403"/>
    <col min="3073" max="3073" width="228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328" width="9.140625" style="403"/>
    <col min="3329" max="3329" width="228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584" width="9.140625" style="403"/>
    <col min="3585" max="3585" width="228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840" width="9.140625" style="403"/>
    <col min="3841" max="3841" width="228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4096" width="9.140625" style="403"/>
    <col min="4097" max="4097" width="228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352" width="9.140625" style="403"/>
    <col min="4353" max="4353" width="228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608" width="9.140625" style="403"/>
    <col min="4609" max="4609" width="228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864" width="9.140625" style="403"/>
    <col min="4865" max="4865" width="228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5120" width="9.140625" style="403"/>
    <col min="5121" max="5121" width="228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376" width="9.140625" style="403"/>
    <col min="5377" max="5377" width="228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632" width="9.140625" style="403"/>
    <col min="5633" max="5633" width="228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888" width="9.140625" style="403"/>
    <col min="5889" max="5889" width="228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6144" width="9.140625" style="403"/>
    <col min="6145" max="6145" width="228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400" width="9.140625" style="403"/>
    <col min="6401" max="6401" width="228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656" width="9.140625" style="403"/>
    <col min="6657" max="6657" width="228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912" width="9.140625" style="403"/>
    <col min="6913" max="6913" width="228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7168" width="9.140625" style="403"/>
    <col min="7169" max="7169" width="228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424" width="9.140625" style="403"/>
    <col min="7425" max="7425" width="228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680" width="9.140625" style="403"/>
    <col min="7681" max="7681" width="228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936" width="9.140625" style="403"/>
    <col min="7937" max="7937" width="228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8192" width="9.140625" style="403"/>
    <col min="8193" max="8193" width="228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448" width="9.140625" style="403"/>
    <col min="8449" max="8449" width="228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704" width="9.140625" style="403"/>
    <col min="8705" max="8705" width="228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960" width="9.140625" style="403"/>
    <col min="8961" max="8961" width="228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9216" width="9.140625" style="403"/>
    <col min="9217" max="9217" width="228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472" width="9.140625" style="403"/>
    <col min="9473" max="9473" width="228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728" width="9.140625" style="403"/>
    <col min="9729" max="9729" width="228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984" width="9.140625" style="403"/>
    <col min="9985" max="9985" width="228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240" width="9.140625" style="403"/>
    <col min="10241" max="10241" width="228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496" width="9.140625" style="403"/>
    <col min="10497" max="10497" width="228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752" width="9.140625" style="403"/>
    <col min="10753" max="10753" width="228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1008" width="9.140625" style="403"/>
    <col min="11009" max="11009" width="228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264" width="9.140625" style="403"/>
    <col min="11265" max="11265" width="228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520" width="9.140625" style="403"/>
    <col min="11521" max="11521" width="228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776" width="9.140625" style="403"/>
    <col min="11777" max="11777" width="228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2032" width="9.140625" style="403"/>
    <col min="12033" max="12033" width="228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288" width="9.140625" style="403"/>
    <col min="12289" max="12289" width="228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544" width="9.140625" style="403"/>
    <col min="12545" max="12545" width="228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800" width="9.140625" style="403"/>
    <col min="12801" max="12801" width="228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3056" width="9.140625" style="403"/>
    <col min="13057" max="13057" width="228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312" width="9.140625" style="403"/>
    <col min="13313" max="13313" width="228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568" width="9.140625" style="403"/>
    <col min="13569" max="13569" width="228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824" width="9.140625" style="403"/>
    <col min="13825" max="13825" width="228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4080" width="9.140625" style="403"/>
    <col min="14081" max="14081" width="228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336" width="9.140625" style="403"/>
    <col min="14337" max="14337" width="228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592" width="9.140625" style="403"/>
    <col min="14593" max="14593" width="228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848" width="9.140625" style="403"/>
    <col min="14849" max="14849" width="228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5104" width="9.140625" style="403"/>
    <col min="15105" max="15105" width="228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360" width="9.140625" style="403"/>
    <col min="15361" max="15361" width="228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616" width="9.140625" style="403"/>
    <col min="15617" max="15617" width="228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872" width="9.140625" style="403"/>
    <col min="15873" max="15873" width="228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6128" width="9.140625" style="403"/>
    <col min="16129" max="16129" width="228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22"/>
      <c r="B1" s="123"/>
      <c r="C1" s="250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204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32" t="s">
        <v>787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207"/>
    </row>
    <row r="6" spans="1:26" ht="6" customHeight="1"/>
    <row r="7" spans="1:26" ht="73.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82.5" customHeight="1">
      <c r="A8" s="251"/>
      <c r="B8" s="827" t="s">
        <v>195</v>
      </c>
      <c r="C8" s="827"/>
      <c r="D8" s="827"/>
      <c r="E8" s="827"/>
      <c r="F8" s="827"/>
      <c r="G8" s="827"/>
      <c r="H8" s="827"/>
      <c r="I8" s="827"/>
      <c r="J8" s="827" t="s">
        <v>196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227134.8449918</v>
      </c>
      <c r="C10" s="221">
        <v>134.86833999999999</v>
      </c>
      <c r="D10" s="221">
        <v>1373.8174199999999</v>
      </c>
      <c r="E10" s="221">
        <v>60.103730000000006</v>
      </c>
      <c r="F10" s="221">
        <v>1479.4297900000001</v>
      </c>
      <c r="G10" s="221">
        <v>750.02664379999999</v>
      </c>
      <c r="H10" s="221">
        <v>278.42119000000002</v>
      </c>
      <c r="I10" s="221">
        <v>231211.51209999999</v>
      </c>
      <c r="J10" s="221">
        <v>1526210.5841836</v>
      </c>
      <c r="K10" s="221">
        <v>40770.765991800006</v>
      </c>
      <c r="L10" s="221">
        <v>5735.0149199999996</v>
      </c>
      <c r="M10" s="221">
        <v>1999.2342100000001</v>
      </c>
      <c r="N10" s="221">
        <v>6995.6625026000002</v>
      </c>
      <c r="O10" s="221">
        <v>1589.14482</v>
      </c>
      <c r="P10" s="221">
        <v>471.71834000000001</v>
      </c>
      <c r="Q10" s="221">
        <v>1583772.12497</v>
      </c>
      <c r="R10" s="210"/>
    </row>
    <row r="11" spans="1:26" ht="168" customHeight="1">
      <c r="A11" s="220" t="s">
        <v>157</v>
      </c>
      <c r="B11" s="222">
        <v>3055.4993999999997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1.43909</v>
      </c>
      <c r="I11" s="222">
        <v>3056.93849</v>
      </c>
      <c r="J11" s="222">
        <v>13552.172699999999</v>
      </c>
      <c r="K11" s="222">
        <v>153.10718</v>
      </c>
      <c r="L11" s="221">
        <v>77.869350000000011</v>
      </c>
      <c r="M11" s="221">
        <v>0</v>
      </c>
      <c r="N11" s="221">
        <v>0</v>
      </c>
      <c r="O11" s="221">
        <v>75.756860000000003</v>
      </c>
      <c r="P11" s="221">
        <v>0</v>
      </c>
      <c r="Q11" s="221">
        <v>13858.90609</v>
      </c>
      <c r="R11" s="210"/>
    </row>
    <row r="12" spans="1:26" ht="168" customHeight="1">
      <c r="A12" s="220" t="s">
        <v>158</v>
      </c>
      <c r="B12" s="222">
        <v>0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48.02</v>
      </c>
      <c r="I12" s="222">
        <v>48.02</v>
      </c>
      <c r="J12" s="222">
        <v>880.72460699999999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2384.7431000000001</v>
      </c>
      <c r="Q12" s="221">
        <v>3265.4677099999999</v>
      </c>
      <c r="R12" s="210"/>
    </row>
    <row r="13" spans="1:26" ht="168" customHeight="1">
      <c r="A13" s="220" t="s">
        <v>159</v>
      </c>
      <c r="B13" s="221">
        <v>13805.197601399999</v>
      </c>
      <c r="C13" s="221">
        <v>0</v>
      </c>
      <c r="D13" s="221">
        <v>866.05061999999998</v>
      </c>
      <c r="E13" s="221">
        <v>0</v>
      </c>
      <c r="F13" s="221">
        <v>2559.0879399999999</v>
      </c>
      <c r="G13" s="221">
        <v>0</v>
      </c>
      <c r="H13" s="221">
        <v>44.654859999999999</v>
      </c>
      <c r="I13" s="221">
        <v>17274.991020000001</v>
      </c>
      <c r="J13" s="221">
        <v>206217.16872019999</v>
      </c>
      <c r="K13" s="221">
        <v>1536.00109</v>
      </c>
      <c r="L13" s="221">
        <v>537.49167</v>
      </c>
      <c r="M13" s="221">
        <v>0</v>
      </c>
      <c r="N13" s="221">
        <v>1241.6236424000001</v>
      </c>
      <c r="O13" s="221">
        <v>0</v>
      </c>
      <c r="P13" s="221">
        <v>303824.60864999995</v>
      </c>
      <c r="Q13" s="221">
        <v>513356.89377999998</v>
      </c>
      <c r="R13" s="210"/>
    </row>
    <row r="14" spans="1:26" ht="168" customHeight="1">
      <c r="A14" s="220" t="s">
        <v>160</v>
      </c>
      <c r="B14" s="221">
        <v>344193.15667960001</v>
      </c>
      <c r="C14" s="221">
        <v>3519.3238799999999</v>
      </c>
      <c r="D14" s="221">
        <v>1637.8714499999999</v>
      </c>
      <c r="E14" s="221">
        <v>116.13949000000001</v>
      </c>
      <c r="F14" s="221">
        <v>3580.08961</v>
      </c>
      <c r="G14" s="221">
        <v>36.1296958</v>
      </c>
      <c r="H14" s="221">
        <v>14944.975060000001</v>
      </c>
      <c r="I14" s="221">
        <v>368027.68588</v>
      </c>
      <c r="J14" s="221">
        <v>5056595.5453177998</v>
      </c>
      <c r="K14" s="221">
        <v>108049.7153478</v>
      </c>
      <c r="L14" s="221">
        <v>25575.505649999999</v>
      </c>
      <c r="M14" s="221">
        <v>7352.0697900000005</v>
      </c>
      <c r="N14" s="221">
        <v>45866.341590800002</v>
      </c>
      <c r="O14" s="221">
        <v>19090.235347399997</v>
      </c>
      <c r="P14" s="221">
        <v>240529.67525999999</v>
      </c>
      <c r="Q14" s="221">
        <v>5503059.0883400002</v>
      </c>
      <c r="R14" s="210"/>
    </row>
    <row r="15" spans="1:26" ht="168" customHeight="1">
      <c r="A15" s="220" t="s">
        <v>161</v>
      </c>
      <c r="B15" s="221">
        <v>22601.851930000001</v>
      </c>
      <c r="C15" s="221">
        <v>0</v>
      </c>
      <c r="D15" s="221">
        <v>64.498580000000004</v>
      </c>
      <c r="E15" s="221">
        <v>0</v>
      </c>
      <c r="F15" s="221">
        <v>0</v>
      </c>
      <c r="G15" s="221">
        <v>0</v>
      </c>
      <c r="H15" s="221">
        <v>8180.2594800000006</v>
      </c>
      <c r="I15" s="221">
        <v>30846.609989999997</v>
      </c>
      <c r="J15" s="221">
        <v>378578.44601999997</v>
      </c>
      <c r="K15" s="221">
        <v>260.27842000000004</v>
      </c>
      <c r="L15" s="221">
        <v>0</v>
      </c>
      <c r="M15" s="221">
        <v>0</v>
      </c>
      <c r="N15" s="221">
        <v>1010.49863</v>
      </c>
      <c r="O15" s="221">
        <v>0</v>
      </c>
      <c r="P15" s="221">
        <v>71572.467000000004</v>
      </c>
      <c r="Q15" s="221">
        <v>451421.69007000001</v>
      </c>
      <c r="R15" s="210"/>
    </row>
    <row r="16" spans="1:26" ht="168" customHeight="1">
      <c r="A16" s="220" t="s">
        <v>102</v>
      </c>
      <c r="B16" s="221">
        <v>1060786.9245801999</v>
      </c>
      <c r="C16" s="221">
        <v>14527.422354599999</v>
      </c>
      <c r="D16" s="221">
        <v>4768.7881600000001</v>
      </c>
      <c r="E16" s="221">
        <v>6.8038707999999994</v>
      </c>
      <c r="F16" s="221">
        <v>9540.710724999999</v>
      </c>
      <c r="G16" s="221">
        <v>8273.6509406000005</v>
      </c>
      <c r="H16" s="221">
        <v>170113.96566999998</v>
      </c>
      <c r="I16" s="221">
        <v>1268018.2663</v>
      </c>
      <c r="J16" s="221">
        <v>5409201.9099417999</v>
      </c>
      <c r="K16" s="221">
        <v>151770.61853819998</v>
      </c>
      <c r="L16" s="221">
        <v>21977.4949624</v>
      </c>
      <c r="M16" s="221">
        <v>5952.1579199999996</v>
      </c>
      <c r="N16" s="221">
        <v>56343.335075800002</v>
      </c>
      <c r="O16" s="221">
        <v>41631.809131399998</v>
      </c>
      <c r="P16" s="221">
        <v>2324435.5172800003</v>
      </c>
      <c r="Q16" s="221">
        <v>8011312.8428500006</v>
      </c>
      <c r="R16" s="210"/>
    </row>
    <row r="17" spans="1:18" ht="168" customHeight="1">
      <c r="A17" s="220" t="s">
        <v>162</v>
      </c>
      <c r="B17" s="221">
        <v>846829.27345199999</v>
      </c>
      <c r="C17" s="221">
        <v>7021.8860898000003</v>
      </c>
      <c r="D17" s="221">
        <v>4896.6926195999995</v>
      </c>
      <c r="E17" s="221">
        <v>426.54090000000002</v>
      </c>
      <c r="F17" s="221">
        <v>11321.740182399999</v>
      </c>
      <c r="G17" s="221">
        <v>1031.9379168</v>
      </c>
      <c r="H17" s="221">
        <v>27014.099989999999</v>
      </c>
      <c r="I17" s="221">
        <v>898542.17115999991</v>
      </c>
      <c r="J17" s="221">
        <v>7213318.4207533998</v>
      </c>
      <c r="K17" s="221">
        <v>114108.1753268</v>
      </c>
      <c r="L17" s="221">
        <v>54557.253672600003</v>
      </c>
      <c r="M17" s="221">
        <v>10342.305126399999</v>
      </c>
      <c r="N17" s="221">
        <v>134528.43020480001</v>
      </c>
      <c r="O17" s="221">
        <v>21585.0848038</v>
      </c>
      <c r="P17" s="221">
        <v>715799.97583000001</v>
      </c>
      <c r="Q17" s="221">
        <v>8264239.6458199993</v>
      </c>
      <c r="R17" s="210"/>
    </row>
    <row r="18" spans="1:18" ht="168" customHeight="1">
      <c r="A18" s="220" t="s">
        <v>163</v>
      </c>
      <c r="B18" s="221">
        <v>50842.0611422</v>
      </c>
      <c r="C18" s="221">
        <v>579.80378000000007</v>
      </c>
      <c r="D18" s="221">
        <v>351.24846000000002</v>
      </c>
      <c r="E18" s="221">
        <v>152.39524</v>
      </c>
      <c r="F18" s="221">
        <v>312.17414279999997</v>
      </c>
      <c r="G18" s="221">
        <v>49.974519999999998</v>
      </c>
      <c r="H18" s="221">
        <v>1741.1453999999999</v>
      </c>
      <c r="I18" s="221">
        <v>54028.802680000001</v>
      </c>
      <c r="J18" s="221">
        <v>498793.63816560002</v>
      </c>
      <c r="K18" s="221">
        <v>55299.397566799998</v>
      </c>
      <c r="L18" s="221">
        <v>3336.1119700000004</v>
      </c>
      <c r="M18" s="221">
        <v>860.38399000000004</v>
      </c>
      <c r="N18" s="221">
        <v>6856.6720281999997</v>
      </c>
      <c r="O18" s="221">
        <v>188.25665940000002</v>
      </c>
      <c r="P18" s="221">
        <v>6072.7926900000002</v>
      </c>
      <c r="Q18" s="221">
        <v>571407.25307000009</v>
      </c>
      <c r="R18" s="210"/>
    </row>
    <row r="19" spans="1:18" ht="168" customHeight="1">
      <c r="A19" s="220" t="s">
        <v>164</v>
      </c>
      <c r="B19" s="221">
        <v>248040.3344196</v>
      </c>
      <c r="C19" s="221">
        <v>2455.3930432000002</v>
      </c>
      <c r="D19" s="221">
        <v>1956.33944</v>
      </c>
      <c r="E19" s="221">
        <v>0</v>
      </c>
      <c r="F19" s="221">
        <v>2473.8138900000004</v>
      </c>
      <c r="G19" s="221">
        <v>127.3280484</v>
      </c>
      <c r="H19" s="221">
        <v>4940.0841</v>
      </c>
      <c r="I19" s="221">
        <v>259993.29293999998</v>
      </c>
      <c r="J19" s="221">
        <v>1900744.4987063999</v>
      </c>
      <c r="K19" s="221">
        <v>26751.963667399999</v>
      </c>
      <c r="L19" s="221">
        <v>14184.7730204</v>
      </c>
      <c r="M19" s="221">
        <v>1209.5754047999999</v>
      </c>
      <c r="N19" s="221">
        <v>34219.498522200003</v>
      </c>
      <c r="O19" s="221">
        <v>5211.5745636000001</v>
      </c>
      <c r="P19" s="221">
        <v>162898.19830000002</v>
      </c>
      <c r="Q19" s="221">
        <v>2145220.0821799999</v>
      </c>
      <c r="R19" s="210"/>
    </row>
    <row r="20" spans="1:18" ht="168" customHeight="1">
      <c r="A20" s="220" t="s">
        <v>165</v>
      </c>
      <c r="B20" s="221">
        <v>8011.1847500000003</v>
      </c>
      <c r="C20" s="221">
        <v>0</v>
      </c>
      <c r="D20" s="221">
        <v>0</v>
      </c>
      <c r="E20" s="221">
        <v>0</v>
      </c>
      <c r="F20" s="221">
        <v>115.19983000000001</v>
      </c>
      <c r="G20" s="221">
        <v>0</v>
      </c>
      <c r="H20" s="221">
        <v>9335.9142300000003</v>
      </c>
      <c r="I20" s="221">
        <v>17462.29881</v>
      </c>
      <c r="J20" s="221">
        <v>689126.99329540005</v>
      </c>
      <c r="K20" s="221">
        <v>1496.55204</v>
      </c>
      <c r="L20" s="221">
        <v>1046.10212</v>
      </c>
      <c r="M20" s="221">
        <v>229.91772</v>
      </c>
      <c r="N20" s="221">
        <v>1931.9043349999999</v>
      </c>
      <c r="O20" s="221">
        <v>186.73788000000002</v>
      </c>
      <c r="P20" s="221">
        <v>4923330.2414300004</v>
      </c>
      <c r="Q20" s="221">
        <v>5617348.4488300001</v>
      </c>
      <c r="R20" s="210"/>
    </row>
    <row r="21" spans="1:18" ht="168" customHeight="1">
      <c r="A21" s="220" t="s">
        <v>166</v>
      </c>
      <c r="B21" s="221">
        <v>1609255.6505732001</v>
      </c>
      <c r="C21" s="221">
        <v>1133.0157438000001</v>
      </c>
      <c r="D21" s="221">
        <v>9877.2993566000005</v>
      </c>
      <c r="E21" s="221">
        <v>84.058800000000005</v>
      </c>
      <c r="F21" s="221">
        <v>9496.7024406</v>
      </c>
      <c r="G21" s="221">
        <v>93.326399999999992</v>
      </c>
      <c r="H21" s="221">
        <v>8304.0331100000003</v>
      </c>
      <c r="I21" s="221">
        <v>1638244.08641</v>
      </c>
      <c r="J21" s="221">
        <v>7461444.3519773996</v>
      </c>
      <c r="K21" s="221">
        <v>29692.148002599999</v>
      </c>
      <c r="L21" s="221">
        <v>49044.312920000004</v>
      </c>
      <c r="M21" s="221">
        <v>3168.1834900000003</v>
      </c>
      <c r="N21" s="221">
        <v>88732.645968799989</v>
      </c>
      <c r="O21" s="221">
        <v>6347.047372</v>
      </c>
      <c r="P21" s="221">
        <v>2920202.1932199998</v>
      </c>
      <c r="Q21" s="221">
        <v>10558630.882959999</v>
      </c>
      <c r="R21" s="210"/>
    </row>
    <row r="22" spans="1:18" ht="168" customHeight="1">
      <c r="A22" s="220" t="s">
        <v>167</v>
      </c>
      <c r="B22" s="221">
        <v>58307.766299999996</v>
      </c>
      <c r="C22" s="221">
        <v>0</v>
      </c>
      <c r="D22" s="221">
        <v>174.02247</v>
      </c>
      <c r="E22" s="221">
        <v>0</v>
      </c>
      <c r="F22" s="221">
        <v>63.965260000000001</v>
      </c>
      <c r="G22" s="221">
        <v>0</v>
      </c>
      <c r="H22" s="221">
        <v>244.98292000000001</v>
      </c>
      <c r="I22" s="221">
        <v>58790.736950000006</v>
      </c>
      <c r="J22" s="221">
        <v>325143.42680279998</v>
      </c>
      <c r="K22" s="221">
        <v>35.342040000000004</v>
      </c>
      <c r="L22" s="221">
        <v>2080.7850699999999</v>
      </c>
      <c r="M22" s="221">
        <v>0</v>
      </c>
      <c r="N22" s="221">
        <v>387.12049999999999</v>
      </c>
      <c r="O22" s="221">
        <v>155.28410539999999</v>
      </c>
      <c r="P22" s="221">
        <v>533.28201999999999</v>
      </c>
      <c r="Q22" s="221">
        <v>328335.24054000003</v>
      </c>
      <c r="R22" s="210"/>
    </row>
    <row r="23" spans="1:18" ht="168" customHeight="1">
      <c r="A23" s="220" t="s">
        <v>168</v>
      </c>
      <c r="B23" s="221">
        <v>4210.1657400000004</v>
      </c>
      <c r="C23" s="221">
        <v>52.842339999999993</v>
      </c>
      <c r="D23" s="221">
        <v>4.5707599999999999</v>
      </c>
      <c r="E23" s="221">
        <v>0</v>
      </c>
      <c r="F23" s="221">
        <v>1058.6685253999999</v>
      </c>
      <c r="G23" s="221">
        <v>0</v>
      </c>
      <c r="H23" s="221">
        <v>92.206299999999999</v>
      </c>
      <c r="I23" s="221">
        <v>5418.4536699999999</v>
      </c>
      <c r="J23" s="221">
        <v>65879.881845800002</v>
      </c>
      <c r="K23" s="221">
        <v>821.00198</v>
      </c>
      <c r="L23" s="221">
        <v>261.52186999999998</v>
      </c>
      <c r="M23" s="221">
        <v>0</v>
      </c>
      <c r="N23" s="221">
        <v>115.87795</v>
      </c>
      <c r="O23" s="221">
        <v>0</v>
      </c>
      <c r="P23" s="221">
        <v>628.30881000000011</v>
      </c>
      <c r="Q23" s="221">
        <v>67706.59246</v>
      </c>
      <c r="R23" s="210"/>
    </row>
    <row r="24" spans="1:18" ht="168" customHeight="1">
      <c r="A24" s="220" t="s">
        <v>169</v>
      </c>
      <c r="B24" s="221">
        <v>112905.2465356</v>
      </c>
      <c r="C24" s="221">
        <v>1167.2589754000001</v>
      </c>
      <c r="D24" s="221">
        <v>2457.3192354000003</v>
      </c>
      <c r="E24" s="221">
        <v>0</v>
      </c>
      <c r="F24" s="221">
        <v>1740.1377299999999</v>
      </c>
      <c r="G24" s="221">
        <v>0</v>
      </c>
      <c r="H24" s="221">
        <v>4251.6893099999998</v>
      </c>
      <c r="I24" s="221">
        <v>122521.65179999999</v>
      </c>
      <c r="J24" s="221">
        <v>1339112.1031510001</v>
      </c>
      <c r="K24" s="221">
        <v>6398.2759800000003</v>
      </c>
      <c r="L24" s="221">
        <v>10004.109403</v>
      </c>
      <c r="M24" s="221">
        <v>334.15559999999999</v>
      </c>
      <c r="N24" s="221">
        <v>5022.7982466000003</v>
      </c>
      <c r="O24" s="221">
        <v>438.21894939999999</v>
      </c>
      <c r="P24" s="221">
        <v>119531.09039</v>
      </c>
      <c r="Q24" s="221">
        <v>1480840.75174</v>
      </c>
      <c r="R24" s="210"/>
    </row>
    <row r="25" spans="1:18" ht="168" customHeight="1">
      <c r="A25" s="220" t="s">
        <v>170</v>
      </c>
      <c r="B25" s="221">
        <v>21.79242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21.79242</v>
      </c>
      <c r="J25" s="221">
        <v>457.77206999999999</v>
      </c>
      <c r="K25" s="221">
        <v>0</v>
      </c>
      <c r="L25" s="221">
        <v>2.20627</v>
      </c>
      <c r="M25" s="221">
        <v>0</v>
      </c>
      <c r="N25" s="221">
        <v>0</v>
      </c>
      <c r="O25" s="221">
        <v>0</v>
      </c>
      <c r="P25" s="221">
        <v>61.07911</v>
      </c>
      <c r="Q25" s="221">
        <v>521.05745000000002</v>
      </c>
      <c r="R25" s="210"/>
    </row>
    <row r="26" spans="1:18" ht="168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13.3</v>
      </c>
      <c r="I26" s="221">
        <v>13.3</v>
      </c>
      <c r="J26" s="221">
        <v>28.99212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44.89387</v>
      </c>
      <c r="Q26" s="221">
        <v>73.885990000000007</v>
      </c>
      <c r="R26" s="210"/>
    </row>
    <row r="27" spans="1:18" s="157" customFormat="1" ht="297.75" customHeight="1">
      <c r="A27" s="223" t="s">
        <v>172</v>
      </c>
      <c r="B27" s="224">
        <v>0</v>
      </c>
      <c r="C27" s="224">
        <v>22.585429999999999</v>
      </c>
      <c r="D27" s="224">
        <v>0</v>
      </c>
      <c r="E27" s="224">
        <v>0</v>
      </c>
      <c r="F27" s="224">
        <v>0</v>
      </c>
      <c r="G27" s="224">
        <v>0</v>
      </c>
      <c r="H27" s="224">
        <v>571.55441000000008</v>
      </c>
      <c r="I27" s="224">
        <v>594.13983999999994</v>
      </c>
      <c r="J27" s="224">
        <v>1864.4002386</v>
      </c>
      <c r="K27" s="224">
        <v>0</v>
      </c>
      <c r="L27" s="224">
        <v>0</v>
      </c>
      <c r="M27" s="224">
        <v>36.402949999999997</v>
      </c>
      <c r="N27" s="224">
        <v>31.309150000000002</v>
      </c>
      <c r="O27" s="224">
        <v>0</v>
      </c>
      <c r="P27" s="224">
        <v>2249.12113</v>
      </c>
      <c r="Q27" s="224">
        <v>4181.2334700000001</v>
      </c>
      <c r="R27" s="225"/>
    </row>
    <row r="28" spans="1:18" s="157" customFormat="1" ht="111.75" customHeight="1">
      <c r="A28" s="252" t="s">
        <v>186</v>
      </c>
      <c r="B28" s="253">
        <f>SUM(B10:B27)</f>
        <v>4610000.9505156009</v>
      </c>
      <c r="C28" s="253">
        <f t="shared" ref="C28:Q28" si="0">SUM(C10:C27)</f>
        <v>30614.399976799999</v>
      </c>
      <c r="D28" s="253">
        <f t="shared" si="0"/>
        <v>28428.518571599998</v>
      </c>
      <c r="E28" s="253">
        <f t="shared" si="0"/>
        <v>846.04203080000002</v>
      </c>
      <c r="F28" s="253">
        <f t="shared" si="0"/>
        <v>43741.720066199996</v>
      </c>
      <c r="G28" s="253">
        <f t="shared" si="0"/>
        <v>10362.3741654</v>
      </c>
      <c r="H28" s="253">
        <f t="shared" si="0"/>
        <v>250120.74511999995</v>
      </c>
      <c r="I28" s="253">
        <f t="shared" si="0"/>
        <v>4974114.7504599998</v>
      </c>
      <c r="J28" s="253">
        <f t="shared" si="0"/>
        <v>32087151.030616805</v>
      </c>
      <c r="K28" s="253">
        <f t="shared" si="0"/>
        <v>537143.3431713999</v>
      </c>
      <c r="L28" s="253">
        <f t="shared" si="0"/>
        <v>188420.5528684</v>
      </c>
      <c r="M28" s="253">
        <f t="shared" si="0"/>
        <v>31484.386201199992</v>
      </c>
      <c r="N28" s="253">
        <f t="shared" si="0"/>
        <v>383283.71834720008</v>
      </c>
      <c r="O28" s="253">
        <f t="shared" si="0"/>
        <v>96499.150492400004</v>
      </c>
      <c r="P28" s="253">
        <f t="shared" si="0"/>
        <v>11794569.90643</v>
      </c>
      <c r="Q28" s="253">
        <f t="shared" si="0"/>
        <v>45118552.088320002</v>
      </c>
      <c r="R28" s="225"/>
    </row>
    <row r="29" spans="1:18" ht="27.75" customHeight="1" thickBot="1">
      <c r="A29" s="254"/>
      <c r="B29" s="255"/>
      <c r="C29" s="256"/>
      <c r="D29" s="257"/>
      <c r="E29" s="257"/>
      <c r="F29" s="257"/>
      <c r="G29" s="257"/>
      <c r="H29" s="257"/>
      <c r="I29" s="257"/>
      <c r="J29" s="257"/>
      <c r="K29" s="257"/>
      <c r="L29" s="255"/>
      <c r="M29" s="255"/>
      <c r="N29" s="255"/>
      <c r="O29" s="255"/>
      <c r="P29" s="255"/>
      <c r="Q29" s="255"/>
      <c r="R29" s="210"/>
    </row>
    <row r="30" spans="1:18" ht="87" customHeight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showGridLines="0" topLeftCell="A2" zoomScale="20" zoomScaleNormal="20" workbookViewId="0">
      <selection activeCell="A5" sqref="A5:Q5"/>
    </sheetView>
  </sheetViews>
  <sheetFormatPr defaultRowHeight="60"/>
  <cols>
    <col min="1" max="1" width="228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56" width="9.140625" style="403"/>
    <col min="257" max="257" width="228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512" width="9.140625" style="403"/>
    <col min="513" max="513" width="228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768" width="9.140625" style="403"/>
    <col min="769" max="769" width="228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1024" width="9.140625" style="403"/>
    <col min="1025" max="1025" width="228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280" width="9.140625" style="403"/>
    <col min="1281" max="1281" width="228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536" width="9.140625" style="403"/>
    <col min="1537" max="1537" width="228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792" width="9.140625" style="403"/>
    <col min="1793" max="1793" width="228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2048" width="9.140625" style="403"/>
    <col min="2049" max="2049" width="228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304" width="9.140625" style="403"/>
    <col min="2305" max="2305" width="228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560" width="9.140625" style="403"/>
    <col min="2561" max="2561" width="228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816" width="9.140625" style="403"/>
    <col min="2817" max="2817" width="228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3072" width="9.140625" style="403"/>
    <col min="3073" max="3073" width="228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328" width="9.140625" style="403"/>
    <col min="3329" max="3329" width="228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584" width="9.140625" style="403"/>
    <col min="3585" max="3585" width="228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840" width="9.140625" style="403"/>
    <col min="3841" max="3841" width="228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4096" width="9.140625" style="403"/>
    <col min="4097" max="4097" width="228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352" width="9.140625" style="403"/>
    <col min="4353" max="4353" width="228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608" width="9.140625" style="403"/>
    <col min="4609" max="4609" width="228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864" width="9.140625" style="403"/>
    <col min="4865" max="4865" width="228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5120" width="9.140625" style="403"/>
    <col min="5121" max="5121" width="228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376" width="9.140625" style="403"/>
    <col min="5377" max="5377" width="228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632" width="9.140625" style="403"/>
    <col min="5633" max="5633" width="228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888" width="9.140625" style="403"/>
    <col min="5889" max="5889" width="228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6144" width="9.140625" style="403"/>
    <col min="6145" max="6145" width="228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400" width="9.140625" style="403"/>
    <col min="6401" max="6401" width="228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656" width="9.140625" style="403"/>
    <col min="6657" max="6657" width="228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912" width="9.140625" style="403"/>
    <col min="6913" max="6913" width="228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7168" width="9.140625" style="403"/>
    <col min="7169" max="7169" width="228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424" width="9.140625" style="403"/>
    <col min="7425" max="7425" width="228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680" width="9.140625" style="403"/>
    <col min="7681" max="7681" width="228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936" width="9.140625" style="403"/>
    <col min="7937" max="7937" width="228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8192" width="9.140625" style="403"/>
    <col min="8193" max="8193" width="228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448" width="9.140625" style="403"/>
    <col min="8449" max="8449" width="228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704" width="9.140625" style="403"/>
    <col min="8705" max="8705" width="228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960" width="9.140625" style="403"/>
    <col min="8961" max="8961" width="228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9216" width="9.140625" style="403"/>
    <col min="9217" max="9217" width="228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472" width="9.140625" style="403"/>
    <col min="9473" max="9473" width="228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728" width="9.140625" style="403"/>
    <col min="9729" max="9729" width="228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984" width="9.140625" style="403"/>
    <col min="9985" max="9985" width="228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240" width="9.140625" style="403"/>
    <col min="10241" max="10241" width="228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496" width="9.140625" style="403"/>
    <col min="10497" max="10497" width="228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752" width="9.140625" style="403"/>
    <col min="10753" max="10753" width="228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1008" width="9.140625" style="403"/>
    <col min="11009" max="11009" width="228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264" width="9.140625" style="403"/>
    <col min="11265" max="11265" width="228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520" width="9.140625" style="403"/>
    <col min="11521" max="11521" width="228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776" width="9.140625" style="403"/>
    <col min="11777" max="11777" width="228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2032" width="9.140625" style="403"/>
    <col min="12033" max="12033" width="228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288" width="9.140625" style="403"/>
    <col min="12289" max="12289" width="228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544" width="9.140625" style="403"/>
    <col min="12545" max="12545" width="228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800" width="9.140625" style="403"/>
    <col min="12801" max="12801" width="228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3056" width="9.140625" style="403"/>
    <col min="13057" max="13057" width="228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312" width="9.140625" style="403"/>
    <col min="13313" max="13313" width="228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568" width="9.140625" style="403"/>
    <col min="13569" max="13569" width="228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824" width="9.140625" style="403"/>
    <col min="13825" max="13825" width="228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4080" width="9.140625" style="403"/>
    <col min="14081" max="14081" width="228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336" width="9.140625" style="403"/>
    <col min="14337" max="14337" width="228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592" width="9.140625" style="403"/>
    <col min="14593" max="14593" width="228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848" width="9.140625" style="403"/>
    <col min="14849" max="14849" width="228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5104" width="9.140625" style="403"/>
    <col min="15105" max="15105" width="228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360" width="9.140625" style="403"/>
    <col min="15361" max="15361" width="228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616" width="9.140625" style="403"/>
    <col min="15617" max="15617" width="228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872" width="9.140625" style="403"/>
    <col min="15873" max="15873" width="228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6128" width="9.140625" style="403"/>
    <col min="16129" max="16129" width="228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22"/>
      <c r="B1" s="123"/>
      <c r="C1" s="250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204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32" t="s">
        <v>787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207"/>
    </row>
    <row r="6" spans="1:26" ht="6" customHeight="1"/>
    <row r="7" spans="1:26" ht="73.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82.5" customHeight="1">
      <c r="A8" s="251"/>
      <c r="B8" s="827" t="s">
        <v>197</v>
      </c>
      <c r="C8" s="827"/>
      <c r="D8" s="827"/>
      <c r="E8" s="827"/>
      <c r="F8" s="827"/>
      <c r="G8" s="827"/>
      <c r="H8" s="827"/>
      <c r="I8" s="827"/>
      <c r="J8" s="827" t="s">
        <v>198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1436853.6254142001</v>
      </c>
      <c r="C10" s="221">
        <v>6229.69625</v>
      </c>
      <c r="D10" s="221">
        <v>3939.1750899999997</v>
      </c>
      <c r="E10" s="221">
        <v>0</v>
      </c>
      <c r="F10" s="221">
        <v>4154.17965</v>
      </c>
      <c r="G10" s="221">
        <v>1114.0640000000001</v>
      </c>
      <c r="H10" s="221">
        <v>4580.80825</v>
      </c>
      <c r="I10" s="221">
        <v>1456871.5486600001</v>
      </c>
      <c r="J10" s="221">
        <v>72986.022400000002</v>
      </c>
      <c r="K10" s="221">
        <v>75.630600000000001</v>
      </c>
      <c r="L10" s="221">
        <v>796.81461999999999</v>
      </c>
      <c r="M10" s="221">
        <v>0</v>
      </c>
      <c r="N10" s="221">
        <v>52.086709999999997</v>
      </c>
      <c r="O10" s="221">
        <v>0</v>
      </c>
      <c r="P10" s="221">
        <v>118.12445</v>
      </c>
      <c r="Q10" s="221">
        <v>74028.678780000002</v>
      </c>
      <c r="R10" s="210"/>
    </row>
    <row r="11" spans="1:26" ht="168" customHeight="1">
      <c r="A11" s="220" t="s">
        <v>157</v>
      </c>
      <c r="B11" s="222">
        <v>28468.088600000003</v>
      </c>
      <c r="C11" s="222">
        <v>0</v>
      </c>
      <c r="D11" s="222">
        <v>1.24939</v>
      </c>
      <c r="E11" s="222">
        <v>0</v>
      </c>
      <c r="F11" s="222">
        <v>0</v>
      </c>
      <c r="G11" s="222">
        <v>0</v>
      </c>
      <c r="H11" s="222">
        <v>3.7998799999999999</v>
      </c>
      <c r="I11" s="222">
        <v>28473.137870000002</v>
      </c>
      <c r="J11" s="222">
        <v>0</v>
      </c>
      <c r="K11" s="222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0</v>
      </c>
      <c r="R11" s="210"/>
    </row>
    <row r="12" spans="1:26" ht="168" customHeight="1">
      <c r="A12" s="220" t="s">
        <v>158</v>
      </c>
      <c r="B12" s="222">
        <v>634.17379000000005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367.67624999999998</v>
      </c>
      <c r="I12" s="222">
        <v>1001.85004</v>
      </c>
      <c r="J12" s="222">
        <v>0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20.58</v>
      </c>
      <c r="Q12" s="221">
        <v>20.58</v>
      </c>
      <c r="R12" s="210"/>
    </row>
    <row r="13" spans="1:26" ht="168" customHeight="1">
      <c r="A13" s="220" t="s">
        <v>159</v>
      </c>
      <c r="B13" s="221">
        <v>53827.119866599998</v>
      </c>
      <c r="C13" s="221">
        <v>0</v>
      </c>
      <c r="D13" s="221">
        <v>139.45329999999998</v>
      </c>
      <c r="E13" s="221">
        <v>0</v>
      </c>
      <c r="F13" s="221">
        <v>0</v>
      </c>
      <c r="G13" s="221">
        <v>119.67434</v>
      </c>
      <c r="H13" s="221">
        <v>126.92502</v>
      </c>
      <c r="I13" s="221">
        <v>54213.172530000003</v>
      </c>
      <c r="J13" s="221">
        <v>13346.80278</v>
      </c>
      <c r="K13" s="221">
        <v>0</v>
      </c>
      <c r="L13" s="221">
        <v>24.999169999999999</v>
      </c>
      <c r="M13" s="221">
        <v>0</v>
      </c>
      <c r="N13" s="221">
        <v>141.79781</v>
      </c>
      <c r="O13" s="221">
        <v>533.92246</v>
      </c>
      <c r="P13" s="221">
        <v>39.51</v>
      </c>
      <c r="Q13" s="221">
        <v>14087.032220000001</v>
      </c>
      <c r="R13" s="210"/>
    </row>
    <row r="14" spans="1:26" ht="168" customHeight="1">
      <c r="A14" s="220" t="s">
        <v>160</v>
      </c>
      <c r="B14" s="221">
        <v>3632433.7897582003</v>
      </c>
      <c r="C14" s="221">
        <v>62444.297252199998</v>
      </c>
      <c r="D14" s="221">
        <v>7037.9461769999998</v>
      </c>
      <c r="E14" s="221">
        <v>2028.47117</v>
      </c>
      <c r="F14" s="221">
        <v>27545.025868799999</v>
      </c>
      <c r="G14" s="221">
        <v>8168.5870298</v>
      </c>
      <c r="H14" s="221">
        <v>277612.66039999999</v>
      </c>
      <c r="I14" s="221">
        <v>4017270.7776500001</v>
      </c>
      <c r="J14" s="221">
        <v>173335.85508480002</v>
      </c>
      <c r="K14" s="221">
        <v>1415.0181399999999</v>
      </c>
      <c r="L14" s="221">
        <v>1132.6562900000001</v>
      </c>
      <c r="M14" s="221">
        <v>0</v>
      </c>
      <c r="N14" s="221">
        <v>2327.5313096</v>
      </c>
      <c r="O14" s="221">
        <v>0</v>
      </c>
      <c r="P14" s="221">
        <v>5902.8467699999992</v>
      </c>
      <c r="Q14" s="221">
        <v>184113.90761000002</v>
      </c>
      <c r="R14" s="210"/>
    </row>
    <row r="15" spans="1:26" ht="168" customHeight="1">
      <c r="A15" s="220" t="s">
        <v>161</v>
      </c>
      <c r="B15" s="221">
        <v>255367.20716999998</v>
      </c>
      <c r="C15" s="221">
        <v>34.540279999999996</v>
      </c>
      <c r="D15" s="221">
        <v>0</v>
      </c>
      <c r="E15" s="221">
        <v>0</v>
      </c>
      <c r="F15" s="221">
        <v>28.482220000000002</v>
      </c>
      <c r="G15" s="221">
        <v>0</v>
      </c>
      <c r="H15" s="221">
        <v>225047.48791</v>
      </c>
      <c r="I15" s="221">
        <v>480477.71758</v>
      </c>
      <c r="J15" s="221">
        <v>58000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1811.43191</v>
      </c>
      <c r="Q15" s="221">
        <v>59811.431909999999</v>
      </c>
      <c r="R15" s="210"/>
    </row>
    <row r="16" spans="1:26" ht="168" customHeight="1">
      <c r="A16" s="220" t="s">
        <v>102</v>
      </c>
      <c r="B16" s="221">
        <v>2563842.7094084001</v>
      </c>
      <c r="C16" s="221">
        <v>23429.932672999999</v>
      </c>
      <c r="D16" s="221">
        <v>7360.3152363999998</v>
      </c>
      <c r="E16" s="221">
        <v>2509.5759900000003</v>
      </c>
      <c r="F16" s="221">
        <v>16602.7587776</v>
      </c>
      <c r="G16" s="221">
        <v>1944.3705299999999</v>
      </c>
      <c r="H16" s="221">
        <v>515884.96722000005</v>
      </c>
      <c r="I16" s="221">
        <v>3131574.6298699998</v>
      </c>
      <c r="J16" s="221">
        <v>444829.03193379997</v>
      </c>
      <c r="K16" s="221">
        <v>2427.2875600000002</v>
      </c>
      <c r="L16" s="221">
        <v>1091.5827849999998</v>
      </c>
      <c r="M16" s="221">
        <v>1695.2</v>
      </c>
      <c r="N16" s="221">
        <v>5027.5227400000003</v>
      </c>
      <c r="O16" s="221">
        <v>4228.537902</v>
      </c>
      <c r="P16" s="221">
        <v>128406.93084999999</v>
      </c>
      <c r="Q16" s="221">
        <v>587706.09375999996</v>
      </c>
      <c r="R16" s="210"/>
    </row>
    <row r="17" spans="1:18" ht="168" customHeight="1">
      <c r="A17" s="220" t="s">
        <v>162</v>
      </c>
      <c r="B17" s="221">
        <v>3949983.5737673999</v>
      </c>
      <c r="C17" s="221">
        <v>42563.083961600001</v>
      </c>
      <c r="D17" s="221">
        <v>22627.638507800002</v>
      </c>
      <c r="E17" s="221">
        <v>2243.6888900000004</v>
      </c>
      <c r="F17" s="221">
        <v>56417.478440399995</v>
      </c>
      <c r="G17" s="221">
        <v>1990.382394</v>
      </c>
      <c r="H17" s="221">
        <v>187440.53422</v>
      </c>
      <c r="I17" s="221">
        <v>4263266.3801699998</v>
      </c>
      <c r="J17" s="221">
        <v>610152.7183528</v>
      </c>
      <c r="K17" s="221">
        <v>4754.5640870000007</v>
      </c>
      <c r="L17" s="221">
        <v>3371.3894700000001</v>
      </c>
      <c r="M17" s="221">
        <v>2178.3049100000003</v>
      </c>
      <c r="N17" s="221">
        <v>10278.493688999999</v>
      </c>
      <c r="O17" s="221">
        <v>535.23067000000003</v>
      </c>
      <c r="P17" s="221">
        <v>18736.26945</v>
      </c>
      <c r="Q17" s="221">
        <v>650006.97065000003</v>
      </c>
      <c r="R17" s="210"/>
    </row>
    <row r="18" spans="1:18" ht="168" customHeight="1">
      <c r="A18" s="220" t="s">
        <v>163</v>
      </c>
      <c r="B18" s="221">
        <v>425223.50486420002</v>
      </c>
      <c r="C18" s="221">
        <v>991.46791000000007</v>
      </c>
      <c r="D18" s="221">
        <v>1216.4872700000001</v>
      </c>
      <c r="E18" s="221">
        <v>50.046410000000002</v>
      </c>
      <c r="F18" s="221">
        <v>1034.7502099999999</v>
      </c>
      <c r="G18" s="221">
        <v>0</v>
      </c>
      <c r="H18" s="221">
        <v>4018.4738299999999</v>
      </c>
      <c r="I18" s="221">
        <v>432534.73050000001</v>
      </c>
      <c r="J18" s="221">
        <v>41409.052976999999</v>
      </c>
      <c r="K18" s="221">
        <v>0</v>
      </c>
      <c r="L18" s="221">
        <v>244.02399</v>
      </c>
      <c r="M18" s="221">
        <v>0</v>
      </c>
      <c r="N18" s="221">
        <v>33.5306164</v>
      </c>
      <c r="O18" s="221">
        <v>373.41253</v>
      </c>
      <c r="P18" s="221">
        <v>1204.42932</v>
      </c>
      <c r="Q18" s="221">
        <v>43264.449439999997</v>
      </c>
      <c r="R18" s="210"/>
    </row>
    <row r="19" spans="1:18" ht="168" customHeight="1">
      <c r="A19" s="220" t="s">
        <v>164</v>
      </c>
      <c r="B19" s="221">
        <v>1451813.5247802001</v>
      </c>
      <c r="C19" s="221">
        <v>4566.5980344</v>
      </c>
      <c r="D19" s="221">
        <v>6897.9037262000002</v>
      </c>
      <c r="E19" s="221">
        <v>337.76094000000001</v>
      </c>
      <c r="F19" s="221">
        <v>21455.971115600001</v>
      </c>
      <c r="G19" s="221">
        <v>957.43773959999999</v>
      </c>
      <c r="H19" s="221">
        <v>8503.2740099999992</v>
      </c>
      <c r="I19" s="221">
        <v>1494532.47031</v>
      </c>
      <c r="J19" s="221">
        <v>165923.47429519999</v>
      </c>
      <c r="K19" s="221">
        <v>357.3449506</v>
      </c>
      <c r="L19" s="221">
        <v>1001.6427858</v>
      </c>
      <c r="M19" s="221">
        <v>190.73263</v>
      </c>
      <c r="N19" s="221">
        <v>1926.7833478</v>
      </c>
      <c r="O19" s="221">
        <v>126.2676982</v>
      </c>
      <c r="P19" s="221">
        <v>724.64122999999995</v>
      </c>
      <c r="Q19" s="221">
        <v>170250.88693000001</v>
      </c>
      <c r="R19" s="210"/>
    </row>
    <row r="20" spans="1:18" ht="168" customHeight="1">
      <c r="A20" s="220" t="s">
        <v>165</v>
      </c>
      <c r="B20" s="221">
        <v>213348.47025040002</v>
      </c>
      <c r="C20" s="221">
        <v>0</v>
      </c>
      <c r="D20" s="221">
        <v>97.118960000000001</v>
      </c>
      <c r="E20" s="221">
        <v>0</v>
      </c>
      <c r="F20" s="221">
        <v>46.674680000000002</v>
      </c>
      <c r="G20" s="221">
        <v>0</v>
      </c>
      <c r="H20" s="221">
        <v>153093.55757</v>
      </c>
      <c r="I20" s="221">
        <v>366585.82147000002</v>
      </c>
      <c r="J20" s="221">
        <v>3872.0118199999997</v>
      </c>
      <c r="K20" s="221">
        <v>0</v>
      </c>
      <c r="L20" s="221">
        <v>0</v>
      </c>
      <c r="M20" s="221">
        <v>0</v>
      </c>
      <c r="N20" s="221">
        <v>51.541230000000006</v>
      </c>
      <c r="O20" s="221">
        <v>0</v>
      </c>
      <c r="P20" s="221">
        <v>2041.7692400000001</v>
      </c>
      <c r="Q20" s="221">
        <v>5965.3222900000001</v>
      </c>
      <c r="R20" s="210"/>
    </row>
    <row r="21" spans="1:18" ht="168" customHeight="1">
      <c r="A21" s="220" t="s">
        <v>166</v>
      </c>
      <c r="B21" s="221">
        <v>5298075.4379976001</v>
      </c>
      <c r="C21" s="221">
        <v>8802.9967496000008</v>
      </c>
      <c r="D21" s="221">
        <v>21115.343909000003</v>
      </c>
      <c r="E21" s="221">
        <v>101.90600999999999</v>
      </c>
      <c r="F21" s="221">
        <v>49399.673946000003</v>
      </c>
      <c r="G21" s="221">
        <v>860.29605000000004</v>
      </c>
      <c r="H21" s="221">
        <v>671873.68245000008</v>
      </c>
      <c r="I21" s="221">
        <v>6050229.3371700002</v>
      </c>
      <c r="J21" s="221">
        <v>737668.11444640008</v>
      </c>
      <c r="K21" s="221">
        <v>1979.1586499999999</v>
      </c>
      <c r="L21" s="221">
        <v>8791.9690800000008</v>
      </c>
      <c r="M21" s="221">
        <v>39.42989</v>
      </c>
      <c r="N21" s="221">
        <v>10398.789225400002</v>
      </c>
      <c r="O21" s="221">
        <v>31.848880000000001</v>
      </c>
      <c r="P21" s="221">
        <v>4982.0591599999998</v>
      </c>
      <c r="Q21" s="221">
        <v>763891.36933000002</v>
      </c>
      <c r="R21" s="210"/>
    </row>
    <row r="22" spans="1:18" ht="168" customHeight="1">
      <c r="A22" s="220" t="s">
        <v>167</v>
      </c>
      <c r="B22" s="221">
        <v>206260.58900360001</v>
      </c>
      <c r="C22" s="221">
        <v>0</v>
      </c>
      <c r="D22" s="221">
        <v>593.32791000000009</v>
      </c>
      <c r="E22" s="221">
        <v>0</v>
      </c>
      <c r="F22" s="221">
        <v>70.923259999999999</v>
      </c>
      <c r="G22" s="221">
        <v>0</v>
      </c>
      <c r="H22" s="221">
        <v>722.58520999999996</v>
      </c>
      <c r="I22" s="221">
        <v>207647.42538</v>
      </c>
      <c r="J22" s="221">
        <v>44742.017076800003</v>
      </c>
      <c r="K22" s="221">
        <v>0</v>
      </c>
      <c r="L22" s="221">
        <v>69.201440000000005</v>
      </c>
      <c r="M22" s="221">
        <v>0</v>
      </c>
      <c r="N22" s="221">
        <v>0</v>
      </c>
      <c r="O22" s="221">
        <v>0</v>
      </c>
      <c r="P22" s="221">
        <v>559.88619999999992</v>
      </c>
      <c r="Q22" s="221">
        <v>45371.104719999996</v>
      </c>
      <c r="R22" s="210"/>
    </row>
    <row r="23" spans="1:18" ht="168" customHeight="1">
      <c r="A23" s="220" t="s">
        <v>168</v>
      </c>
      <c r="B23" s="221">
        <v>41448.694209599998</v>
      </c>
      <c r="C23" s="221">
        <v>0</v>
      </c>
      <c r="D23" s="221">
        <v>51.395870000000002</v>
      </c>
      <c r="E23" s="221">
        <v>19.473207600000002</v>
      </c>
      <c r="F23" s="221">
        <v>0</v>
      </c>
      <c r="G23" s="221">
        <v>0</v>
      </c>
      <c r="H23" s="221">
        <v>318.67250999999999</v>
      </c>
      <c r="I23" s="221">
        <v>41838.235799999995</v>
      </c>
      <c r="J23" s="221">
        <v>9091.9299900000005</v>
      </c>
      <c r="K23" s="221">
        <v>0</v>
      </c>
      <c r="L23" s="221">
        <v>2.8087300000000002</v>
      </c>
      <c r="M23" s="221">
        <v>0</v>
      </c>
      <c r="N23" s="221">
        <v>0</v>
      </c>
      <c r="O23" s="221">
        <v>0</v>
      </c>
      <c r="P23" s="221">
        <v>0.84</v>
      </c>
      <c r="Q23" s="221">
        <v>9095.5787200000013</v>
      </c>
      <c r="R23" s="210"/>
    </row>
    <row r="24" spans="1:18" ht="168" customHeight="1">
      <c r="A24" s="220" t="s">
        <v>169</v>
      </c>
      <c r="B24" s="221">
        <v>571196.34339379997</v>
      </c>
      <c r="C24" s="221">
        <v>4426.8215508000003</v>
      </c>
      <c r="D24" s="221">
        <v>3099.1567281999996</v>
      </c>
      <c r="E24" s="221">
        <v>550.11024999999995</v>
      </c>
      <c r="F24" s="221">
        <v>4035.2295965999997</v>
      </c>
      <c r="G24" s="221">
        <v>664.51813000000004</v>
      </c>
      <c r="H24" s="221">
        <v>40732.857630000006</v>
      </c>
      <c r="I24" s="221">
        <v>624705.03727999993</v>
      </c>
      <c r="J24" s="221">
        <v>90793.055852400008</v>
      </c>
      <c r="K24" s="221">
        <v>112.17028000000001</v>
      </c>
      <c r="L24" s="221">
        <v>588.99894140000004</v>
      </c>
      <c r="M24" s="221">
        <v>89.095619999999997</v>
      </c>
      <c r="N24" s="221">
        <v>189.28375</v>
      </c>
      <c r="O24" s="221">
        <v>0</v>
      </c>
      <c r="P24" s="221">
        <v>3266.7782999999999</v>
      </c>
      <c r="Q24" s="221">
        <v>95039.382740000001</v>
      </c>
      <c r="R24" s="210"/>
    </row>
    <row r="25" spans="1:18" ht="168" customHeight="1">
      <c r="A25" s="220" t="s">
        <v>170</v>
      </c>
      <c r="B25" s="221">
        <v>942.59189000000003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942.59189000000003</v>
      </c>
      <c r="J25" s="221">
        <v>0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10"/>
    </row>
    <row r="26" spans="1:18" ht="168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1087.9960000000001</v>
      </c>
      <c r="Q26" s="221">
        <v>1087.9960000000001</v>
      </c>
      <c r="R26" s="210"/>
    </row>
    <row r="27" spans="1:18" s="157" customFormat="1" ht="297.75" customHeight="1">
      <c r="A27" s="223" t="s">
        <v>172</v>
      </c>
      <c r="B27" s="224">
        <v>23.725650000000002</v>
      </c>
      <c r="C27" s="224">
        <v>55.277740000000001</v>
      </c>
      <c r="D27" s="224">
        <v>0</v>
      </c>
      <c r="E27" s="224">
        <v>0</v>
      </c>
      <c r="F27" s="224">
        <v>0</v>
      </c>
      <c r="G27" s="224">
        <v>0</v>
      </c>
      <c r="H27" s="224">
        <v>465.64031</v>
      </c>
      <c r="I27" s="224">
        <v>544.64369999999997</v>
      </c>
      <c r="J27" s="224">
        <v>3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1211.6003700000001</v>
      </c>
      <c r="Q27" s="224">
        <v>1214.6003700000001</v>
      </c>
      <c r="R27" s="225"/>
    </row>
    <row r="28" spans="1:18" s="157" customFormat="1" ht="111.75" customHeight="1">
      <c r="A28" s="252" t="s">
        <v>186</v>
      </c>
      <c r="B28" s="253">
        <f>SUM(B10:B27)</f>
        <v>20129743.169814203</v>
      </c>
      <c r="C28" s="253">
        <f t="shared" ref="C28:Q28" si="0">SUM(C10:C27)</f>
        <v>153544.7124016</v>
      </c>
      <c r="D28" s="253">
        <f t="shared" si="0"/>
        <v>74176.512074600003</v>
      </c>
      <c r="E28" s="253">
        <f t="shared" si="0"/>
        <v>7841.0328675999999</v>
      </c>
      <c r="F28" s="253">
        <f t="shared" si="0"/>
        <v>180791.147765</v>
      </c>
      <c r="G28" s="253">
        <f t="shared" si="0"/>
        <v>15819.330213400002</v>
      </c>
      <c r="H28" s="253">
        <f t="shared" si="0"/>
        <v>2090793.6026699999</v>
      </c>
      <c r="I28" s="253">
        <f t="shared" si="0"/>
        <v>22652709.507870004</v>
      </c>
      <c r="J28" s="253">
        <f t="shared" si="0"/>
        <v>2466153.0870092004</v>
      </c>
      <c r="K28" s="253">
        <f t="shared" si="0"/>
        <v>11121.174267599999</v>
      </c>
      <c r="L28" s="253">
        <f t="shared" si="0"/>
        <v>17116.087302200001</v>
      </c>
      <c r="M28" s="253">
        <f t="shared" si="0"/>
        <v>4192.7630500000005</v>
      </c>
      <c r="N28" s="253">
        <f t="shared" si="0"/>
        <v>30427.360428199998</v>
      </c>
      <c r="O28" s="253">
        <f t="shared" si="0"/>
        <v>5829.2201401999992</v>
      </c>
      <c r="P28" s="253">
        <f t="shared" si="0"/>
        <v>170115.69325000001</v>
      </c>
      <c r="Q28" s="253">
        <f t="shared" si="0"/>
        <v>2704955.3854700001</v>
      </c>
      <c r="R28" s="225"/>
    </row>
    <row r="29" spans="1:18" ht="27.75" customHeight="1" thickBot="1">
      <c r="A29" s="254"/>
      <c r="B29" s="255"/>
      <c r="C29" s="256"/>
      <c r="D29" s="257"/>
      <c r="E29" s="257"/>
      <c r="F29" s="257"/>
      <c r="G29" s="257"/>
      <c r="H29" s="257"/>
      <c r="I29" s="257"/>
      <c r="J29" s="257"/>
      <c r="K29" s="257"/>
      <c r="L29" s="255"/>
      <c r="M29" s="255"/>
      <c r="N29" s="255"/>
      <c r="O29" s="255"/>
      <c r="P29" s="255"/>
      <c r="Q29" s="255"/>
      <c r="R29" s="210"/>
    </row>
    <row r="30" spans="1:18" ht="87" customHeight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>
      <selection activeCell="D9" sqref="D9"/>
    </sheetView>
  </sheetViews>
  <sheetFormatPr defaultRowHeight="60"/>
  <cols>
    <col min="1" max="1" width="228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56" width="9.140625" style="403"/>
    <col min="257" max="257" width="228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512" width="9.140625" style="403"/>
    <col min="513" max="513" width="228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768" width="9.140625" style="403"/>
    <col min="769" max="769" width="228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1024" width="9.140625" style="403"/>
    <col min="1025" max="1025" width="228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280" width="9.140625" style="403"/>
    <col min="1281" max="1281" width="228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536" width="9.140625" style="403"/>
    <col min="1537" max="1537" width="228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792" width="9.140625" style="403"/>
    <col min="1793" max="1793" width="228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2048" width="9.140625" style="403"/>
    <col min="2049" max="2049" width="228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304" width="9.140625" style="403"/>
    <col min="2305" max="2305" width="228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560" width="9.140625" style="403"/>
    <col min="2561" max="2561" width="228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816" width="9.140625" style="403"/>
    <col min="2817" max="2817" width="228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3072" width="9.140625" style="403"/>
    <col min="3073" max="3073" width="228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328" width="9.140625" style="403"/>
    <col min="3329" max="3329" width="228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584" width="9.140625" style="403"/>
    <col min="3585" max="3585" width="228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840" width="9.140625" style="403"/>
    <col min="3841" max="3841" width="228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4096" width="9.140625" style="403"/>
    <col min="4097" max="4097" width="228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352" width="9.140625" style="403"/>
    <col min="4353" max="4353" width="228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608" width="9.140625" style="403"/>
    <col min="4609" max="4609" width="228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864" width="9.140625" style="403"/>
    <col min="4865" max="4865" width="228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5120" width="9.140625" style="403"/>
    <col min="5121" max="5121" width="228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376" width="9.140625" style="403"/>
    <col min="5377" max="5377" width="228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632" width="9.140625" style="403"/>
    <col min="5633" max="5633" width="228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888" width="9.140625" style="403"/>
    <col min="5889" max="5889" width="228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6144" width="9.140625" style="403"/>
    <col min="6145" max="6145" width="228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400" width="9.140625" style="403"/>
    <col min="6401" max="6401" width="228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656" width="9.140625" style="403"/>
    <col min="6657" max="6657" width="228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912" width="9.140625" style="403"/>
    <col min="6913" max="6913" width="228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7168" width="9.140625" style="403"/>
    <col min="7169" max="7169" width="228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424" width="9.140625" style="403"/>
    <col min="7425" max="7425" width="228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680" width="9.140625" style="403"/>
    <col min="7681" max="7681" width="228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936" width="9.140625" style="403"/>
    <col min="7937" max="7937" width="228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8192" width="9.140625" style="403"/>
    <col min="8193" max="8193" width="228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448" width="9.140625" style="403"/>
    <col min="8449" max="8449" width="228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704" width="9.140625" style="403"/>
    <col min="8705" max="8705" width="228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960" width="9.140625" style="403"/>
    <col min="8961" max="8961" width="228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9216" width="9.140625" style="403"/>
    <col min="9217" max="9217" width="228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472" width="9.140625" style="403"/>
    <col min="9473" max="9473" width="228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728" width="9.140625" style="403"/>
    <col min="9729" max="9729" width="228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984" width="9.140625" style="403"/>
    <col min="9985" max="9985" width="228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240" width="9.140625" style="403"/>
    <col min="10241" max="10241" width="228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496" width="9.140625" style="403"/>
    <col min="10497" max="10497" width="228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752" width="9.140625" style="403"/>
    <col min="10753" max="10753" width="228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1008" width="9.140625" style="403"/>
    <col min="11009" max="11009" width="228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264" width="9.140625" style="403"/>
    <col min="11265" max="11265" width="228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520" width="9.140625" style="403"/>
    <col min="11521" max="11521" width="228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776" width="9.140625" style="403"/>
    <col min="11777" max="11777" width="228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2032" width="9.140625" style="403"/>
    <col min="12033" max="12033" width="228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288" width="9.140625" style="403"/>
    <col min="12289" max="12289" width="228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544" width="9.140625" style="403"/>
    <col min="12545" max="12545" width="228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800" width="9.140625" style="403"/>
    <col min="12801" max="12801" width="228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3056" width="9.140625" style="403"/>
    <col min="13057" max="13057" width="228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312" width="9.140625" style="403"/>
    <col min="13313" max="13313" width="228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568" width="9.140625" style="403"/>
    <col min="13569" max="13569" width="228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824" width="9.140625" style="403"/>
    <col min="13825" max="13825" width="228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4080" width="9.140625" style="403"/>
    <col min="14081" max="14081" width="228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336" width="9.140625" style="403"/>
    <col min="14337" max="14337" width="228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592" width="9.140625" style="403"/>
    <col min="14593" max="14593" width="228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848" width="9.140625" style="403"/>
    <col min="14849" max="14849" width="228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5104" width="9.140625" style="403"/>
    <col min="15105" max="15105" width="228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360" width="9.140625" style="403"/>
    <col min="15361" max="15361" width="228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616" width="9.140625" style="403"/>
    <col min="15617" max="15617" width="228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872" width="9.140625" style="403"/>
    <col min="15873" max="15873" width="228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6128" width="9.140625" style="403"/>
    <col min="16129" max="16129" width="228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22"/>
      <c r="B1" s="123"/>
      <c r="C1" s="250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204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32" t="s">
        <v>787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207"/>
    </row>
    <row r="6" spans="1:26" ht="6" customHeight="1"/>
    <row r="7" spans="1:26" ht="73.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82.5" customHeight="1">
      <c r="A8" s="251"/>
      <c r="B8" s="827" t="s">
        <v>199</v>
      </c>
      <c r="C8" s="827"/>
      <c r="D8" s="827"/>
      <c r="E8" s="827"/>
      <c r="F8" s="827"/>
      <c r="G8" s="827"/>
      <c r="H8" s="827"/>
      <c r="I8" s="827"/>
      <c r="J8" s="827" t="s">
        <v>200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98971.873400000011</v>
      </c>
      <c r="C10" s="221">
        <v>215.06554</v>
      </c>
      <c r="D10" s="221">
        <v>897.20124999999996</v>
      </c>
      <c r="E10" s="221">
        <v>0</v>
      </c>
      <c r="F10" s="221">
        <v>162.0882</v>
      </c>
      <c r="G10" s="221">
        <v>0</v>
      </c>
      <c r="H10" s="221">
        <v>154.64698999999999</v>
      </c>
      <c r="I10" s="221">
        <v>100400.87538</v>
      </c>
      <c r="J10" s="221">
        <v>275835.00224419998</v>
      </c>
      <c r="K10" s="221">
        <v>787.11964999999998</v>
      </c>
      <c r="L10" s="221">
        <v>1653.6791599999999</v>
      </c>
      <c r="M10" s="221">
        <v>15.41691</v>
      </c>
      <c r="N10" s="221">
        <v>2146.5584822000001</v>
      </c>
      <c r="O10" s="221">
        <v>40</v>
      </c>
      <c r="P10" s="221">
        <v>681.87393000000009</v>
      </c>
      <c r="Q10" s="221">
        <v>281159.65038000001</v>
      </c>
      <c r="R10" s="210"/>
    </row>
    <row r="11" spans="1:26" ht="168" customHeight="1">
      <c r="A11" s="220" t="s">
        <v>157</v>
      </c>
      <c r="B11" s="222"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0</v>
      </c>
      <c r="J11" s="222">
        <v>841.69557999999995</v>
      </c>
      <c r="K11" s="222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17.033300000000001</v>
      </c>
      <c r="Q11" s="221">
        <v>858.72888</v>
      </c>
      <c r="R11" s="210"/>
    </row>
    <row r="12" spans="1:26" ht="168" customHeight="1">
      <c r="A12" s="220" t="s">
        <v>158</v>
      </c>
      <c r="B12" s="222">
        <v>0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13.72</v>
      </c>
      <c r="I12" s="222">
        <v>13.72</v>
      </c>
      <c r="J12" s="222">
        <v>0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10"/>
    </row>
    <row r="13" spans="1:26" ht="168" customHeight="1">
      <c r="A13" s="220" t="s">
        <v>159</v>
      </c>
      <c r="B13" s="221">
        <v>65790.434326999995</v>
      </c>
      <c r="C13" s="221">
        <v>30.835279999999997</v>
      </c>
      <c r="D13" s="221">
        <v>324.92631</v>
      </c>
      <c r="E13" s="221">
        <v>0</v>
      </c>
      <c r="F13" s="221">
        <v>13.420780000000001</v>
      </c>
      <c r="G13" s="221">
        <v>0</v>
      </c>
      <c r="H13" s="221">
        <v>6910.8022099999998</v>
      </c>
      <c r="I13" s="221">
        <v>73070.418909999993</v>
      </c>
      <c r="J13" s="221">
        <v>23790.5885542</v>
      </c>
      <c r="K13" s="221">
        <v>0</v>
      </c>
      <c r="L13" s="221">
        <v>0</v>
      </c>
      <c r="M13" s="221">
        <v>0</v>
      </c>
      <c r="N13" s="221">
        <v>93.919780000000003</v>
      </c>
      <c r="O13" s="221">
        <v>0</v>
      </c>
      <c r="P13" s="221">
        <v>205.86869000000002</v>
      </c>
      <c r="Q13" s="221">
        <v>24090.37702</v>
      </c>
      <c r="R13" s="210"/>
    </row>
    <row r="14" spans="1:26" ht="168" customHeight="1">
      <c r="A14" s="220" t="s">
        <v>160</v>
      </c>
      <c r="B14" s="221">
        <v>173237.94374380002</v>
      </c>
      <c r="C14" s="221">
        <v>7943.8012600000002</v>
      </c>
      <c r="D14" s="221">
        <v>550.08780000000002</v>
      </c>
      <c r="E14" s="221">
        <v>99.361190000000008</v>
      </c>
      <c r="F14" s="221">
        <v>4195.3800199999996</v>
      </c>
      <c r="G14" s="221">
        <v>36.68506</v>
      </c>
      <c r="H14" s="221">
        <v>10504.946</v>
      </c>
      <c r="I14" s="221">
        <v>196568.20507</v>
      </c>
      <c r="J14" s="221">
        <v>385867.01525320002</v>
      </c>
      <c r="K14" s="221">
        <v>2433.45786</v>
      </c>
      <c r="L14" s="221">
        <v>2192.0466000000001</v>
      </c>
      <c r="M14" s="221">
        <v>432.36131</v>
      </c>
      <c r="N14" s="221">
        <v>3497.0787811999999</v>
      </c>
      <c r="O14" s="221">
        <v>1007.97133</v>
      </c>
      <c r="P14" s="221">
        <v>7984.4422400000003</v>
      </c>
      <c r="Q14" s="221">
        <v>403414.37338</v>
      </c>
      <c r="R14" s="210"/>
    </row>
    <row r="15" spans="1:26" ht="168" customHeight="1">
      <c r="A15" s="220" t="s">
        <v>161</v>
      </c>
      <c r="B15" s="221">
        <v>8130.5555300000005</v>
      </c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1">
        <v>9956.0332500000004</v>
      </c>
      <c r="I15" s="221">
        <v>18086.588780000002</v>
      </c>
      <c r="J15" s="221">
        <v>1465.52783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2.4009999999999998</v>
      </c>
      <c r="Q15" s="221">
        <v>1467.9288300000001</v>
      </c>
      <c r="R15" s="210"/>
    </row>
    <row r="16" spans="1:26" ht="168" customHeight="1">
      <c r="A16" s="220" t="s">
        <v>102</v>
      </c>
      <c r="B16" s="221">
        <v>467420.27296440001</v>
      </c>
      <c r="C16" s="221">
        <v>3836.5833299999999</v>
      </c>
      <c r="D16" s="221">
        <v>2613.24046</v>
      </c>
      <c r="E16" s="221">
        <v>0</v>
      </c>
      <c r="F16" s="221">
        <v>1103.2577772</v>
      </c>
      <c r="G16" s="221">
        <v>0</v>
      </c>
      <c r="H16" s="221">
        <v>317521.16894999996</v>
      </c>
      <c r="I16" s="221">
        <v>792494.52347000001</v>
      </c>
      <c r="J16" s="221">
        <v>1005824.9425493999</v>
      </c>
      <c r="K16" s="221">
        <v>10459.6861008</v>
      </c>
      <c r="L16" s="221">
        <v>6611.1072566000003</v>
      </c>
      <c r="M16" s="221">
        <v>327.06908679999998</v>
      </c>
      <c r="N16" s="221">
        <v>8340.0261181999995</v>
      </c>
      <c r="O16" s="221">
        <v>2.7327496</v>
      </c>
      <c r="P16" s="221">
        <v>410136.38487000001</v>
      </c>
      <c r="Q16" s="221">
        <v>1441701.94872</v>
      </c>
      <c r="R16" s="210"/>
    </row>
    <row r="17" spans="1:18" ht="168" customHeight="1">
      <c r="A17" s="220" t="s">
        <v>162</v>
      </c>
      <c r="B17" s="221">
        <v>564634.45030320005</v>
      </c>
      <c r="C17" s="221">
        <v>3912.5019700000003</v>
      </c>
      <c r="D17" s="221">
        <v>4663.2909400000008</v>
      </c>
      <c r="E17" s="221">
        <v>275.78030999999999</v>
      </c>
      <c r="F17" s="221">
        <v>10519.866204</v>
      </c>
      <c r="G17" s="221">
        <v>188.28966399999999</v>
      </c>
      <c r="H17" s="221">
        <v>16058.13147</v>
      </c>
      <c r="I17" s="221">
        <v>600252.31084000005</v>
      </c>
      <c r="J17" s="221">
        <v>844851.90014579997</v>
      </c>
      <c r="K17" s="221">
        <v>5906.3409744000001</v>
      </c>
      <c r="L17" s="221">
        <v>7129.21011</v>
      </c>
      <c r="M17" s="221">
        <v>386.9212</v>
      </c>
      <c r="N17" s="221">
        <v>12589.080828800001</v>
      </c>
      <c r="O17" s="221">
        <v>379.29352</v>
      </c>
      <c r="P17" s="221">
        <v>47411.996289999995</v>
      </c>
      <c r="Q17" s="221">
        <v>918654.74307000008</v>
      </c>
      <c r="R17" s="210"/>
    </row>
    <row r="18" spans="1:18" ht="168" customHeight="1">
      <c r="A18" s="220" t="s">
        <v>163</v>
      </c>
      <c r="B18" s="221">
        <v>45673.911502800001</v>
      </c>
      <c r="C18" s="221">
        <v>90.776429999999991</v>
      </c>
      <c r="D18" s="221">
        <v>285.82135999999997</v>
      </c>
      <c r="E18" s="221">
        <v>0</v>
      </c>
      <c r="F18" s="221">
        <v>192.71705</v>
      </c>
      <c r="G18" s="221">
        <v>0</v>
      </c>
      <c r="H18" s="221">
        <v>1384.01972</v>
      </c>
      <c r="I18" s="221">
        <v>47627.246070000001</v>
      </c>
      <c r="J18" s="221">
        <v>57046.847140600003</v>
      </c>
      <c r="K18" s="221">
        <v>114.39574</v>
      </c>
      <c r="L18" s="221">
        <v>353.29086999999998</v>
      </c>
      <c r="M18" s="221">
        <v>0</v>
      </c>
      <c r="N18" s="221">
        <v>197.79904000000002</v>
      </c>
      <c r="O18" s="221">
        <v>0</v>
      </c>
      <c r="P18" s="221">
        <v>2051.3756699999999</v>
      </c>
      <c r="Q18" s="221">
        <v>59763.708460000002</v>
      </c>
      <c r="R18" s="210"/>
    </row>
    <row r="19" spans="1:18" ht="168" customHeight="1">
      <c r="A19" s="220" t="s">
        <v>164</v>
      </c>
      <c r="B19" s="221">
        <v>225119.2930724</v>
      </c>
      <c r="C19" s="221">
        <v>471.69473999999997</v>
      </c>
      <c r="D19" s="221">
        <v>1248.39724</v>
      </c>
      <c r="E19" s="221">
        <v>137.67031</v>
      </c>
      <c r="F19" s="221">
        <v>3135.0561556000002</v>
      </c>
      <c r="G19" s="221">
        <v>45.040976399999998</v>
      </c>
      <c r="H19" s="221">
        <v>4866.1722399999999</v>
      </c>
      <c r="I19" s="221">
        <v>235023.32474000001</v>
      </c>
      <c r="J19" s="221">
        <v>262435.81176379998</v>
      </c>
      <c r="K19" s="221">
        <v>992.44747999999993</v>
      </c>
      <c r="L19" s="221">
        <v>1645.4312600000001</v>
      </c>
      <c r="M19" s="221">
        <v>0</v>
      </c>
      <c r="N19" s="221">
        <v>1626.9831499999998</v>
      </c>
      <c r="O19" s="221">
        <v>0</v>
      </c>
      <c r="P19" s="221">
        <v>5552.7693399999998</v>
      </c>
      <c r="Q19" s="221">
        <v>272253.44299000001</v>
      </c>
      <c r="R19" s="210"/>
    </row>
    <row r="20" spans="1:18" ht="168" customHeight="1">
      <c r="A20" s="220" t="s">
        <v>165</v>
      </c>
      <c r="B20" s="221">
        <v>11220.20227</v>
      </c>
      <c r="C20" s="221">
        <v>0</v>
      </c>
      <c r="D20" s="221">
        <v>0</v>
      </c>
      <c r="E20" s="221">
        <v>0</v>
      </c>
      <c r="F20" s="221">
        <v>5.0699799999999993</v>
      </c>
      <c r="G20" s="221">
        <v>0</v>
      </c>
      <c r="H20" s="221">
        <v>1732.47533</v>
      </c>
      <c r="I20" s="221">
        <v>12957.747579999999</v>
      </c>
      <c r="J20" s="221">
        <v>6863.5750699999999</v>
      </c>
      <c r="K20" s="221">
        <v>0</v>
      </c>
      <c r="L20" s="221">
        <v>168.28945000000002</v>
      </c>
      <c r="M20" s="221">
        <v>0</v>
      </c>
      <c r="N20" s="221">
        <v>33.165599999999998</v>
      </c>
      <c r="O20" s="221">
        <v>0</v>
      </c>
      <c r="P20" s="221">
        <v>5010.0298600000006</v>
      </c>
      <c r="Q20" s="221">
        <v>12075.05998</v>
      </c>
      <c r="R20" s="210"/>
    </row>
    <row r="21" spans="1:18" ht="168" customHeight="1">
      <c r="A21" s="220" t="s">
        <v>166</v>
      </c>
      <c r="B21" s="221">
        <v>721614.18754479999</v>
      </c>
      <c r="C21" s="221">
        <v>546.8229399999999</v>
      </c>
      <c r="D21" s="221">
        <v>5326.7104844000005</v>
      </c>
      <c r="E21" s="221">
        <v>30.137370000000001</v>
      </c>
      <c r="F21" s="221">
        <v>14073.893259</v>
      </c>
      <c r="G21" s="221">
        <v>21.950970000000002</v>
      </c>
      <c r="H21" s="221">
        <v>2866.11616</v>
      </c>
      <c r="I21" s="221">
        <v>744479.81873000006</v>
      </c>
      <c r="J21" s="221">
        <v>1232712.3827434001</v>
      </c>
      <c r="K21" s="221">
        <v>3871.1482911999997</v>
      </c>
      <c r="L21" s="221">
        <v>8882.1965252000009</v>
      </c>
      <c r="M21" s="221">
        <v>174.36903000000001</v>
      </c>
      <c r="N21" s="221">
        <v>8252.8368395999987</v>
      </c>
      <c r="O21" s="221">
        <v>72.377979999999994</v>
      </c>
      <c r="P21" s="221">
        <v>14088.84071</v>
      </c>
      <c r="Q21" s="221">
        <v>1268054.1520999998</v>
      </c>
      <c r="R21" s="210"/>
    </row>
    <row r="22" spans="1:18" ht="168" customHeight="1">
      <c r="A22" s="220" t="s">
        <v>167</v>
      </c>
      <c r="B22" s="221">
        <v>59822.746140000003</v>
      </c>
      <c r="C22" s="221">
        <v>0</v>
      </c>
      <c r="D22" s="221">
        <v>193.63099</v>
      </c>
      <c r="E22" s="221">
        <v>0</v>
      </c>
      <c r="F22" s="221">
        <v>0</v>
      </c>
      <c r="G22" s="221">
        <v>0</v>
      </c>
      <c r="H22" s="221">
        <v>471.63299000000001</v>
      </c>
      <c r="I22" s="221">
        <v>60488.010119999999</v>
      </c>
      <c r="J22" s="221">
        <v>74445.464229999998</v>
      </c>
      <c r="K22" s="221">
        <v>0</v>
      </c>
      <c r="L22" s="221">
        <v>386.05276000000003</v>
      </c>
      <c r="M22" s="221">
        <v>0</v>
      </c>
      <c r="N22" s="221">
        <v>93.668549999999996</v>
      </c>
      <c r="O22" s="221">
        <v>0</v>
      </c>
      <c r="P22" s="221">
        <v>210.31200000000001</v>
      </c>
      <c r="Q22" s="221">
        <v>75135.497540000011</v>
      </c>
      <c r="R22" s="210"/>
    </row>
    <row r="23" spans="1:18" ht="168" customHeight="1">
      <c r="A23" s="220" t="s">
        <v>168</v>
      </c>
      <c r="B23" s="221">
        <v>12572.377711200001</v>
      </c>
      <c r="C23" s="221">
        <v>0</v>
      </c>
      <c r="D23" s="221">
        <v>20.086110000000001</v>
      </c>
      <c r="E23" s="221">
        <v>0</v>
      </c>
      <c r="F23" s="221">
        <v>0</v>
      </c>
      <c r="G23" s="221">
        <v>0</v>
      </c>
      <c r="H23" s="221">
        <v>609.99182999999994</v>
      </c>
      <c r="I23" s="221">
        <v>13202.45565</v>
      </c>
      <c r="J23" s="221">
        <v>8790.1401433999999</v>
      </c>
      <c r="K23" s="221">
        <v>0</v>
      </c>
      <c r="L23" s="221">
        <v>45.42239</v>
      </c>
      <c r="M23" s="221">
        <v>0</v>
      </c>
      <c r="N23" s="221">
        <v>0</v>
      </c>
      <c r="O23" s="221">
        <v>0</v>
      </c>
      <c r="P23" s="221">
        <v>11.066600000000001</v>
      </c>
      <c r="Q23" s="221">
        <v>8846.6291300000012</v>
      </c>
      <c r="R23" s="210"/>
    </row>
    <row r="24" spans="1:18" ht="168" customHeight="1">
      <c r="A24" s="220" t="s">
        <v>169</v>
      </c>
      <c r="B24" s="221">
        <v>106792.87379719999</v>
      </c>
      <c r="C24" s="221">
        <v>253.51525000000001</v>
      </c>
      <c r="D24" s="221">
        <v>694.77776000000006</v>
      </c>
      <c r="E24" s="221">
        <v>0</v>
      </c>
      <c r="F24" s="221">
        <v>1175.7037600000001</v>
      </c>
      <c r="G24" s="221">
        <v>0</v>
      </c>
      <c r="H24" s="221">
        <v>9135.89264</v>
      </c>
      <c r="I24" s="221">
        <v>118052.76320999999</v>
      </c>
      <c r="J24" s="221">
        <v>90292.464262199996</v>
      </c>
      <c r="K24" s="221">
        <v>201.71417000000002</v>
      </c>
      <c r="L24" s="221">
        <v>776.20183279999992</v>
      </c>
      <c r="M24" s="221">
        <v>55.396000000000001</v>
      </c>
      <c r="N24" s="221">
        <v>598.64974119999999</v>
      </c>
      <c r="O24" s="221">
        <v>28.04054</v>
      </c>
      <c r="P24" s="221">
        <v>4640.9319599999999</v>
      </c>
      <c r="Q24" s="221">
        <v>96593.398509999999</v>
      </c>
      <c r="R24" s="210"/>
    </row>
    <row r="25" spans="1:18" ht="168" customHeight="1">
      <c r="A25" s="220" t="s">
        <v>170</v>
      </c>
      <c r="B25" s="221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0</v>
      </c>
      <c r="J25" s="221">
        <v>46.528289999999998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0.7</v>
      </c>
      <c r="Q25" s="221">
        <v>47.228290000000001</v>
      </c>
      <c r="R25" s="210"/>
    </row>
    <row r="26" spans="1:18" ht="168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11.667999999999999</v>
      </c>
      <c r="Q26" s="221">
        <v>11.667999999999999</v>
      </c>
      <c r="R26" s="210"/>
    </row>
    <row r="27" spans="1:18" s="157" customFormat="1" ht="297.75" customHeight="1">
      <c r="A27" s="223" t="s">
        <v>172</v>
      </c>
      <c r="B27" s="224">
        <v>18</v>
      </c>
      <c r="C27" s="224">
        <v>0</v>
      </c>
      <c r="D27" s="224">
        <v>0</v>
      </c>
      <c r="E27" s="224">
        <v>0</v>
      </c>
      <c r="F27" s="224">
        <v>114.84547999999999</v>
      </c>
      <c r="G27" s="224">
        <v>292.87090000000001</v>
      </c>
      <c r="H27" s="224">
        <v>1754.4263100000001</v>
      </c>
      <c r="I27" s="224">
        <v>2180.1426900000001</v>
      </c>
      <c r="J27" s="224">
        <v>149.31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1082.0902100000001</v>
      </c>
      <c r="Q27" s="224">
        <v>1231.40021</v>
      </c>
      <c r="R27" s="225"/>
    </row>
    <row r="28" spans="1:18" s="157" customFormat="1" ht="111.75" customHeight="1">
      <c r="A28" s="252" t="s">
        <v>186</v>
      </c>
      <c r="B28" s="253">
        <f>SUM(B10:B27)</f>
        <v>2561019.1223068</v>
      </c>
      <c r="C28" s="253">
        <f t="shared" ref="C28:Q28" si="0">SUM(C10:C27)</f>
        <v>17301.596740000001</v>
      </c>
      <c r="D28" s="253">
        <f t="shared" si="0"/>
        <v>16818.170704400003</v>
      </c>
      <c r="E28" s="253">
        <f t="shared" si="0"/>
        <v>542.94918000000007</v>
      </c>
      <c r="F28" s="253">
        <f t="shared" si="0"/>
        <v>34691.298665800001</v>
      </c>
      <c r="G28" s="253">
        <f t="shared" si="0"/>
        <v>584.8375704</v>
      </c>
      <c r="H28" s="253">
        <f t="shared" si="0"/>
        <v>383940.17608999991</v>
      </c>
      <c r="I28" s="253">
        <f t="shared" si="0"/>
        <v>3014898.1512400005</v>
      </c>
      <c r="J28" s="253">
        <f t="shared" si="0"/>
        <v>4271259.1958001992</v>
      </c>
      <c r="K28" s="253">
        <f t="shared" si="0"/>
        <v>24766.3102664</v>
      </c>
      <c r="L28" s="253">
        <f t="shared" si="0"/>
        <v>29842.928214600004</v>
      </c>
      <c r="M28" s="253">
        <f t="shared" si="0"/>
        <v>1391.5335368000001</v>
      </c>
      <c r="N28" s="253">
        <f t="shared" si="0"/>
        <v>37469.766911200008</v>
      </c>
      <c r="O28" s="253">
        <f t="shared" si="0"/>
        <v>1530.4161195999998</v>
      </c>
      <c r="P28" s="253">
        <f t="shared" si="0"/>
        <v>499099.78467000002</v>
      </c>
      <c r="Q28" s="253">
        <f t="shared" si="0"/>
        <v>4865359.9354899991</v>
      </c>
      <c r="R28" s="225"/>
    </row>
    <row r="29" spans="1:18" ht="27.75" customHeight="1" thickBot="1">
      <c r="A29" s="254"/>
      <c r="B29" s="255"/>
      <c r="C29" s="256"/>
      <c r="D29" s="257"/>
      <c r="E29" s="257"/>
      <c r="F29" s="257"/>
      <c r="G29" s="257"/>
      <c r="H29" s="257"/>
      <c r="I29" s="257"/>
      <c r="J29" s="257"/>
      <c r="K29" s="257"/>
      <c r="L29" s="255"/>
      <c r="M29" s="255"/>
      <c r="N29" s="255"/>
      <c r="O29" s="255"/>
      <c r="P29" s="255"/>
      <c r="Q29" s="255"/>
      <c r="R29" s="210"/>
    </row>
    <row r="30" spans="1:18" ht="87" customHeight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showGridLines="0" topLeftCell="A2" zoomScale="20" zoomScaleNormal="20" workbookViewId="0">
      <selection activeCell="A7" sqref="A7"/>
    </sheetView>
  </sheetViews>
  <sheetFormatPr defaultRowHeight="60"/>
  <cols>
    <col min="1" max="1" width="228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6.5703125" style="208" customWidth="1"/>
    <col min="19" max="256" width="9.140625" style="403"/>
    <col min="257" max="257" width="228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512" width="9.140625" style="403"/>
    <col min="513" max="513" width="228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768" width="9.140625" style="403"/>
    <col min="769" max="769" width="228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1024" width="9.140625" style="403"/>
    <col min="1025" max="1025" width="228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280" width="9.140625" style="403"/>
    <col min="1281" max="1281" width="228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536" width="9.140625" style="403"/>
    <col min="1537" max="1537" width="228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792" width="9.140625" style="403"/>
    <col min="1793" max="1793" width="228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2048" width="9.140625" style="403"/>
    <col min="2049" max="2049" width="228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304" width="9.140625" style="403"/>
    <col min="2305" max="2305" width="228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560" width="9.140625" style="403"/>
    <col min="2561" max="2561" width="228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816" width="9.140625" style="403"/>
    <col min="2817" max="2817" width="228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3072" width="9.140625" style="403"/>
    <col min="3073" max="3073" width="228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328" width="9.140625" style="403"/>
    <col min="3329" max="3329" width="228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584" width="9.140625" style="403"/>
    <col min="3585" max="3585" width="228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840" width="9.140625" style="403"/>
    <col min="3841" max="3841" width="228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4096" width="9.140625" style="403"/>
    <col min="4097" max="4097" width="228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352" width="9.140625" style="403"/>
    <col min="4353" max="4353" width="228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608" width="9.140625" style="403"/>
    <col min="4609" max="4609" width="228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864" width="9.140625" style="403"/>
    <col min="4865" max="4865" width="228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5120" width="9.140625" style="403"/>
    <col min="5121" max="5121" width="228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376" width="9.140625" style="403"/>
    <col min="5377" max="5377" width="228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632" width="9.140625" style="403"/>
    <col min="5633" max="5633" width="228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888" width="9.140625" style="403"/>
    <col min="5889" max="5889" width="228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6144" width="9.140625" style="403"/>
    <col min="6145" max="6145" width="228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400" width="9.140625" style="403"/>
    <col min="6401" max="6401" width="228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656" width="9.140625" style="403"/>
    <col min="6657" max="6657" width="228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912" width="9.140625" style="403"/>
    <col min="6913" max="6913" width="228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7168" width="9.140625" style="403"/>
    <col min="7169" max="7169" width="228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424" width="9.140625" style="403"/>
    <col min="7425" max="7425" width="228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680" width="9.140625" style="403"/>
    <col min="7681" max="7681" width="228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936" width="9.140625" style="403"/>
    <col min="7937" max="7937" width="228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8192" width="9.140625" style="403"/>
    <col min="8193" max="8193" width="228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448" width="9.140625" style="403"/>
    <col min="8449" max="8449" width="228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704" width="9.140625" style="403"/>
    <col min="8705" max="8705" width="228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960" width="9.140625" style="403"/>
    <col min="8961" max="8961" width="228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9216" width="9.140625" style="403"/>
    <col min="9217" max="9217" width="228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472" width="9.140625" style="403"/>
    <col min="9473" max="9473" width="228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728" width="9.140625" style="403"/>
    <col min="9729" max="9729" width="228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984" width="9.140625" style="403"/>
    <col min="9985" max="9985" width="228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240" width="9.140625" style="403"/>
    <col min="10241" max="10241" width="228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496" width="9.140625" style="403"/>
    <col min="10497" max="10497" width="228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752" width="9.140625" style="403"/>
    <col min="10753" max="10753" width="228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1008" width="9.140625" style="403"/>
    <col min="11009" max="11009" width="228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264" width="9.140625" style="403"/>
    <col min="11265" max="11265" width="228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520" width="9.140625" style="403"/>
    <col min="11521" max="11521" width="228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776" width="9.140625" style="403"/>
    <col min="11777" max="11777" width="228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2032" width="9.140625" style="403"/>
    <col min="12033" max="12033" width="228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288" width="9.140625" style="403"/>
    <col min="12289" max="12289" width="228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544" width="9.140625" style="403"/>
    <col min="12545" max="12545" width="228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800" width="9.140625" style="403"/>
    <col min="12801" max="12801" width="228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3056" width="9.140625" style="403"/>
    <col min="13057" max="13057" width="228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312" width="9.140625" style="403"/>
    <col min="13313" max="13313" width="228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568" width="9.140625" style="403"/>
    <col min="13569" max="13569" width="228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824" width="9.140625" style="403"/>
    <col min="13825" max="13825" width="228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4080" width="9.140625" style="403"/>
    <col min="14081" max="14081" width="228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336" width="9.140625" style="403"/>
    <col min="14337" max="14337" width="228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592" width="9.140625" style="403"/>
    <col min="14593" max="14593" width="228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848" width="9.140625" style="403"/>
    <col min="14849" max="14849" width="228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5104" width="9.140625" style="403"/>
    <col min="15105" max="15105" width="228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360" width="9.140625" style="403"/>
    <col min="15361" max="15361" width="228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616" width="9.140625" style="403"/>
    <col min="15617" max="15617" width="228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872" width="9.140625" style="403"/>
    <col min="15873" max="15873" width="228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6128" width="9.140625" style="403"/>
    <col min="16129" max="16129" width="228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22"/>
      <c r="B1" s="123"/>
      <c r="C1" s="250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204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32" t="s">
        <v>787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207"/>
    </row>
    <row r="6" spans="1:26" ht="6" customHeight="1"/>
    <row r="7" spans="1:26" ht="31.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82.5" customHeight="1">
      <c r="A8" s="251"/>
      <c r="B8" s="827" t="s">
        <v>201</v>
      </c>
      <c r="C8" s="827"/>
      <c r="D8" s="827"/>
      <c r="E8" s="827"/>
      <c r="F8" s="827"/>
      <c r="G8" s="827"/>
      <c r="H8" s="827"/>
      <c r="I8" s="827"/>
      <c r="J8" s="827" t="s">
        <v>202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7324027.7437479999</v>
      </c>
      <c r="C10" s="221">
        <v>214629.38204</v>
      </c>
      <c r="D10" s="221">
        <v>12424.8926586</v>
      </c>
      <c r="E10" s="221">
        <v>6147.7101199999997</v>
      </c>
      <c r="F10" s="221">
        <v>26398.076732999998</v>
      </c>
      <c r="G10" s="221">
        <v>5962.2391010000001</v>
      </c>
      <c r="H10" s="221">
        <v>17414.626370000002</v>
      </c>
      <c r="I10" s="221">
        <v>7607004.6707700007</v>
      </c>
      <c r="J10" s="221">
        <v>298950.10673920001</v>
      </c>
      <c r="K10" s="221">
        <v>3012.47487</v>
      </c>
      <c r="L10" s="221">
        <v>2274.3185600000002</v>
      </c>
      <c r="M10" s="221">
        <v>0</v>
      </c>
      <c r="N10" s="221">
        <v>5843.8195700000006</v>
      </c>
      <c r="O10" s="221">
        <v>935.52694339999994</v>
      </c>
      <c r="P10" s="221">
        <v>49.471959999999996</v>
      </c>
      <c r="Q10" s="221">
        <v>311065.71865</v>
      </c>
      <c r="R10" s="210"/>
    </row>
    <row r="11" spans="1:26" ht="168" customHeight="1">
      <c r="A11" s="220" t="s">
        <v>157</v>
      </c>
      <c r="B11" s="222">
        <v>28690.61232</v>
      </c>
      <c r="C11" s="222">
        <v>702.97411</v>
      </c>
      <c r="D11" s="222">
        <v>42.875349999999997</v>
      </c>
      <c r="E11" s="222">
        <v>0</v>
      </c>
      <c r="F11" s="222">
        <v>0</v>
      </c>
      <c r="G11" s="222">
        <v>381.05144000000001</v>
      </c>
      <c r="H11" s="222">
        <v>100.1092</v>
      </c>
      <c r="I11" s="222">
        <v>29917.622420000003</v>
      </c>
      <c r="J11" s="222">
        <v>97769.108370000002</v>
      </c>
      <c r="K11" s="222">
        <v>2113.1003500000002</v>
      </c>
      <c r="L11" s="221">
        <v>79.99906</v>
      </c>
      <c r="M11" s="221">
        <v>838.95375000000001</v>
      </c>
      <c r="N11" s="221">
        <v>0</v>
      </c>
      <c r="O11" s="221">
        <v>0</v>
      </c>
      <c r="P11" s="221">
        <v>93.652810000000002</v>
      </c>
      <c r="Q11" s="221">
        <v>100894.81434</v>
      </c>
      <c r="R11" s="210"/>
    </row>
    <row r="12" spans="1:26" ht="168" customHeight="1">
      <c r="A12" s="220" t="s">
        <v>158</v>
      </c>
      <c r="B12" s="222">
        <v>154864.7973752</v>
      </c>
      <c r="C12" s="222">
        <v>43.742179999999998</v>
      </c>
      <c r="D12" s="222">
        <v>0</v>
      </c>
      <c r="E12" s="222">
        <v>1247.83043</v>
      </c>
      <c r="F12" s="222">
        <v>42.138080000000002</v>
      </c>
      <c r="G12" s="222">
        <v>0</v>
      </c>
      <c r="H12" s="222">
        <v>583325.67732000002</v>
      </c>
      <c r="I12" s="222">
        <v>739524.18539</v>
      </c>
      <c r="J12" s="222">
        <v>0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30</v>
      </c>
      <c r="Q12" s="221">
        <v>30</v>
      </c>
      <c r="R12" s="210"/>
    </row>
    <row r="13" spans="1:26" ht="168" customHeight="1">
      <c r="A13" s="220" t="s">
        <v>159</v>
      </c>
      <c r="B13" s="221">
        <v>151609.33805000002</v>
      </c>
      <c r="C13" s="221">
        <v>90.453410000000005</v>
      </c>
      <c r="D13" s="221">
        <v>1100.84548</v>
      </c>
      <c r="E13" s="221">
        <v>0</v>
      </c>
      <c r="F13" s="221">
        <v>28.918500000000002</v>
      </c>
      <c r="G13" s="221">
        <v>0</v>
      </c>
      <c r="H13" s="221">
        <v>231069.38165999998</v>
      </c>
      <c r="I13" s="221">
        <v>383898.93710000004</v>
      </c>
      <c r="J13" s="221">
        <v>12621.08102</v>
      </c>
      <c r="K13" s="221">
        <v>0</v>
      </c>
      <c r="L13" s="221">
        <v>13.95923</v>
      </c>
      <c r="M13" s="221">
        <v>0</v>
      </c>
      <c r="N13" s="221">
        <v>0</v>
      </c>
      <c r="O13" s="221">
        <v>0</v>
      </c>
      <c r="P13" s="221">
        <v>24.180199999999999</v>
      </c>
      <c r="Q13" s="221">
        <v>12659.220449999999</v>
      </c>
      <c r="R13" s="210"/>
    </row>
    <row r="14" spans="1:26" ht="168" customHeight="1">
      <c r="A14" s="220" t="s">
        <v>160</v>
      </c>
      <c r="B14" s="221">
        <v>9209152.3808837999</v>
      </c>
      <c r="C14" s="221">
        <v>145294.16875119999</v>
      </c>
      <c r="D14" s="221">
        <v>12253.030852800001</v>
      </c>
      <c r="E14" s="221">
        <v>6739.0813399999997</v>
      </c>
      <c r="F14" s="221">
        <v>22872.093780400002</v>
      </c>
      <c r="G14" s="221">
        <v>17180.487124000003</v>
      </c>
      <c r="H14" s="221">
        <v>505401.93533000001</v>
      </c>
      <c r="I14" s="221">
        <v>9918893.1780599989</v>
      </c>
      <c r="J14" s="221">
        <v>115841.99226340001</v>
      </c>
      <c r="K14" s="221">
        <v>9561.1267200000002</v>
      </c>
      <c r="L14" s="221">
        <v>1167.89654</v>
      </c>
      <c r="M14" s="221">
        <v>14292.70398</v>
      </c>
      <c r="N14" s="221">
        <v>3314.7972684000001</v>
      </c>
      <c r="O14" s="221">
        <v>97.584270000000004</v>
      </c>
      <c r="P14" s="221">
        <v>913.22296999999992</v>
      </c>
      <c r="Q14" s="221">
        <v>145189.32402</v>
      </c>
      <c r="R14" s="210"/>
    </row>
    <row r="15" spans="1:26" ht="168" customHeight="1">
      <c r="A15" s="220" t="s">
        <v>161</v>
      </c>
      <c r="B15" s="221">
        <v>590536.09388619999</v>
      </c>
      <c r="C15" s="221">
        <v>0</v>
      </c>
      <c r="D15" s="221">
        <v>0</v>
      </c>
      <c r="E15" s="221">
        <v>0</v>
      </c>
      <c r="F15" s="221">
        <v>0</v>
      </c>
      <c r="G15" s="221">
        <v>20.58</v>
      </c>
      <c r="H15" s="221">
        <v>113065.22815000001</v>
      </c>
      <c r="I15" s="221">
        <v>703621.90203</v>
      </c>
      <c r="J15" s="221">
        <v>1266.8030200000001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4641.5519000000004</v>
      </c>
      <c r="Q15" s="221">
        <v>5908.3549199999998</v>
      </c>
      <c r="R15" s="210"/>
    </row>
    <row r="16" spans="1:26" ht="168" customHeight="1">
      <c r="A16" s="220" t="s">
        <v>102</v>
      </c>
      <c r="B16" s="221">
        <v>5563626.8839199999</v>
      </c>
      <c r="C16" s="221">
        <v>185212.68807300003</v>
      </c>
      <c r="D16" s="221">
        <v>14492.012159399999</v>
      </c>
      <c r="E16" s="221">
        <v>3666.8065166000001</v>
      </c>
      <c r="F16" s="221">
        <v>51146.554275399998</v>
      </c>
      <c r="G16" s="221">
        <v>5179.3330725999995</v>
      </c>
      <c r="H16" s="221">
        <v>1547184.44866</v>
      </c>
      <c r="I16" s="221">
        <v>7370508.7267899998</v>
      </c>
      <c r="J16" s="221">
        <v>424473.31994399999</v>
      </c>
      <c r="K16" s="221">
        <v>41955.879318800005</v>
      </c>
      <c r="L16" s="221">
        <v>7599.8928692</v>
      </c>
      <c r="M16" s="221">
        <v>1254.4473500000001</v>
      </c>
      <c r="N16" s="221">
        <v>4065.2095666</v>
      </c>
      <c r="O16" s="221">
        <v>80.152140000000003</v>
      </c>
      <c r="P16" s="221">
        <v>69029.612599999993</v>
      </c>
      <c r="Q16" s="221">
        <v>548458.51383000007</v>
      </c>
      <c r="R16" s="210"/>
    </row>
    <row r="17" spans="1:18" ht="168" customHeight="1">
      <c r="A17" s="220" t="s">
        <v>162</v>
      </c>
      <c r="B17" s="221">
        <v>10063940.490205999</v>
      </c>
      <c r="C17" s="221">
        <v>123374.04131100001</v>
      </c>
      <c r="D17" s="221">
        <v>57552.326260799993</v>
      </c>
      <c r="E17" s="221">
        <v>24872.4096374</v>
      </c>
      <c r="F17" s="221">
        <v>119753.8793998</v>
      </c>
      <c r="G17" s="221">
        <v>9417.9285250000012</v>
      </c>
      <c r="H17" s="221">
        <v>748704.72710000002</v>
      </c>
      <c r="I17" s="221">
        <v>11147615.802450001</v>
      </c>
      <c r="J17" s="221">
        <v>600964.67079080001</v>
      </c>
      <c r="K17" s="221">
        <v>25208.197448199997</v>
      </c>
      <c r="L17" s="221">
        <v>15930.573622800001</v>
      </c>
      <c r="M17" s="221">
        <v>759.73069999999996</v>
      </c>
      <c r="N17" s="221">
        <v>16510.745948600001</v>
      </c>
      <c r="O17" s="221">
        <v>2065.1637338</v>
      </c>
      <c r="P17" s="221">
        <v>14645.790999999999</v>
      </c>
      <c r="Q17" s="221">
        <v>676084.87324999995</v>
      </c>
      <c r="R17" s="210"/>
    </row>
    <row r="18" spans="1:18" ht="168" customHeight="1">
      <c r="A18" s="220" t="s">
        <v>163</v>
      </c>
      <c r="B18" s="221">
        <v>618636.72444500006</v>
      </c>
      <c r="C18" s="221">
        <v>5015.9528197999998</v>
      </c>
      <c r="D18" s="221">
        <v>5845.1754236000006</v>
      </c>
      <c r="E18" s="221">
        <v>199.68720999999999</v>
      </c>
      <c r="F18" s="221">
        <v>2174.6418877999999</v>
      </c>
      <c r="G18" s="221">
        <v>26833.090864199999</v>
      </c>
      <c r="H18" s="221">
        <v>9204.6331199999986</v>
      </c>
      <c r="I18" s="221">
        <v>667909.90578999999</v>
      </c>
      <c r="J18" s="221">
        <v>62250.635322800001</v>
      </c>
      <c r="K18" s="221">
        <v>2675.0756314</v>
      </c>
      <c r="L18" s="221">
        <v>1400.9367299999999</v>
      </c>
      <c r="M18" s="221">
        <v>178.30934999999999</v>
      </c>
      <c r="N18" s="221">
        <v>2930.4807299999998</v>
      </c>
      <c r="O18" s="221">
        <v>462.71166999999997</v>
      </c>
      <c r="P18" s="221">
        <v>818.30123000000003</v>
      </c>
      <c r="Q18" s="221">
        <v>70716.450660000002</v>
      </c>
      <c r="R18" s="210"/>
    </row>
    <row r="19" spans="1:18" ht="168" customHeight="1">
      <c r="A19" s="220" t="s">
        <v>164</v>
      </c>
      <c r="B19" s="221">
        <v>1856479.2076431999</v>
      </c>
      <c r="C19" s="221">
        <v>35223.148022000001</v>
      </c>
      <c r="D19" s="221">
        <v>9151.6465000000007</v>
      </c>
      <c r="E19" s="221">
        <v>288.66230000000002</v>
      </c>
      <c r="F19" s="221">
        <v>11210.590340600002</v>
      </c>
      <c r="G19" s="221">
        <v>308.10890999999998</v>
      </c>
      <c r="H19" s="221">
        <v>159658.11588999999</v>
      </c>
      <c r="I19" s="221">
        <v>2072319.4796199999</v>
      </c>
      <c r="J19" s="221">
        <v>26091.5403778</v>
      </c>
      <c r="K19" s="221">
        <v>1350.3628200000001</v>
      </c>
      <c r="L19" s="221">
        <v>939.47507999999993</v>
      </c>
      <c r="M19" s="221">
        <v>101.26091000000001</v>
      </c>
      <c r="N19" s="221">
        <v>1345.97144</v>
      </c>
      <c r="O19" s="221">
        <v>148.74506</v>
      </c>
      <c r="P19" s="221">
        <v>687.62432999999999</v>
      </c>
      <c r="Q19" s="221">
        <v>30664.980019999999</v>
      </c>
      <c r="R19" s="210"/>
    </row>
    <row r="20" spans="1:18" ht="168" customHeight="1">
      <c r="A20" s="220" t="s">
        <v>165</v>
      </c>
      <c r="B20" s="221">
        <v>108937.14907160001</v>
      </c>
      <c r="C20" s="221">
        <v>1097.4628</v>
      </c>
      <c r="D20" s="221">
        <v>278.23841540000001</v>
      </c>
      <c r="E20" s="221">
        <v>0</v>
      </c>
      <c r="F20" s="221">
        <v>586.22059060000004</v>
      </c>
      <c r="G20" s="221">
        <v>0</v>
      </c>
      <c r="H20" s="221">
        <v>843929.21626999998</v>
      </c>
      <c r="I20" s="221">
        <v>954828.28714000003</v>
      </c>
      <c r="J20" s="221">
        <v>4301.8795300000002</v>
      </c>
      <c r="K20" s="221">
        <v>134.73939000000001</v>
      </c>
      <c r="L20" s="221">
        <v>3.5024600000000001</v>
      </c>
      <c r="M20" s="221">
        <v>0</v>
      </c>
      <c r="N20" s="221">
        <v>10.864040000000001</v>
      </c>
      <c r="O20" s="221">
        <v>0</v>
      </c>
      <c r="P20" s="221">
        <v>1545.3296399999999</v>
      </c>
      <c r="Q20" s="221">
        <v>5996.3150599999999</v>
      </c>
      <c r="R20" s="210"/>
    </row>
    <row r="21" spans="1:18" ht="168" customHeight="1">
      <c r="A21" s="220" t="s">
        <v>166</v>
      </c>
      <c r="B21" s="221">
        <v>11629335.805984</v>
      </c>
      <c r="C21" s="221">
        <v>91726.748660600002</v>
      </c>
      <c r="D21" s="221">
        <v>61347.234187000002</v>
      </c>
      <c r="E21" s="221">
        <v>3864.4936474000001</v>
      </c>
      <c r="F21" s="221">
        <v>85078.002449200008</v>
      </c>
      <c r="G21" s="221">
        <v>9021.2414079999999</v>
      </c>
      <c r="H21" s="221">
        <v>887729.19666000002</v>
      </c>
      <c r="I21" s="221">
        <v>12768102.72302</v>
      </c>
      <c r="J21" s="221">
        <v>735585.07836140005</v>
      </c>
      <c r="K21" s="221">
        <v>4705.5520772</v>
      </c>
      <c r="L21" s="221">
        <v>14432.279689200001</v>
      </c>
      <c r="M21" s="221">
        <v>89.598029999999994</v>
      </c>
      <c r="N21" s="221">
        <v>13621.0561776</v>
      </c>
      <c r="O21" s="221">
        <v>416.35755</v>
      </c>
      <c r="P21" s="221">
        <v>180.94465</v>
      </c>
      <c r="Q21" s="221">
        <v>769030.86657000007</v>
      </c>
      <c r="R21" s="210"/>
    </row>
    <row r="22" spans="1:18" ht="168" customHeight="1">
      <c r="A22" s="220" t="s">
        <v>167</v>
      </c>
      <c r="B22" s="221">
        <v>372662.70653640002</v>
      </c>
      <c r="C22" s="221">
        <v>5.1319099999999995</v>
      </c>
      <c r="D22" s="221">
        <v>1807.7496299999998</v>
      </c>
      <c r="E22" s="221">
        <v>0</v>
      </c>
      <c r="F22" s="221">
        <v>181.45615000000001</v>
      </c>
      <c r="G22" s="221">
        <v>186.54714000000001</v>
      </c>
      <c r="H22" s="221">
        <v>950.70829000000003</v>
      </c>
      <c r="I22" s="221">
        <v>375794.29965</v>
      </c>
      <c r="J22" s="221">
        <v>95745.42351719999</v>
      </c>
      <c r="K22" s="221">
        <v>0</v>
      </c>
      <c r="L22" s="221">
        <v>859.27017000000001</v>
      </c>
      <c r="M22" s="221">
        <v>0</v>
      </c>
      <c r="N22" s="221">
        <v>118.36959</v>
      </c>
      <c r="O22" s="221">
        <v>0</v>
      </c>
      <c r="P22" s="221">
        <v>7.59809</v>
      </c>
      <c r="Q22" s="221">
        <v>96730.661370000002</v>
      </c>
      <c r="R22" s="210"/>
    </row>
    <row r="23" spans="1:18" ht="168" customHeight="1">
      <c r="A23" s="220" t="s">
        <v>168</v>
      </c>
      <c r="B23" s="221">
        <v>84749.938153800002</v>
      </c>
      <c r="C23" s="221">
        <v>3398.4682853999998</v>
      </c>
      <c r="D23" s="221">
        <v>128.45027999999999</v>
      </c>
      <c r="E23" s="221">
        <v>15.2425084</v>
      </c>
      <c r="F23" s="221">
        <v>72.817590800000005</v>
      </c>
      <c r="G23" s="221">
        <v>0</v>
      </c>
      <c r="H23" s="221">
        <v>719.38743999999997</v>
      </c>
      <c r="I23" s="221">
        <v>89084.304269999993</v>
      </c>
      <c r="J23" s="221">
        <v>3707.5780199999999</v>
      </c>
      <c r="K23" s="221">
        <v>87.705389999999994</v>
      </c>
      <c r="L23" s="221">
        <v>0</v>
      </c>
      <c r="M23" s="221">
        <v>0</v>
      </c>
      <c r="N23" s="221">
        <v>78.603179999999995</v>
      </c>
      <c r="O23" s="221">
        <v>0</v>
      </c>
      <c r="P23" s="221">
        <v>0</v>
      </c>
      <c r="Q23" s="221">
        <v>3873.8865900000001</v>
      </c>
      <c r="R23" s="210"/>
    </row>
    <row r="24" spans="1:18" ht="168" customHeight="1">
      <c r="A24" s="220" t="s">
        <v>169</v>
      </c>
      <c r="B24" s="221">
        <v>901019.25463119999</v>
      </c>
      <c r="C24" s="221">
        <v>8049.5645456000002</v>
      </c>
      <c r="D24" s="221">
        <v>19844.3644652</v>
      </c>
      <c r="E24" s="221">
        <v>907.75558459999991</v>
      </c>
      <c r="F24" s="221">
        <v>4113.7188888000001</v>
      </c>
      <c r="G24" s="221">
        <v>170.9508644</v>
      </c>
      <c r="H24" s="221">
        <v>183819.99578</v>
      </c>
      <c r="I24" s="221">
        <v>1117925.6047700001</v>
      </c>
      <c r="J24" s="221">
        <v>46810.570020000006</v>
      </c>
      <c r="K24" s="221">
        <v>858.18140000000005</v>
      </c>
      <c r="L24" s="221">
        <v>1444.6018700000002</v>
      </c>
      <c r="M24" s="221">
        <v>28.752749999999999</v>
      </c>
      <c r="N24" s="221">
        <v>1877.1721699999998</v>
      </c>
      <c r="O24" s="221">
        <v>30.859659999999998</v>
      </c>
      <c r="P24" s="221">
        <v>525.71827000000008</v>
      </c>
      <c r="Q24" s="221">
        <v>51575.856140000004</v>
      </c>
      <c r="R24" s="210"/>
    </row>
    <row r="25" spans="1:18" ht="168" customHeight="1">
      <c r="A25" s="220" t="s">
        <v>170</v>
      </c>
      <c r="B25" s="221">
        <v>879.62918579999996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14.47096</v>
      </c>
      <c r="I25" s="221">
        <v>894.10014999999999</v>
      </c>
      <c r="J25" s="221">
        <v>14.718450000000001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14.718450000000001</v>
      </c>
      <c r="R25" s="210"/>
    </row>
    <row r="26" spans="1:18" ht="168" customHeight="1">
      <c r="A26" s="220" t="s">
        <v>171</v>
      </c>
      <c r="B26" s="221">
        <v>58.623330000000003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58.623330000000003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10"/>
    </row>
    <row r="27" spans="1:18" s="157" customFormat="1" ht="297.75" customHeight="1">
      <c r="A27" s="223" t="s">
        <v>172</v>
      </c>
      <c r="B27" s="224">
        <v>296.27728819999999</v>
      </c>
      <c r="C27" s="224">
        <v>72.11909</v>
      </c>
      <c r="D27" s="224">
        <v>0</v>
      </c>
      <c r="E27" s="224">
        <v>194.12098</v>
      </c>
      <c r="F27" s="224">
        <v>0</v>
      </c>
      <c r="G27" s="224">
        <v>0</v>
      </c>
      <c r="H27" s="224">
        <v>259.87495000000001</v>
      </c>
      <c r="I27" s="224">
        <v>822.39231000000007</v>
      </c>
      <c r="J27" s="224">
        <v>0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0</v>
      </c>
      <c r="Q27" s="224">
        <v>0</v>
      </c>
      <c r="R27" s="225"/>
    </row>
    <row r="28" spans="1:18" s="157" customFormat="1" ht="111.75" customHeight="1">
      <c r="A28" s="252" t="s">
        <v>186</v>
      </c>
      <c r="B28" s="253">
        <f>SUM(B10:B27)</f>
        <v>48659503.656658396</v>
      </c>
      <c r="C28" s="253">
        <f t="shared" ref="C28:Q28" si="0">SUM(C10:C27)</f>
        <v>813936.04600860004</v>
      </c>
      <c r="D28" s="253">
        <f t="shared" si="0"/>
        <v>196268.8416628</v>
      </c>
      <c r="E28" s="253">
        <f t="shared" si="0"/>
        <v>48143.800274400004</v>
      </c>
      <c r="F28" s="253">
        <f t="shared" si="0"/>
        <v>323659.10866640002</v>
      </c>
      <c r="G28" s="253">
        <f t="shared" si="0"/>
        <v>74661.558449200005</v>
      </c>
      <c r="H28" s="253">
        <f t="shared" si="0"/>
        <v>5832551.7331499998</v>
      </c>
      <c r="I28" s="253">
        <f t="shared" si="0"/>
        <v>55948724.745059997</v>
      </c>
      <c r="J28" s="253">
        <f t="shared" si="0"/>
        <v>2526394.5057465998</v>
      </c>
      <c r="K28" s="253">
        <f t="shared" si="0"/>
        <v>91662.395415600011</v>
      </c>
      <c r="L28" s="253">
        <f t="shared" si="0"/>
        <v>46146.705881200003</v>
      </c>
      <c r="M28" s="253">
        <f t="shared" si="0"/>
        <v>17543.756820000002</v>
      </c>
      <c r="N28" s="253">
        <f t="shared" si="0"/>
        <v>49717.089681199999</v>
      </c>
      <c r="O28" s="253">
        <f t="shared" si="0"/>
        <v>4237.1010272000003</v>
      </c>
      <c r="P28" s="253">
        <f t="shared" si="0"/>
        <v>93192.999649999998</v>
      </c>
      <c r="Q28" s="253">
        <f t="shared" si="0"/>
        <v>2828894.5543199996</v>
      </c>
      <c r="R28" s="225"/>
    </row>
    <row r="29" spans="1:18" ht="27.75" customHeight="1" thickBot="1">
      <c r="A29" s="254"/>
      <c r="B29" s="255"/>
      <c r="C29" s="256"/>
      <c r="D29" s="257"/>
      <c r="E29" s="257"/>
      <c r="F29" s="257"/>
      <c r="G29" s="257"/>
      <c r="H29" s="257"/>
      <c r="I29" s="257"/>
      <c r="J29" s="257"/>
      <c r="K29" s="257"/>
      <c r="L29" s="255"/>
      <c r="M29" s="255"/>
      <c r="N29" s="255"/>
      <c r="O29" s="255"/>
      <c r="P29" s="255"/>
      <c r="Q29" s="255"/>
      <c r="R29" s="210"/>
    </row>
    <row r="30" spans="1:18" ht="87" customHeight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showGridLines="0" topLeftCell="A2" zoomScale="20" zoomScaleNormal="20" workbookViewId="0">
      <selection activeCell="A2" sqref="A2:Q2"/>
    </sheetView>
  </sheetViews>
  <sheetFormatPr defaultRowHeight="60"/>
  <cols>
    <col min="1" max="1" width="228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50.85546875" style="403" bestFit="1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51" style="403" customWidth="1"/>
    <col min="18" max="18" width="6.5703125" style="208" customWidth="1"/>
    <col min="19" max="256" width="9.140625" style="403"/>
    <col min="257" max="257" width="228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6.5703125" style="403" customWidth="1"/>
    <col min="275" max="512" width="9.140625" style="403"/>
    <col min="513" max="513" width="228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6.5703125" style="403" customWidth="1"/>
    <col min="531" max="768" width="9.140625" style="403"/>
    <col min="769" max="769" width="228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6.5703125" style="403" customWidth="1"/>
    <col min="787" max="1024" width="9.140625" style="403"/>
    <col min="1025" max="1025" width="228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6.5703125" style="403" customWidth="1"/>
    <col min="1043" max="1280" width="9.140625" style="403"/>
    <col min="1281" max="1281" width="228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6.5703125" style="403" customWidth="1"/>
    <col min="1299" max="1536" width="9.140625" style="403"/>
    <col min="1537" max="1537" width="228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6.5703125" style="403" customWidth="1"/>
    <col min="1555" max="1792" width="9.140625" style="403"/>
    <col min="1793" max="1793" width="228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6.5703125" style="403" customWidth="1"/>
    <col min="1811" max="2048" width="9.140625" style="403"/>
    <col min="2049" max="2049" width="228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6.5703125" style="403" customWidth="1"/>
    <col min="2067" max="2304" width="9.140625" style="403"/>
    <col min="2305" max="2305" width="228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6.5703125" style="403" customWidth="1"/>
    <col min="2323" max="2560" width="9.140625" style="403"/>
    <col min="2561" max="2561" width="228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6.5703125" style="403" customWidth="1"/>
    <col min="2579" max="2816" width="9.140625" style="403"/>
    <col min="2817" max="2817" width="228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6.5703125" style="403" customWidth="1"/>
    <col min="2835" max="3072" width="9.140625" style="403"/>
    <col min="3073" max="3073" width="228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6.5703125" style="403" customWidth="1"/>
    <col min="3091" max="3328" width="9.140625" style="403"/>
    <col min="3329" max="3329" width="228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6.5703125" style="403" customWidth="1"/>
    <col min="3347" max="3584" width="9.140625" style="403"/>
    <col min="3585" max="3585" width="228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6.5703125" style="403" customWidth="1"/>
    <col min="3603" max="3840" width="9.140625" style="403"/>
    <col min="3841" max="3841" width="228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6.5703125" style="403" customWidth="1"/>
    <col min="3859" max="4096" width="9.140625" style="403"/>
    <col min="4097" max="4097" width="228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6.5703125" style="403" customWidth="1"/>
    <col min="4115" max="4352" width="9.140625" style="403"/>
    <col min="4353" max="4353" width="228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6.5703125" style="403" customWidth="1"/>
    <col min="4371" max="4608" width="9.140625" style="403"/>
    <col min="4609" max="4609" width="228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6.5703125" style="403" customWidth="1"/>
    <col min="4627" max="4864" width="9.140625" style="403"/>
    <col min="4865" max="4865" width="228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6.5703125" style="403" customWidth="1"/>
    <col min="4883" max="5120" width="9.140625" style="403"/>
    <col min="5121" max="5121" width="228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6.5703125" style="403" customWidth="1"/>
    <col min="5139" max="5376" width="9.140625" style="403"/>
    <col min="5377" max="5377" width="228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6.5703125" style="403" customWidth="1"/>
    <col min="5395" max="5632" width="9.140625" style="403"/>
    <col min="5633" max="5633" width="228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6.5703125" style="403" customWidth="1"/>
    <col min="5651" max="5888" width="9.140625" style="403"/>
    <col min="5889" max="5889" width="228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6.5703125" style="403" customWidth="1"/>
    <col min="5907" max="6144" width="9.140625" style="403"/>
    <col min="6145" max="6145" width="228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6.5703125" style="403" customWidth="1"/>
    <col min="6163" max="6400" width="9.140625" style="403"/>
    <col min="6401" max="6401" width="228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6.5703125" style="403" customWidth="1"/>
    <col min="6419" max="6656" width="9.140625" style="403"/>
    <col min="6657" max="6657" width="228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6.5703125" style="403" customWidth="1"/>
    <col min="6675" max="6912" width="9.140625" style="403"/>
    <col min="6913" max="6913" width="228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6.5703125" style="403" customWidth="1"/>
    <col min="6931" max="7168" width="9.140625" style="403"/>
    <col min="7169" max="7169" width="228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6.5703125" style="403" customWidth="1"/>
    <col min="7187" max="7424" width="9.140625" style="403"/>
    <col min="7425" max="7425" width="228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6.5703125" style="403" customWidth="1"/>
    <col min="7443" max="7680" width="9.140625" style="403"/>
    <col min="7681" max="7681" width="228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6.5703125" style="403" customWidth="1"/>
    <col min="7699" max="7936" width="9.140625" style="403"/>
    <col min="7937" max="7937" width="228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6.5703125" style="403" customWidth="1"/>
    <col min="7955" max="8192" width="9.140625" style="403"/>
    <col min="8193" max="8193" width="228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6.5703125" style="403" customWidth="1"/>
    <col min="8211" max="8448" width="9.140625" style="403"/>
    <col min="8449" max="8449" width="228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6.5703125" style="403" customWidth="1"/>
    <col min="8467" max="8704" width="9.140625" style="403"/>
    <col min="8705" max="8705" width="228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6.5703125" style="403" customWidth="1"/>
    <col min="8723" max="8960" width="9.140625" style="403"/>
    <col min="8961" max="8961" width="228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6.5703125" style="403" customWidth="1"/>
    <col min="8979" max="9216" width="9.140625" style="403"/>
    <col min="9217" max="9217" width="228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6.5703125" style="403" customWidth="1"/>
    <col min="9235" max="9472" width="9.140625" style="403"/>
    <col min="9473" max="9473" width="228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6.5703125" style="403" customWidth="1"/>
    <col min="9491" max="9728" width="9.140625" style="403"/>
    <col min="9729" max="9729" width="228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6.5703125" style="403" customWidth="1"/>
    <col min="9747" max="9984" width="9.140625" style="403"/>
    <col min="9985" max="9985" width="228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6.5703125" style="403" customWidth="1"/>
    <col min="10003" max="10240" width="9.140625" style="403"/>
    <col min="10241" max="10241" width="228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6.5703125" style="403" customWidth="1"/>
    <col min="10259" max="10496" width="9.140625" style="403"/>
    <col min="10497" max="10497" width="228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6.5703125" style="403" customWidth="1"/>
    <col min="10515" max="10752" width="9.140625" style="403"/>
    <col min="10753" max="10753" width="228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6.5703125" style="403" customWidth="1"/>
    <col min="10771" max="11008" width="9.140625" style="403"/>
    <col min="11009" max="11009" width="228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6.5703125" style="403" customWidth="1"/>
    <col min="11027" max="11264" width="9.140625" style="403"/>
    <col min="11265" max="11265" width="228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6.5703125" style="403" customWidth="1"/>
    <col min="11283" max="11520" width="9.140625" style="403"/>
    <col min="11521" max="11521" width="228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6.5703125" style="403" customWidth="1"/>
    <col min="11539" max="11776" width="9.140625" style="403"/>
    <col min="11777" max="11777" width="228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6.5703125" style="403" customWidth="1"/>
    <col min="11795" max="12032" width="9.140625" style="403"/>
    <col min="12033" max="12033" width="228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6.5703125" style="403" customWidth="1"/>
    <col min="12051" max="12288" width="9.140625" style="403"/>
    <col min="12289" max="12289" width="228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6.5703125" style="403" customWidth="1"/>
    <col min="12307" max="12544" width="9.140625" style="403"/>
    <col min="12545" max="12545" width="228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6.5703125" style="403" customWidth="1"/>
    <col min="12563" max="12800" width="9.140625" style="403"/>
    <col min="12801" max="12801" width="228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6.5703125" style="403" customWidth="1"/>
    <col min="12819" max="13056" width="9.140625" style="403"/>
    <col min="13057" max="13057" width="228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6.5703125" style="403" customWidth="1"/>
    <col min="13075" max="13312" width="9.140625" style="403"/>
    <col min="13313" max="13313" width="228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6.5703125" style="403" customWidth="1"/>
    <col min="13331" max="13568" width="9.140625" style="403"/>
    <col min="13569" max="13569" width="228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6.5703125" style="403" customWidth="1"/>
    <col min="13587" max="13824" width="9.140625" style="403"/>
    <col min="13825" max="13825" width="228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6.5703125" style="403" customWidth="1"/>
    <col min="13843" max="14080" width="9.140625" style="403"/>
    <col min="14081" max="14081" width="228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6.5703125" style="403" customWidth="1"/>
    <col min="14099" max="14336" width="9.140625" style="403"/>
    <col min="14337" max="14337" width="228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6.5703125" style="403" customWidth="1"/>
    <col min="14355" max="14592" width="9.140625" style="403"/>
    <col min="14593" max="14593" width="228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6.5703125" style="403" customWidth="1"/>
    <col min="14611" max="14848" width="9.140625" style="403"/>
    <col min="14849" max="14849" width="228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6.5703125" style="403" customWidth="1"/>
    <col min="14867" max="15104" width="9.140625" style="403"/>
    <col min="15105" max="15105" width="228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6.5703125" style="403" customWidth="1"/>
    <col min="15123" max="15360" width="9.140625" style="403"/>
    <col min="15361" max="15361" width="228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6.5703125" style="403" customWidth="1"/>
    <col min="15379" max="15616" width="9.140625" style="403"/>
    <col min="15617" max="15617" width="228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6.5703125" style="403" customWidth="1"/>
    <col min="15635" max="15872" width="9.140625" style="403"/>
    <col min="15873" max="15873" width="228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6.5703125" style="403" customWidth="1"/>
    <col min="15891" max="16128" width="9.140625" style="403"/>
    <col min="16129" max="16129" width="228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22"/>
      <c r="B1" s="123"/>
      <c r="C1" s="250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204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32" t="s">
        <v>787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207"/>
    </row>
    <row r="6" spans="1:26" ht="6" customHeight="1"/>
    <row r="7" spans="1:26" ht="73.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12" customFormat="1" ht="82.5" customHeight="1">
      <c r="A8" s="251"/>
      <c r="B8" s="827" t="s">
        <v>203</v>
      </c>
      <c r="C8" s="827"/>
      <c r="D8" s="827"/>
      <c r="E8" s="827"/>
      <c r="F8" s="827"/>
      <c r="G8" s="827"/>
      <c r="H8" s="827"/>
      <c r="I8" s="827"/>
      <c r="J8" s="827" t="s">
        <v>44</v>
      </c>
      <c r="K8" s="827"/>
      <c r="L8" s="827"/>
      <c r="M8" s="827"/>
      <c r="N8" s="827"/>
      <c r="O8" s="827"/>
      <c r="P8" s="827"/>
      <c r="Q8" s="827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8" customHeight="1">
      <c r="A10" s="220" t="s">
        <v>156</v>
      </c>
      <c r="B10" s="221">
        <v>16015.8254</v>
      </c>
      <c r="C10" s="221">
        <v>1994.5071599999999</v>
      </c>
      <c r="D10" s="221">
        <v>437.319548</v>
      </c>
      <c r="E10" s="221">
        <v>0</v>
      </c>
      <c r="F10" s="221">
        <v>0</v>
      </c>
      <c r="G10" s="221">
        <v>0</v>
      </c>
      <c r="H10" s="221">
        <v>0</v>
      </c>
      <c r="I10" s="221">
        <v>18447.652109999999</v>
      </c>
      <c r="J10" s="221">
        <v>11276985.628520999</v>
      </c>
      <c r="K10" s="221">
        <v>267849.5104418</v>
      </c>
      <c r="L10" s="221">
        <v>29532.233226599998</v>
      </c>
      <c r="M10" s="221">
        <v>8222.4649699999991</v>
      </c>
      <c r="N10" s="221">
        <v>47231.901637800001</v>
      </c>
      <c r="O10" s="221">
        <v>10391.001508199999</v>
      </c>
      <c r="P10" s="221">
        <v>23749.691480000001</v>
      </c>
      <c r="Q10" s="221">
        <v>11663962.431799999</v>
      </c>
      <c r="R10" s="210"/>
    </row>
    <row r="11" spans="1:26" ht="168" customHeight="1">
      <c r="A11" s="220" t="s">
        <v>157</v>
      </c>
      <c r="B11" s="222">
        <v>24650.175593</v>
      </c>
      <c r="C11" s="222">
        <v>0</v>
      </c>
      <c r="D11" s="222">
        <v>0</v>
      </c>
      <c r="E11" s="222">
        <v>0</v>
      </c>
      <c r="F11" s="222">
        <v>41.999480000000005</v>
      </c>
      <c r="G11" s="222">
        <v>0</v>
      </c>
      <c r="H11" s="222">
        <v>0</v>
      </c>
      <c r="I11" s="222">
        <v>24692.175070000001</v>
      </c>
      <c r="J11" s="222">
        <v>197027.35256299999</v>
      </c>
      <c r="K11" s="222">
        <v>2969.1816400000002</v>
      </c>
      <c r="L11" s="221">
        <v>201.99314999999999</v>
      </c>
      <c r="M11" s="221">
        <v>838.95375000000001</v>
      </c>
      <c r="N11" s="221">
        <v>41.999480000000005</v>
      </c>
      <c r="O11" s="221">
        <v>456.80829999999997</v>
      </c>
      <c r="P11" s="221">
        <v>216.03428</v>
      </c>
      <c r="Q11" s="221">
        <v>201752.32316</v>
      </c>
      <c r="R11" s="210"/>
    </row>
    <row r="12" spans="1:26" ht="168" customHeight="1">
      <c r="A12" s="220" t="s">
        <v>158</v>
      </c>
      <c r="B12" s="222">
        <v>0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10.976000000000001</v>
      </c>
      <c r="I12" s="222">
        <v>10.976000000000001</v>
      </c>
      <c r="J12" s="222">
        <v>156379.69577219998</v>
      </c>
      <c r="K12" s="222">
        <v>43.742179999999998</v>
      </c>
      <c r="L12" s="221">
        <v>0</v>
      </c>
      <c r="M12" s="221">
        <v>1247.83043</v>
      </c>
      <c r="N12" s="221">
        <v>42.138080000000002</v>
      </c>
      <c r="O12" s="221">
        <v>0</v>
      </c>
      <c r="P12" s="221">
        <v>586201.39266999997</v>
      </c>
      <c r="Q12" s="221">
        <v>743914.79914000002</v>
      </c>
      <c r="R12" s="210"/>
    </row>
    <row r="13" spans="1:26" ht="168" customHeight="1">
      <c r="A13" s="220" t="s">
        <v>159</v>
      </c>
      <c r="B13" s="221">
        <v>361.66472999999996</v>
      </c>
      <c r="C13" s="221">
        <v>29.199400000000001</v>
      </c>
      <c r="D13" s="221">
        <v>0</v>
      </c>
      <c r="E13" s="221">
        <v>0</v>
      </c>
      <c r="F13" s="221">
        <v>1237.5611699999999</v>
      </c>
      <c r="G13" s="221">
        <v>0</v>
      </c>
      <c r="H13" s="221">
        <v>0</v>
      </c>
      <c r="I13" s="221">
        <v>1628.4253000000001</v>
      </c>
      <c r="J13" s="221">
        <v>541369.39564939996</v>
      </c>
      <c r="K13" s="221">
        <v>1686.48918</v>
      </c>
      <c r="L13" s="221">
        <v>3007.7257799999998</v>
      </c>
      <c r="M13" s="221">
        <v>0</v>
      </c>
      <c r="N13" s="221">
        <v>5316.3296223999996</v>
      </c>
      <c r="O13" s="221">
        <v>653.59680000000003</v>
      </c>
      <c r="P13" s="221">
        <v>542245.93128999998</v>
      </c>
      <c r="Q13" s="221">
        <v>1094279.4683299998</v>
      </c>
      <c r="R13" s="210"/>
    </row>
    <row r="14" spans="1:26" ht="168" customHeight="1">
      <c r="A14" s="220" t="s">
        <v>160</v>
      </c>
      <c r="B14" s="221">
        <v>33070.390156399997</v>
      </c>
      <c r="C14" s="221">
        <v>9886.7672100000018</v>
      </c>
      <c r="D14" s="221">
        <v>955.78489000000002</v>
      </c>
      <c r="E14" s="221">
        <v>349.48059000000001</v>
      </c>
      <c r="F14" s="221">
        <v>574.62054000000001</v>
      </c>
      <c r="G14" s="221">
        <v>163.90657000000002</v>
      </c>
      <c r="H14" s="221">
        <v>15.02416</v>
      </c>
      <c r="I14" s="221">
        <v>45015.974119999999</v>
      </c>
      <c r="J14" s="221">
        <v>19123728.069141001</v>
      </c>
      <c r="K14" s="221">
        <v>350547.67642119998</v>
      </c>
      <c r="L14" s="221">
        <v>52502.826249799997</v>
      </c>
      <c r="M14" s="221">
        <v>31409.668859999998</v>
      </c>
      <c r="N14" s="221">
        <v>113772.95876919999</v>
      </c>
      <c r="O14" s="221">
        <v>45781.586427000002</v>
      </c>
      <c r="P14" s="221">
        <v>1063809.7281900002</v>
      </c>
      <c r="Q14" s="221">
        <v>20781552.51413</v>
      </c>
      <c r="R14" s="210"/>
    </row>
    <row r="15" spans="1:26" ht="168" customHeight="1">
      <c r="A15" s="220" t="s">
        <v>161</v>
      </c>
      <c r="B15" s="221">
        <v>130</v>
      </c>
      <c r="C15" s="221">
        <v>0</v>
      </c>
      <c r="D15" s="221">
        <v>4.0244200000000001</v>
      </c>
      <c r="E15" s="221">
        <v>0</v>
      </c>
      <c r="F15" s="221">
        <v>0</v>
      </c>
      <c r="G15" s="221">
        <v>0</v>
      </c>
      <c r="H15" s="221">
        <v>0</v>
      </c>
      <c r="I15" s="221">
        <v>134.02442000000002</v>
      </c>
      <c r="J15" s="221">
        <v>1316076.4853862</v>
      </c>
      <c r="K15" s="221">
        <v>294.81870000000004</v>
      </c>
      <c r="L15" s="221">
        <v>68.522999999999996</v>
      </c>
      <c r="M15" s="221">
        <v>0</v>
      </c>
      <c r="N15" s="221">
        <v>1038.9808499999999</v>
      </c>
      <c r="O15" s="221">
        <v>20.58</v>
      </c>
      <c r="P15" s="221">
        <v>434276.86060000001</v>
      </c>
      <c r="Q15" s="221">
        <v>1751776.24853</v>
      </c>
      <c r="R15" s="210"/>
    </row>
    <row r="16" spans="1:26" ht="168" customHeight="1">
      <c r="A16" s="220" t="s">
        <v>102</v>
      </c>
      <c r="B16" s="221">
        <v>204351.17834119999</v>
      </c>
      <c r="C16" s="221">
        <v>13982.503361999999</v>
      </c>
      <c r="D16" s="221">
        <v>7897.5481812000007</v>
      </c>
      <c r="E16" s="221">
        <v>1762.0349934000001</v>
      </c>
      <c r="F16" s="221">
        <v>4377.6078398</v>
      </c>
      <c r="G16" s="221">
        <v>977.54574000000002</v>
      </c>
      <c r="H16" s="221">
        <v>24846.408339999998</v>
      </c>
      <c r="I16" s="221">
        <v>258194.82678</v>
      </c>
      <c r="J16" s="221">
        <v>17144357.173583202</v>
      </c>
      <c r="K16" s="221">
        <v>447602.6013104</v>
      </c>
      <c r="L16" s="221">
        <v>74411.9820702</v>
      </c>
      <c r="M16" s="221">
        <v>17174.095727600001</v>
      </c>
      <c r="N16" s="221">
        <v>156546.9828956</v>
      </c>
      <c r="O16" s="221">
        <v>62318.132206200004</v>
      </c>
      <c r="P16" s="221">
        <v>5507559.4044399997</v>
      </c>
      <c r="Q16" s="221">
        <v>23409970.372369997</v>
      </c>
      <c r="R16" s="210"/>
    </row>
    <row r="17" spans="1:18" ht="168" customHeight="1">
      <c r="A17" s="220" t="s">
        <v>162</v>
      </c>
      <c r="B17" s="221">
        <v>217779.624392</v>
      </c>
      <c r="C17" s="221">
        <v>30170.512384799997</v>
      </c>
      <c r="D17" s="221">
        <v>17329.148650400002</v>
      </c>
      <c r="E17" s="221">
        <v>5395.1289145999999</v>
      </c>
      <c r="F17" s="221">
        <v>16402.978185799999</v>
      </c>
      <c r="G17" s="221">
        <v>2019.5187599999999</v>
      </c>
      <c r="H17" s="221">
        <v>15671.70477</v>
      </c>
      <c r="I17" s="221">
        <v>304768.61605000001</v>
      </c>
      <c r="J17" s="221">
        <v>24912455.1221634</v>
      </c>
      <c r="K17" s="221">
        <v>357019.30355360004</v>
      </c>
      <c r="L17" s="221">
        <v>188057.523854</v>
      </c>
      <c r="M17" s="221">
        <v>46880.810588399996</v>
      </c>
      <c r="N17" s="221">
        <v>388322.69308359997</v>
      </c>
      <c r="O17" s="221">
        <v>39212.8299874</v>
      </c>
      <c r="P17" s="221">
        <v>1791483.23012</v>
      </c>
      <c r="Q17" s="221">
        <v>27723431.513459999</v>
      </c>
      <c r="R17" s="210"/>
    </row>
    <row r="18" spans="1:18" ht="168" customHeight="1">
      <c r="A18" s="220" t="s">
        <v>163</v>
      </c>
      <c r="B18" s="221">
        <v>27073.479621399998</v>
      </c>
      <c r="C18" s="221">
        <v>3783.8312527999997</v>
      </c>
      <c r="D18" s="221">
        <v>1595.2594839999999</v>
      </c>
      <c r="E18" s="221">
        <v>227.50692999999998</v>
      </c>
      <c r="F18" s="221">
        <v>725.39008000000001</v>
      </c>
      <c r="G18" s="221">
        <v>230.50798</v>
      </c>
      <c r="H18" s="221">
        <v>85.742199999999997</v>
      </c>
      <c r="I18" s="221">
        <v>33721.717539999998</v>
      </c>
      <c r="J18" s="221">
        <v>1826949.8551816002</v>
      </c>
      <c r="K18" s="221">
        <v>68550.701130799993</v>
      </c>
      <c r="L18" s="221">
        <v>14628.355557600002</v>
      </c>
      <c r="M18" s="221">
        <v>1668.3291299999999</v>
      </c>
      <c r="N18" s="221">
        <v>14458.155785200001</v>
      </c>
      <c r="O18" s="221">
        <v>28137.954223600002</v>
      </c>
      <c r="P18" s="221">
        <v>26580.91318</v>
      </c>
      <c r="Q18" s="221">
        <v>1980974.2642099999</v>
      </c>
      <c r="R18" s="210"/>
    </row>
    <row r="19" spans="1:18" ht="168" customHeight="1">
      <c r="A19" s="220" t="s">
        <v>164</v>
      </c>
      <c r="B19" s="221">
        <v>19658.8779268</v>
      </c>
      <c r="C19" s="221">
        <v>1923.8015</v>
      </c>
      <c r="D19" s="221">
        <v>1485.6033422</v>
      </c>
      <c r="E19" s="221">
        <v>68.605240000000009</v>
      </c>
      <c r="F19" s="221">
        <v>430.38650999999999</v>
      </c>
      <c r="G19" s="221">
        <v>248.4813412</v>
      </c>
      <c r="H19" s="221">
        <v>391.04690999999997</v>
      </c>
      <c r="I19" s="221">
        <v>24206.802760000002</v>
      </c>
      <c r="J19" s="221">
        <v>6156306.5629853997</v>
      </c>
      <c r="K19" s="221">
        <v>74092.754257599998</v>
      </c>
      <c r="L19" s="221">
        <v>38511.212394599999</v>
      </c>
      <c r="M19" s="221">
        <v>2334.2677348000002</v>
      </c>
      <c r="N19" s="221">
        <v>77825.054471800002</v>
      </c>
      <c r="O19" s="221">
        <v>7172.9843373999993</v>
      </c>
      <c r="P19" s="221">
        <v>348221.92635000002</v>
      </c>
      <c r="Q19" s="221">
        <v>6704464.7624899996</v>
      </c>
      <c r="R19" s="210"/>
    </row>
    <row r="20" spans="1:18" ht="168" customHeight="1">
      <c r="A20" s="220" t="s">
        <v>165</v>
      </c>
      <c r="B20" s="221">
        <v>745.18685040000003</v>
      </c>
      <c r="C20" s="221">
        <v>0</v>
      </c>
      <c r="D20" s="221">
        <v>49.63664</v>
      </c>
      <c r="E20" s="221">
        <v>0</v>
      </c>
      <c r="F20" s="221">
        <v>0</v>
      </c>
      <c r="G20" s="221">
        <v>0</v>
      </c>
      <c r="H20" s="221">
        <v>0</v>
      </c>
      <c r="I20" s="221">
        <v>794.82348999999999</v>
      </c>
      <c r="J20" s="221">
        <v>1046426.6529077999</v>
      </c>
      <c r="K20" s="221">
        <v>2728.75423</v>
      </c>
      <c r="L20" s="221">
        <v>1642.8880454</v>
      </c>
      <c r="M20" s="221">
        <v>229.91772</v>
      </c>
      <c r="N20" s="221">
        <v>2780.6402856</v>
      </c>
      <c r="O20" s="221">
        <v>186.73788000000002</v>
      </c>
      <c r="P20" s="221">
        <v>5940018.53357</v>
      </c>
      <c r="Q20" s="221">
        <v>6994014.1246499997</v>
      </c>
      <c r="R20" s="210"/>
    </row>
    <row r="21" spans="1:18" ht="168" customHeight="1">
      <c r="A21" s="220" t="s">
        <v>166</v>
      </c>
      <c r="B21" s="221">
        <v>306850.74550019996</v>
      </c>
      <c r="C21" s="221">
        <v>9161.3849795999995</v>
      </c>
      <c r="D21" s="221">
        <v>16767.526337399999</v>
      </c>
      <c r="E21" s="221">
        <v>2076.6525111999999</v>
      </c>
      <c r="F21" s="221">
        <v>12529.913666999999</v>
      </c>
      <c r="G21" s="221">
        <v>604.72805000000005</v>
      </c>
      <c r="H21" s="221">
        <v>281.33719000000002</v>
      </c>
      <c r="I21" s="221">
        <v>348272.28824999998</v>
      </c>
      <c r="J21" s="221">
        <v>29732541.755128399</v>
      </c>
      <c r="K21" s="221">
        <v>151618.97609459999</v>
      </c>
      <c r="L21" s="221">
        <v>195584.8724888</v>
      </c>
      <c r="M21" s="221">
        <v>9628.8287786000001</v>
      </c>
      <c r="N21" s="221">
        <v>291583.5139732</v>
      </c>
      <c r="O21" s="221">
        <v>17469.174660000001</v>
      </c>
      <c r="P21" s="221">
        <v>4510508.40331</v>
      </c>
      <c r="Q21" s="221">
        <v>34908935.52454</v>
      </c>
      <c r="R21" s="210"/>
    </row>
    <row r="22" spans="1:18" ht="168" customHeight="1">
      <c r="A22" s="220" t="s">
        <v>167</v>
      </c>
      <c r="B22" s="221">
        <v>38643.037850000001</v>
      </c>
      <c r="C22" s="221">
        <v>17.914750000000002</v>
      </c>
      <c r="D22" s="221">
        <v>341.04813999999999</v>
      </c>
      <c r="E22" s="221">
        <v>0</v>
      </c>
      <c r="F22" s="221">
        <v>0</v>
      </c>
      <c r="G22" s="221">
        <v>0</v>
      </c>
      <c r="H22" s="221">
        <v>0</v>
      </c>
      <c r="I22" s="221">
        <v>39002.000740000003</v>
      </c>
      <c r="J22" s="221">
        <v>1275773.1774567999</v>
      </c>
      <c r="K22" s="221">
        <v>58.3887</v>
      </c>
      <c r="L22" s="221">
        <v>6505.0885799999996</v>
      </c>
      <c r="M22" s="221">
        <v>0</v>
      </c>
      <c r="N22" s="221">
        <v>915.50331000000006</v>
      </c>
      <c r="O22" s="221">
        <v>341.8312454</v>
      </c>
      <c r="P22" s="221">
        <v>3700.9877200000001</v>
      </c>
      <c r="Q22" s="221">
        <v>1287294.97701</v>
      </c>
      <c r="R22" s="210"/>
    </row>
    <row r="23" spans="1:18" ht="168" customHeight="1">
      <c r="A23" s="220" t="s">
        <v>168</v>
      </c>
      <c r="B23" s="221">
        <v>1014.49756</v>
      </c>
      <c r="C23" s="221">
        <v>18.723459999999999</v>
      </c>
      <c r="D23" s="221">
        <v>13.761509999999999</v>
      </c>
      <c r="E23" s="221">
        <v>0</v>
      </c>
      <c r="F23" s="221">
        <v>0</v>
      </c>
      <c r="G23" s="221">
        <v>0</v>
      </c>
      <c r="H23" s="221">
        <v>0</v>
      </c>
      <c r="I23" s="221">
        <v>1046.98253</v>
      </c>
      <c r="J23" s="221">
        <v>231465.2033738</v>
      </c>
      <c r="K23" s="221">
        <v>4378.7414554000006</v>
      </c>
      <c r="L23" s="221">
        <v>528.01751999999999</v>
      </c>
      <c r="M23" s="221">
        <v>34.715716</v>
      </c>
      <c r="N23" s="221">
        <v>1325.9672461999999</v>
      </c>
      <c r="O23" s="221">
        <v>0</v>
      </c>
      <c r="P23" s="221">
        <v>2380.4734900000003</v>
      </c>
      <c r="Q23" s="221">
        <v>240113.11882</v>
      </c>
      <c r="R23" s="210"/>
    </row>
    <row r="24" spans="1:18" ht="168" customHeight="1">
      <c r="A24" s="220" t="s">
        <v>169</v>
      </c>
      <c r="B24" s="221">
        <v>12714.815060000001</v>
      </c>
      <c r="C24" s="221">
        <v>886.19235000000003</v>
      </c>
      <c r="D24" s="221">
        <v>530.57497999999998</v>
      </c>
      <c r="E24" s="221">
        <v>8.2756699999999999</v>
      </c>
      <c r="F24" s="221">
        <v>329.59528</v>
      </c>
      <c r="G24" s="221">
        <v>31.654109999999999</v>
      </c>
      <c r="H24" s="221">
        <v>11.952290000000001</v>
      </c>
      <c r="I24" s="221">
        <v>14513.059740000001</v>
      </c>
      <c r="J24" s="221">
        <v>3271636.7267034003</v>
      </c>
      <c r="K24" s="221">
        <v>22353.694501800001</v>
      </c>
      <c r="L24" s="221">
        <v>39440.105215999996</v>
      </c>
      <c r="M24" s="221">
        <v>1973.5414746000001</v>
      </c>
      <c r="N24" s="221">
        <v>19082.289163199999</v>
      </c>
      <c r="O24" s="221">
        <v>1364.2422538000001</v>
      </c>
      <c r="P24" s="221">
        <v>365916.90656999999</v>
      </c>
      <c r="Q24" s="221">
        <v>3721767.50593</v>
      </c>
      <c r="R24" s="210"/>
    </row>
    <row r="25" spans="1:18" ht="168" customHeight="1">
      <c r="A25" s="220" t="s">
        <v>170</v>
      </c>
      <c r="B25" s="221">
        <v>7.83826</v>
      </c>
      <c r="C25" s="221">
        <v>26.917090000000002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34.75535</v>
      </c>
      <c r="J25" s="221">
        <v>2370.8705657999999</v>
      </c>
      <c r="K25" s="221">
        <v>26.917090000000002</v>
      </c>
      <c r="L25" s="221">
        <v>2.20627</v>
      </c>
      <c r="M25" s="221">
        <v>0</v>
      </c>
      <c r="N25" s="221">
        <v>0</v>
      </c>
      <c r="O25" s="221">
        <v>0</v>
      </c>
      <c r="P25" s="221">
        <v>76.250070000000008</v>
      </c>
      <c r="Q25" s="221">
        <v>2476.2440000000001</v>
      </c>
      <c r="R25" s="210"/>
    </row>
    <row r="26" spans="1:18" ht="168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87.615449999999996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1157.85787</v>
      </c>
      <c r="Q26" s="221">
        <v>1245.4733200000001</v>
      </c>
      <c r="R26" s="210"/>
    </row>
    <row r="27" spans="1:18" s="157" customFormat="1" ht="297.75" customHeight="1">
      <c r="A27" s="223" t="s">
        <v>172</v>
      </c>
      <c r="B27" s="224">
        <v>30</v>
      </c>
      <c r="C27" s="224">
        <v>0</v>
      </c>
      <c r="D27" s="224">
        <v>0</v>
      </c>
      <c r="E27" s="224">
        <v>0</v>
      </c>
      <c r="F27" s="224">
        <v>0</v>
      </c>
      <c r="G27" s="224">
        <v>0</v>
      </c>
      <c r="H27" s="224">
        <v>0</v>
      </c>
      <c r="I27" s="224">
        <v>30</v>
      </c>
      <c r="J27" s="224">
        <v>2384.7131767999999</v>
      </c>
      <c r="K27" s="224">
        <v>149.98226</v>
      </c>
      <c r="L27" s="224">
        <v>0</v>
      </c>
      <c r="M27" s="224">
        <v>230.52393000000001</v>
      </c>
      <c r="N27" s="224">
        <v>146.15463</v>
      </c>
      <c r="O27" s="224">
        <v>292.87090000000001</v>
      </c>
      <c r="P27" s="224">
        <v>7594.3076900000005</v>
      </c>
      <c r="Q27" s="224">
        <v>10798.552589999999</v>
      </c>
      <c r="R27" s="225"/>
    </row>
    <row r="28" spans="1:18" s="157" customFormat="1" ht="111.75" customHeight="1">
      <c r="A28" s="252" t="s">
        <v>186</v>
      </c>
      <c r="B28" s="253">
        <f>SUM(B10:B27)</f>
        <v>903097.33724140003</v>
      </c>
      <c r="C28" s="253">
        <f t="shared" ref="C28:Q28" si="0">SUM(C10:C27)</f>
        <v>71882.254899199979</v>
      </c>
      <c r="D28" s="253">
        <f t="shared" si="0"/>
        <v>47407.236123199989</v>
      </c>
      <c r="E28" s="253">
        <f t="shared" si="0"/>
        <v>9887.6848492000008</v>
      </c>
      <c r="F28" s="253">
        <f t="shared" si="0"/>
        <v>36650.052752600001</v>
      </c>
      <c r="G28" s="253">
        <f t="shared" si="0"/>
        <v>4276.3425512000003</v>
      </c>
      <c r="H28" s="253">
        <f t="shared" si="0"/>
        <v>41314.191859999999</v>
      </c>
      <c r="I28" s="253">
        <f t="shared" si="0"/>
        <v>1114515.1002499997</v>
      </c>
      <c r="J28" s="253">
        <f t="shared" si="0"/>
        <v>118214322.05570923</v>
      </c>
      <c r="K28" s="253">
        <f t="shared" si="0"/>
        <v>1751972.2331472</v>
      </c>
      <c r="L28" s="253">
        <f t="shared" si="0"/>
        <v>644625.55340299988</v>
      </c>
      <c r="M28" s="253">
        <f t="shared" si="0"/>
        <v>121873.94880999999</v>
      </c>
      <c r="N28" s="253">
        <f t="shared" si="0"/>
        <v>1120431.2632837999</v>
      </c>
      <c r="O28" s="253">
        <f t="shared" si="0"/>
        <v>213800.33072900004</v>
      </c>
      <c r="P28" s="253">
        <f t="shared" si="0"/>
        <v>21155698.832889996</v>
      </c>
      <c r="Q28" s="253">
        <f t="shared" si="0"/>
        <v>143222724.21848005</v>
      </c>
      <c r="R28" s="225"/>
    </row>
    <row r="29" spans="1:18" ht="27.75" customHeight="1" thickBot="1">
      <c r="A29" s="254"/>
      <c r="B29" s="255"/>
      <c r="C29" s="256"/>
      <c r="D29" s="257"/>
      <c r="E29" s="257"/>
      <c r="F29" s="257"/>
      <c r="G29" s="257"/>
      <c r="H29" s="257"/>
      <c r="I29" s="257"/>
      <c r="J29" s="257"/>
      <c r="K29" s="257"/>
      <c r="L29" s="255"/>
      <c r="M29" s="255"/>
      <c r="N29" s="255"/>
      <c r="O29" s="255"/>
      <c r="P29" s="255"/>
      <c r="Q29" s="255"/>
      <c r="R29" s="210"/>
    </row>
    <row r="30" spans="1:18" ht="87" customHeight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>
      <selection activeCell="G10" sqref="G10"/>
    </sheetView>
  </sheetViews>
  <sheetFormatPr defaultColWidth="11.42578125" defaultRowHeight="15"/>
  <cols>
    <col min="1" max="1" width="52.7109375" style="20" customWidth="1"/>
    <col min="2" max="15" width="11.7109375" style="511" customWidth="1"/>
    <col min="16" max="16" width="14" style="511" customWidth="1"/>
    <col min="17" max="17" width="11.5703125" style="511" bestFit="1" customWidth="1"/>
    <col min="18" max="18" width="2.42578125" style="403" customWidth="1"/>
    <col min="19" max="256" width="11.42578125" style="403"/>
    <col min="257" max="257" width="52.7109375" style="403" customWidth="1"/>
    <col min="258" max="271" width="11.7109375" style="403" customWidth="1"/>
    <col min="272" max="272" width="14" style="403" customWidth="1"/>
    <col min="273" max="273" width="11.5703125" style="403" bestFit="1" customWidth="1"/>
    <col min="274" max="274" width="2.42578125" style="403" customWidth="1"/>
    <col min="275" max="512" width="11.42578125" style="403"/>
    <col min="513" max="513" width="52.7109375" style="403" customWidth="1"/>
    <col min="514" max="527" width="11.7109375" style="403" customWidth="1"/>
    <col min="528" max="528" width="14" style="403" customWidth="1"/>
    <col min="529" max="529" width="11.5703125" style="403" bestFit="1" customWidth="1"/>
    <col min="530" max="530" width="2.42578125" style="403" customWidth="1"/>
    <col min="531" max="768" width="11.42578125" style="403"/>
    <col min="769" max="769" width="52.7109375" style="403" customWidth="1"/>
    <col min="770" max="783" width="11.7109375" style="403" customWidth="1"/>
    <col min="784" max="784" width="14" style="403" customWidth="1"/>
    <col min="785" max="785" width="11.5703125" style="403" bestFit="1" customWidth="1"/>
    <col min="786" max="786" width="2.42578125" style="403" customWidth="1"/>
    <col min="787" max="1024" width="11.42578125" style="403"/>
    <col min="1025" max="1025" width="52.7109375" style="403" customWidth="1"/>
    <col min="1026" max="1039" width="11.7109375" style="403" customWidth="1"/>
    <col min="1040" max="1040" width="14" style="403" customWidth="1"/>
    <col min="1041" max="1041" width="11.5703125" style="403" bestFit="1" customWidth="1"/>
    <col min="1042" max="1042" width="2.42578125" style="403" customWidth="1"/>
    <col min="1043" max="1280" width="11.42578125" style="403"/>
    <col min="1281" max="1281" width="52.7109375" style="403" customWidth="1"/>
    <col min="1282" max="1295" width="11.7109375" style="403" customWidth="1"/>
    <col min="1296" max="1296" width="14" style="403" customWidth="1"/>
    <col min="1297" max="1297" width="11.5703125" style="403" bestFit="1" customWidth="1"/>
    <col min="1298" max="1298" width="2.42578125" style="403" customWidth="1"/>
    <col min="1299" max="1536" width="11.42578125" style="403"/>
    <col min="1537" max="1537" width="52.7109375" style="403" customWidth="1"/>
    <col min="1538" max="1551" width="11.7109375" style="403" customWidth="1"/>
    <col min="1552" max="1552" width="14" style="403" customWidth="1"/>
    <col min="1553" max="1553" width="11.5703125" style="403" bestFit="1" customWidth="1"/>
    <col min="1554" max="1554" width="2.42578125" style="403" customWidth="1"/>
    <col min="1555" max="1792" width="11.42578125" style="403"/>
    <col min="1793" max="1793" width="52.7109375" style="403" customWidth="1"/>
    <col min="1794" max="1807" width="11.7109375" style="403" customWidth="1"/>
    <col min="1808" max="1808" width="14" style="403" customWidth="1"/>
    <col min="1809" max="1809" width="11.5703125" style="403" bestFit="1" customWidth="1"/>
    <col min="1810" max="1810" width="2.42578125" style="403" customWidth="1"/>
    <col min="1811" max="2048" width="11.42578125" style="403"/>
    <col min="2049" max="2049" width="52.7109375" style="403" customWidth="1"/>
    <col min="2050" max="2063" width="11.7109375" style="403" customWidth="1"/>
    <col min="2064" max="2064" width="14" style="403" customWidth="1"/>
    <col min="2065" max="2065" width="11.5703125" style="403" bestFit="1" customWidth="1"/>
    <col min="2066" max="2066" width="2.42578125" style="403" customWidth="1"/>
    <col min="2067" max="2304" width="11.42578125" style="403"/>
    <col min="2305" max="2305" width="52.7109375" style="403" customWidth="1"/>
    <col min="2306" max="2319" width="11.7109375" style="403" customWidth="1"/>
    <col min="2320" max="2320" width="14" style="403" customWidth="1"/>
    <col min="2321" max="2321" width="11.5703125" style="403" bestFit="1" customWidth="1"/>
    <col min="2322" max="2322" width="2.42578125" style="403" customWidth="1"/>
    <col min="2323" max="2560" width="11.42578125" style="403"/>
    <col min="2561" max="2561" width="52.7109375" style="403" customWidth="1"/>
    <col min="2562" max="2575" width="11.7109375" style="403" customWidth="1"/>
    <col min="2576" max="2576" width="14" style="403" customWidth="1"/>
    <col min="2577" max="2577" width="11.5703125" style="403" bestFit="1" customWidth="1"/>
    <col min="2578" max="2578" width="2.42578125" style="403" customWidth="1"/>
    <col min="2579" max="2816" width="11.42578125" style="403"/>
    <col min="2817" max="2817" width="52.7109375" style="403" customWidth="1"/>
    <col min="2818" max="2831" width="11.7109375" style="403" customWidth="1"/>
    <col min="2832" max="2832" width="14" style="403" customWidth="1"/>
    <col min="2833" max="2833" width="11.5703125" style="403" bestFit="1" customWidth="1"/>
    <col min="2834" max="2834" width="2.42578125" style="403" customWidth="1"/>
    <col min="2835" max="3072" width="11.42578125" style="403"/>
    <col min="3073" max="3073" width="52.7109375" style="403" customWidth="1"/>
    <col min="3074" max="3087" width="11.7109375" style="403" customWidth="1"/>
    <col min="3088" max="3088" width="14" style="403" customWidth="1"/>
    <col min="3089" max="3089" width="11.5703125" style="403" bestFit="1" customWidth="1"/>
    <col min="3090" max="3090" width="2.42578125" style="403" customWidth="1"/>
    <col min="3091" max="3328" width="11.42578125" style="403"/>
    <col min="3329" max="3329" width="52.7109375" style="403" customWidth="1"/>
    <col min="3330" max="3343" width="11.7109375" style="403" customWidth="1"/>
    <col min="3344" max="3344" width="14" style="403" customWidth="1"/>
    <col min="3345" max="3345" width="11.5703125" style="403" bestFit="1" customWidth="1"/>
    <col min="3346" max="3346" width="2.42578125" style="403" customWidth="1"/>
    <col min="3347" max="3584" width="11.42578125" style="403"/>
    <col min="3585" max="3585" width="52.7109375" style="403" customWidth="1"/>
    <col min="3586" max="3599" width="11.7109375" style="403" customWidth="1"/>
    <col min="3600" max="3600" width="14" style="403" customWidth="1"/>
    <col min="3601" max="3601" width="11.5703125" style="403" bestFit="1" customWidth="1"/>
    <col min="3602" max="3602" width="2.42578125" style="403" customWidth="1"/>
    <col min="3603" max="3840" width="11.42578125" style="403"/>
    <col min="3841" max="3841" width="52.7109375" style="403" customWidth="1"/>
    <col min="3842" max="3855" width="11.7109375" style="403" customWidth="1"/>
    <col min="3856" max="3856" width="14" style="403" customWidth="1"/>
    <col min="3857" max="3857" width="11.5703125" style="403" bestFit="1" customWidth="1"/>
    <col min="3858" max="3858" width="2.42578125" style="403" customWidth="1"/>
    <col min="3859" max="4096" width="11.42578125" style="403"/>
    <col min="4097" max="4097" width="52.7109375" style="403" customWidth="1"/>
    <col min="4098" max="4111" width="11.7109375" style="403" customWidth="1"/>
    <col min="4112" max="4112" width="14" style="403" customWidth="1"/>
    <col min="4113" max="4113" width="11.5703125" style="403" bestFit="1" customWidth="1"/>
    <col min="4114" max="4114" width="2.42578125" style="403" customWidth="1"/>
    <col min="4115" max="4352" width="11.42578125" style="403"/>
    <col min="4353" max="4353" width="52.7109375" style="403" customWidth="1"/>
    <col min="4354" max="4367" width="11.7109375" style="403" customWidth="1"/>
    <col min="4368" max="4368" width="14" style="403" customWidth="1"/>
    <col min="4369" max="4369" width="11.5703125" style="403" bestFit="1" customWidth="1"/>
    <col min="4370" max="4370" width="2.42578125" style="403" customWidth="1"/>
    <col min="4371" max="4608" width="11.42578125" style="403"/>
    <col min="4609" max="4609" width="52.7109375" style="403" customWidth="1"/>
    <col min="4610" max="4623" width="11.7109375" style="403" customWidth="1"/>
    <col min="4624" max="4624" width="14" style="403" customWidth="1"/>
    <col min="4625" max="4625" width="11.5703125" style="403" bestFit="1" customWidth="1"/>
    <col min="4626" max="4626" width="2.42578125" style="403" customWidth="1"/>
    <col min="4627" max="4864" width="11.42578125" style="403"/>
    <col min="4865" max="4865" width="52.7109375" style="403" customWidth="1"/>
    <col min="4866" max="4879" width="11.7109375" style="403" customWidth="1"/>
    <col min="4880" max="4880" width="14" style="403" customWidth="1"/>
    <col min="4881" max="4881" width="11.5703125" style="403" bestFit="1" customWidth="1"/>
    <col min="4882" max="4882" width="2.42578125" style="403" customWidth="1"/>
    <col min="4883" max="5120" width="11.42578125" style="403"/>
    <col min="5121" max="5121" width="52.7109375" style="403" customWidth="1"/>
    <col min="5122" max="5135" width="11.7109375" style="403" customWidth="1"/>
    <col min="5136" max="5136" width="14" style="403" customWidth="1"/>
    <col min="5137" max="5137" width="11.5703125" style="403" bestFit="1" customWidth="1"/>
    <col min="5138" max="5138" width="2.42578125" style="403" customWidth="1"/>
    <col min="5139" max="5376" width="11.42578125" style="403"/>
    <col min="5377" max="5377" width="52.7109375" style="403" customWidth="1"/>
    <col min="5378" max="5391" width="11.7109375" style="403" customWidth="1"/>
    <col min="5392" max="5392" width="14" style="403" customWidth="1"/>
    <col min="5393" max="5393" width="11.5703125" style="403" bestFit="1" customWidth="1"/>
    <col min="5394" max="5394" width="2.42578125" style="403" customWidth="1"/>
    <col min="5395" max="5632" width="11.42578125" style="403"/>
    <col min="5633" max="5633" width="52.7109375" style="403" customWidth="1"/>
    <col min="5634" max="5647" width="11.7109375" style="403" customWidth="1"/>
    <col min="5648" max="5648" width="14" style="403" customWidth="1"/>
    <col min="5649" max="5649" width="11.5703125" style="403" bestFit="1" customWidth="1"/>
    <col min="5650" max="5650" width="2.42578125" style="403" customWidth="1"/>
    <col min="5651" max="5888" width="11.42578125" style="403"/>
    <col min="5889" max="5889" width="52.7109375" style="403" customWidth="1"/>
    <col min="5890" max="5903" width="11.7109375" style="403" customWidth="1"/>
    <col min="5904" max="5904" width="14" style="403" customWidth="1"/>
    <col min="5905" max="5905" width="11.5703125" style="403" bestFit="1" customWidth="1"/>
    <col min="5906" max="5906" width="2.42578125" style="403" customWidth="1"/>
    <col min="5907" max="6144" width="11.42578125" style="403"/>
    <col min="6145" max="6145" width="52.7109375" style="403" customWidth="1"/>
    <col min="6146" max="6159" width="11.7109375" style="403" customWidth="1"/>
    <col min="6160" max="6160" width="14" style="403" customWidth="1"/>
    <col min="6161" max="6161" width="11.5703125" style="403" bestFit="1" customWidth="1"/>
    <col min="6162" max="6162" width="2.42578125" style="403" customWidth="1"/>
    <col min="6163" max="6400" width="11.42578125" style="403"/>
    <col min="6401" max="6401" width="52.7109375" style="403" customWidth="1"/>
    <col min="6402" max="6415" width="11.7109375" style="403" customWidth="1"/>
    <col min="6416" max="6416" width="14" style="403" customWidth="1"/>
    <col min="6417" max="6417" width="11.5703125" style="403" bestFit="1" customWidth="1"/>
    <col min="6418" max="6418" width="2.42578125" style="403" customWidth="1"/>
    <col min="6419" max="6656" width="11.42578125" style="403"/>
    <col min="6657" max="6657" width="52.7109375" style="403" customWidth="1"/>
    <col min="6658" max="6671" width="11.7109375" style="403" customWidth="1"/>
    <col min="6672" max="6672" width="14" style="403" customWidth="1"/>
    <col min="6673" max="6673" width="11.5703125" style="403" bestFit="1" customWidth="1"/>
    <col min="6674" max="6674" width="2.42578125" style="403" customWidth="1"/>
    <col min="6675" max="6912" width="11.42578125" style="403"/>
    <col min="6913" max="6913" width="52.7109375" style="403" customWidth="1"/>
    <col min="6914" max="6927" width="11.7109375" style="403" customWidth="1"/>
    <col min="6928" max="6928" width="14" style="403" customWidth="1"/>
    <col min="6929" max="6929" width="11.5703125" style="403" bestFit="1" customWidth="1"/>
    <col min="6930" max="6930" width="2.42578125" style="403" customWidth="1"/>
    <col min="6931" max="7168" width="11.42578125" style="403"/>
    <col min="7169" max="7169" width="52.7109375" style="403" customWidth="1"/>
    <col min="7170" max="7183" width="11.7109375" style="403" customWidth="1"/>
    <col min="7184" max="7184" width="14" style="403" customWidth="1"/>
    <col min="7185" max="7185" width="11.5703125" style="403" bestFit="1" customWidth="1"/>
    <col min="7186" max="7186" width="2.42578125" style="403" customWidth="1"/>
    <col min="7187" max="7424" width="11.42578125" style="403"/>
    <col min="7425" max="7425" width="52.7109375" style="403" customWidth="1"/>
    <col min="7426" max="7439" width="11.7109375" style="403" customWidth="1"/>
    <col min="7440" max="7440" width="14" style="403" customWidth="1"/>
    <col min="7441" max="7441" width="11.5703125" style="403" bestFit="1" customWidth="1"/>
    <col min="7442" max="7442" width="2.42578125" style="403" customWidth="1"/>
    <col min="7443" max="7680" width="11.42578125" style="403"/>
    <col min="7681" max="7681" width="52.7109375" style="403" customWidth="1"/>
    <col min="7682" max="7695" width="11.7109375" style="403" customWidth="1"/>
    <col min="7696" max="7696" width="14" style="403" customWidth="1"/>
    <col min="7697" max="7697" width="11.5703125" style="403" bestFit="1" customWidth="1"/>
    <col min="7698" max="7698" width="2.42578125" style="403" customWidth="1"/>
    <col min="7699" max="7936" width="11.42578125" style="403"/>
    <col min="7937" max="7937" width="52.7109375" style="403" customWidth="1"/>
    <col min="7938" max="7951" width="11.7109375" style="403" customWidth="1"/>
    <col min="7952" max="7952" width="14" style="403" customWidth="1"/>
    <col min="7953" max="7953" width="11.5703125" style="403" bestFit="1" customWidth="1"/>
    <col min="7954" max="7954" width="2.42578125" style="403" customWidth="1"/>
    <col min="7955" max="8192" width="11.42578125" style="403"/>
    <col min="8193" max="8193" width="52.7109375" style="403" customWidth="1"/>
    <col min="8194" max="8207" width="11.7109375" style="403" customWidth="1"/>
    <col min="8208" max="8208" width="14" style="403" customWidth="1"/>
    <col min="8209" max="8209" width="11.5703125" style="403" bestFit="1" customWidth="1"/>
    <col min="8210" max="8210" width="2.42578125" style="403" customWidth="1"/>
    <col min="8211" max="8448" width="11.42578125" style="403"/>
    <col min="8449" max="8449" width="52.7109375" style="403" customWidth="1"/>
    <col min="8450" max="8463" width="11.7109375" style="403" customWidth="1"/>
    <col min="8464" max="8464" width="14" style="403" customWidth="1"/>
    <col min="8465" max="8465" width="11.5703125" style="403" bestFit="1" customWidth="1"/>
    <col min="8466" max="8466" width="2.42578125" style="403" customWidth="1"/>
    <col min="8467" max="8704" width="11.42578125" style="403"/>
    <col min="8705" max="8705" width="52.7109375" style="403" customWidth="1"/>
    <col min="8706" max="8719" width="11.7109375" style="403" customWidth="1"/>
    <col min="8720" max="8720" width="14" style="403" customWidth="1"/>
    <col min="8721" max="8721" width="11.5703125" style="403" bestFit="1" customWidth="1"/>
    <col min="8722" max="8722" width="2.42578125" style="403" customWidth="1"/>
    <col min="8723" max="8960" width="11.42578125" style="403"/>
    <col min="8961" max="8961" width="52.7109375" style="403" customWidth="1"/>
    <col min="8962" max="8975" width="11.7109375" style="403" customWidth="1"/>
    <col min="8976" max="8976" width="14" style="403" customWidth="1"/>
    <col min="8977" max="8977" width="11.5703125" style="403" bestFit="1" customWidth="1"/>
    <col min="8978" max="8978" width="2.42578125" style="403" customWidth="1"/>
    <col min="8979" max="9216" width="11.42578125" style="403"/>
    <col min="9217" max="9217" width="52.7109375" style="403" customWidth="1"/>
    <col min="9218" max="9231" width="11.7109375" style="403" customWidth="1"/>
    <col min="9232" max="9232" width="14" style="403" customWidth="1"/>
    <col min="9233" max="9233" width="11.5703125" style="403" bestFit="1" customWidth="1"/>
    <col min="9234" max="9234" width="2.42578125" style="403" customWidth="1"/>
    <col min="9235" max="9472" width="11.42578125" style="403"/>
    <col min="9473" max="9473" width="52.7109375" style="403" customWidth="1"/>
    <col min="9474" max="9487" width="11.7109375" style="403" customWidth="1"/>
    <col min="9488" max="9488" width="14" style="403" customWidth="1"/>
    <col min="9489" max="9489" width="11.5703125" style="403" bestFit="1" customWidth="1"/>
    <col min="9490" max="9490" width="2.42578125" style="403" customWidth="1"/>
    <col min="9491" max="9728" width="11.42578125" style="403"/>
    <col min="9729" max="9729" width="52.7109375" style="403" customWidth="1"/>
    <col min="9730" max="9743" width="11.7109375" style="403" customWidth="1"/>
    <col min="9744" max="9744" width="14" style="403" customWidth="1"/>
    <col min="9745" max="9745" width="11.5703125" style="403" bestFit="1" customWidth="1"/>
    <col min="9746" max="9746" width="2.42578125" style="403" customWidth="1"/>
    <col min="9747" max="9984" width="11.42578125" style="403"/>
    <col min="9985" max="9985" width="52.7109375" style="403" customWidth="1"/>
    <col min="9986" max="9999" width="11.7109375" style="403" customWidth="1"/>
    <col min="10000" max="10000" width="14" style="403" customWidth="1"/>
    <col min="10001" max="10001" width="11.5703125" style="403" bestFit="1" customWidth="1"/>
    <col min="10002" max="10002" width="2.42578125" style="403" customWidth="1"/>
    <col min="10003" max="10240" width="11.42578125" style="403"/>
    <col min="10241" max="10241" width="52.7109375" style="403" customWidth="1"/>
    <col min="10242" max="10255" width="11.7109375" style="403" customWidth="1"/>
    <col min="10256" max="10256" width="14" style="403" customWidth="1"/>
    <col min="10257" max="10257" width="11.5703125" style="403" bestFit="1" customWidth="1"/>
    <col min="10258" max="10258" width="2.42578125" style="403" customWidth="1"/>
    <col min="10259" max="10496" width="11.42578125" style="403"/>
    <col min="10497" max="10497" width="52.7109375" style="403" customWidth="1"/>
    <col min="10498" max="10511" width="11.7109375" style="403" customWidth="1"/>
    <col min="10512" max="10512" width="14" style="403" customWidth="1"/>
    <col min="10513" max="10513" width="11.5703125" style="403" bestFit="1" customWidth="1"/>
    <col min="10514" max="10514" width="2.42578125" style="403" customWidth="1"/>
    <col min="10515" max="10752" width="11.42578125" style="403"/>
    <col min="10753" max="10753" width="52.7109375" style="403" customWidth="1"/>
    <col min="10754" max="10767" width="11.7109375" style="403" customWidth="1"/>
    <col min="10768" max="10768" width="14" style="403" customWidth="1"/>
    <col min="10769" max="10769" width="11.5703125" style="403" bestFit="1" customWidth="1"/>
    <col min="10770" max="10770" width="2.42578125" style="403" customWidth="1"/>
    <col min="10771" max="11008" width="11.42578125" style="403"/>
    <col min="11009" max="11009" width="52.7109375" style="403" customWidth="1"/>
    <col min="11010" max="11023" width="11.7109375" style="403" customWidth="1"/>
    <col min="11024" max="11024" width="14" style="403" customWidth="1"/>
    <col min="11025" max="11025" width="11.5703125" style="403" bestFit="1" customWidth="1"/>
    <col min="11026" max="11026" width="2.42578125" style="403" customWidth="1"/>
    <col min="11027" max="11264" width="11.42578125" style="403"/>
    <col min="11265" max="11265" width="52.7109375" style="403" customWidth="1"/>
    <col min="11266" max="11279" width="11.7109375" style="403" customWidth="1"/>
    <col min="11280" max="11280" width="14" style="403" customWidth="1"/>
    <col min="11281" max="11281" width="11.5703125" style="403" bestFit="1" customWidth="1"/>
    <col min="11282" max="11282" width="2.42578125" style="403" customWidth="1"/>
    <col min="11283" max="11520" width="11.42578125" style="403"/>
    <col min="11521" max="11521" width="52.7109375" style="403" customWidth="1"/>
    <col min="11522" max="11535" width="11.7109375" style="403" customWidth="1"/>
    <col min="11536" max="11536" width="14" style="403" customWidth="1"/>
    <col min="11537" max="11537" width="11.5703125" style="403" bestFit="1" customWidth="1"/>
    <col min="11538" max="11538" width="2.42578125" style="403" customWidth="1"/>
    <col min="11539" max="11776" width="11.42578125" style="403"/>
    <col min="11777" max="11777" width="52.7109375" style="403" customWidth="1"/>
    <col min="11778" max="11791" width="11.7109375" style="403" customWidth="1"/>
    <col min="11792" max="11792" width="14" style="403" customWidth="1"/>
    <col min="11793" max="11793" width="11.5703125" style="403" bestFit="1" customWidth="1"/>
    <col min="11794" max="11794" width="2.42578125" style="403" customWidth="1"/>
    <col min="11795" max="12032" width="11.42578125" style="403"/>
    <col min="12033" max="12033" width="52.7109375" style="403" customWidth="1"/>
    <col min="12034" max="12047" width="11.7109375" style="403" customWidth="1"/>
    <col min="12048" max="12048" width="14" style="403" customWidth="1"/>
    <col min="12049" max="12049" width="11.5703125" style="403" bestFit="1" customWidth="1"/>
    <col min="12050" max="12050" width="2.42578125" style="403" customWidth="1"/>
    <col min="12051" max="12288" width="11.42578125" style="403"/>
    <col min="12289" max="12289" width="52.7109375" style="403" customWidth="1"/>
    <col min="12290" max="12303" width="11.7109375" style="403" customWidth="1"/>
    <col min="12304" max="12304" width="14" style="403" customWidth="1"/>
    <col min="12305" max="12305" width="11.5703125" style="403" bestFit="1" customWidth="1"/>
    <col min="12306" max="12306" width="2.42578125" style="403" customWidth="1"/>
    <col min="12307" max="12544" width="11.42578125" style="403"/>
    <col min="12545" max="12545" width="52.7109375" style="403" customWidth="1"/>
    <col min="12546" max="12559" width="11.7109375" style="403" customWidth="1"/>
    <col min="12560" max="12560" width="14" style="403" customWidth="1"/>
    <col min="12561" max="12561" width="11.5703125" style="403" bestFit="1" customWidth="1"/>
    <col min="12562" max="12562" width="2.42578125" style="403" customWidth="1"/>
    <col min="12563" max="12800" width="11.42578125" style="403"/>
    <col min="12801" max="12801" width="52.7109375" style="403" customWidth="1"/>
    <col min="12802" max="12815" width="11.7109375" style="403" customWidth="1"/>
    <col min="12816" max="12816" width="14" style="403" customWidth="1"/>
    <col min="12817" max="12817" width="11.5703125" style="403" bestFit="1" customWidth="1"/>
    <col min="12818" max="12818" width="2.42578125" style="403" customWidth="1"/>
    <col min="12819" max="13056" width="11.42578125" style="403"/>
    <col min="13057" max="13057" width="52.7109375" style="403" customWidth="1"/>
    <col min="13058" max="13071" width="11.7109375" style="403" customWidth="1"/>
    <col min="13072" max="13072" width="14" style="403" customWidth="1"/>
    <col min="13073" max="13073" width="11.5703125" style="403" bestFit="1" customWidth="1"/>
    <col min="13074" max="13074" width="2.42578125" style="403" customWidth="1"/>
    <col min="13075" max="13312" width="11.42578125" style="403"/>
    <col min="13313" max="13313" width="52.7109375" style="403" customWidth="1"/>
    <col min="13314" max="13327" width="11.7109375" style="403" customWidth="1"/>
    <col min="13328" max="13328" width="14" style="403" customWidth="1"/>
    <col min="13329" max="13329" width="11.5703125" style="403" bestFit="1" customWidth="1"/>
    <col min="13330" max="13330" width="2.42578125" style="403" customWidth="1"/>
    <col min="13331" max="13568" width="11.42578125" style="403"/>
    <col min="13569" max="13569" width="52.7109375" style="403" customWidth="1"/>
    <col min="13570" max="13583" width="11.7109375" style="403" customWidth="1"/>
    <col min="13584" max="13584" width="14" style="403" customWidth="1"/>
    <col min="13585" max="13585" width="11.5703125" style="403" bestFit="1" customWidth="1"/>
    <col min="13586" max="13586" width="2.42578125" style="403" customWidth="1"/>
    <col min="13587" max="13824" width="11.42578125" style="403"/>
    <col min="13825" max="13825" width="52.7109375" style="403" customWidth="1"/>
    <col min="13826" max="13839" width="11.7109375" style="403" customWidth="1"/>
    <col min="13840" max="13840" width="14" style="403" customWidth="1"/>
    <col min="13841" max="13841" width="11.5703125" style="403" bestFit="1" customWidth="1"/>
    <col min="13842" max="13842" width="2.42578125" style="403" customWidth="1"/>
    <col min="13843" max="14080" width="11.42578125" style="403"/>
    <col min="14081" max="14081" width="52.7109375" style="403" customWidth="1"/>
    <col min="14082" max="14095" width="11.7109375" style="403" customWidth="1"/>
    <col min="14096" max="14096" width="14" style="403" customWidth="1"/>
    <col min="14097" max="14097" width="11.5703125" style="403" bestFit="1" customWidth="1"/>
    <col min="14098" max="14098" width="2.42578125" style="403" customWidth="1"/>
    <col min="14099" max="14336" width="11.42578125" style="403"/>
    <col min="14337" max="14337" width="52.7109375" style="403" customWidth="1"/>
    <col min="14338" max="14351" width="11.7109375" style="403" customWidth="1"/>
    <col min="14352" max="14352" width="14" style="403" customWidth="1"/>
    <col min="14353" max="14353" width="11.5703125" style="403" bestFit="1" customWidth="1"/>
    <col min="14354" max="14354" width="2.42578125" style="403" customWidth="1"/>
    <col min="14355" max="14592" width="11.42578125" style="403"/>
    <col min="14593" max="14593" width="52.7109375" style="403" customWidth="1"/>
    <col min="14594" max="14607" width="11.7109375" style="403" customWidth="1"/>
    <col min="14608" max="14608" width="14" style="403" customWidth="1"/>
    <col min="14609" max="14609" width="11.5703125" style="403" bestFit="1" customWidth="1"/>
    <col min="14610" max="14610" width="2.42578125" style="403" customWidth="1"/>
    <col min="14611" max="14848" width="11.42578125" style="403"/>
    <col min="14849" max="14849" width="52.7109375" style="403" customWidth="1"/>
    <col min="14850" max="14863" width="11.7109375" style="403" customWidth="1"/>
    <col min="14864" max="14864" width="14" style="403" customWidth="1"/>
    <col min="14865" max="14865" width="11.5703125" style="403" bestFit="1" customWidth="1"/>
    <col min="14866" max="14866" width="2.42578125" style="403" customWidth="1"/>
    <col min="14867" max="15104" width="11.42578125" style="403"/>
    <col min="15105" max="15105" width="52.7109375" style="403" customWidth="1"/>
    <col min="15106" max="15119" width="11.7109375" style="403" customWidth="1"/>
    <col min="15120" max="15120" width="14" style="403" customWidth="1"/>
    <col min="15121" max="15121" width="11.5703125" style="403" bestFit="1" customWidth="1"/>
    <col min="15122" max="15122" width="2.42578125" style="403" customWidth="1"/>
    <col min="15123" max="15360" width="11.42578125" style="403"/>
    <col min="15361" max="15361" width="52.7109375" style="403" customWidth="1"/>
    <col min="15362" max="15375" width="11.7109375" style="403" customWidth="1"/>
    <col min="15376" max="15376" width="14" style="403" customWidth="1"/>
    <col min="15377" max="15377" width="11.5703125" style="403" bestFit="1" customWidth="1"/>
    <col min="15378" max="15378" width="2.42578125" style="403" customWidth="1"/>
    <col min="15379" max="15616" width="11.42578125" style="403"/>
    <col min="15617" max="15617" width="52.7109375" style="403" customWidth="1"/>
    <col min="15618" max="15631" width="11.7109375" style="403" customWidth="1"/>
    <col min="15632" max="15632" width="14" style="403" customWidth="1"/>
    <col min="15633" max="15633" width="11.5703125" style="403" bestFit="1" customWidth="1"/>
    <col min="15634" max="15634" width="2.42578125" style="403" customWidth="1"/>
    <col min="15635" max="15872" width="11.42578125" style="403"/>
    <col min="15873" max="15873" width="52.7109375" style="403" customWidth="1"/>
    <col min="15874" max="15887" width="11.7109375" style="403" customWidth="1"/>
    <col min="15888" max="15888" width="14" style="403" customWidth="1"/>
    <col min="15889" max="15889" width="11.5703125" style="403" bestFit="1" customWidth="1"/>
    <col min="15890" max="15890" width="2.42578125" style="403" customWidth="1"/>
    <col min="15891" max="16128" width="11.42578125" style="403"/>
    <col min="16129" max="16129" width="52.7109375" style="403" customWidth="1"/>
    <col min="16130" max="16143" width="11.7109375" style="403" customWidth="1"/>
    <col min="16144" max="16144" width="14" style="403" customWidth="1"/>
    <col min="16145" max="16145" width="11.5703125" style="403" bestFit="1" customWidth="1"/>
    <col min="16146" max="16146" width="2.42578125" style="403" customWidth="1"/>
    <col min="16147" max="16384" width="11.42578125" style="403"/>
  </cols>
  <sheetData>
    <row r="1" spans="1:26" s="1" customFormat="1" ht="3.75" customHeight="1">
      <c r="A1" s="150"/>
      <c r="B1" s="539"/>
      <c r="C1" s="539"/>
      <c r="D1" s="539"/>
      <c r="E1" s="539"/>
      <c r="F1" s="539"/>
      <c r="G1" s="539"/>
      <c r="H1" s="539"/>
      <c r="I1" s="539"/>
      <c r="J1" s="539"/>
      <c r="K1" s="539"/>
      <c r="L1" s="539"/>
      <c r="M1" s="539"/>
      <c r="N1" s="539"/>
      <c r="O1" s="539"/>
      <c r="P1" s="539"/>
      <c r="Q1" s="539"/>
    </row>
    <row r="2" spans="1:26" s="2" customFormat="1" ht="39" customHeight="1">
      <c r="A2" s="799" t="s">
        <v>590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  <c r="O2" s="799"/>
      <c r="P2" s="799"/>
      <c r="Q2" s="799"/>
    </row>
    <row r="3" spans="1:26" s="2" customFormat="1" ht="27" customHeight="1">
      <c r="A3" s="799" t="s">
        <v>205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799"/>
      <c r="M3" s="799"/>
      <c r="N3" s="799"/>
      <c r="O3" s="799"/>
      <c r="P3" s="799"/>
      <c r="Q3" s="799"/>
    </row>
    <row r="4" spans="1:26" s="2" customFormat="1" ht="27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</row>
    <row r="5" spans="1:26" s="3" customFormat="1" ht="39" customHeight="1">
      <c r="A5" s="820" t="s">
        <v>787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</row>
    <row r="6" spans="1:26" ht="6" customHeight="1">
      <c r="A6" s="124"/>
    </row>
    <row r="7" spans="1:26" ht="6" customHeight="1">
      <c r="A7" s="258"/>
      <c r="B7" s="540"/>
      <c r="C7" s="259"/>
      <c r="D7" s="259"/>
      <c r="E7" s="259"/>
      <c r="F7" s="259"/>
      <c r="G7" s="259"/>
      <c r="H7" s="540"/>
      <c r="I7" s="540"/>
      <c r="J7" s="540"/>
      <c r="K7" s="259"/>
      <c r="L7" s="540"/>
      <c r="M7" s="540"/>
      <c r="N7" s="540"/>
      <c r="O7" s="540"/>
      <c r="P7" s="540"/>
      <c r="Q7" s="259"/>
      <c r="R7" s="167"/>
      <c r="S7" s="17"/>
      <c r="T7" s="17"/>
      <c r="U7" s="17"/>
      <c r="V7" s="17"/>
      <c r="W7" s="17"/>
    </row>
    <row r="8" spans="1:26" ht="43.5" customHeight="1">
      <c r="A8" s="260"/>
      <c r="B8" s="541" t="s">
        <v>46</v>
      </c>
      <c r="C8" s="541" t="s">
        <v>52</v>
      </c>
      <c r="D8" s="541" t="s">
        <v>47</v>
      </c>
      <c r="E8" s="541" t="s">
        <v>51</v>
      </c>
      <c r="F8" s="541" t="s">
        <v>48</v>
      </c>
      <c r="G8" s="541" t="s">
        <v>55</v>
      </c>
      <c r="H8" s="541" t="s">
        <v>53</v>
      </c>
      <c r="I8" s="541" t="s">
        <v>54</v>
      </c>
      <c r="J8" s="541" t="s">
        <v>49</v>
      </c>
      <c r="K8" s="541" t="s">
        <v>50</v>
      </c>
      <c r="L8" s="541" t="s">
        <v>56</v>
      </c>
      <c r="M8" s="541" t="s">
        <v>57</v>
      </c>
      <c r="N8" s="541" t="s">
        <v>585</v>
      </c>
      <c r="O8" s="541" t="s">
        <v>584</v>
      </c>
      <c r="P8" s="542" t="s">
        <v>44</v>
      </c>
      <c r="Q8" s="543" t="s">
        <v>11</v>
      </c>
      <c r="R8" s="167"/>
      <c r="Y8" s="403">
        <v>1</v>
      </c>
      <c r="Z8" s="403">
        <v>1</v>
      </c>
    </row>
    <row r="9" spans="1:26" ht="33" customHeight="1">
      <c r="A9" s="261" t="s">
        <v>13</v>
      </c>
      <c r="B9" s="131">
        <v>3379263.9326599999</v>
      </c>
      <c r="C9" s="131">
        <v>2717957.0816700002</v>
      </c>
      <c r="D9" s="131">
        <v>2961707.79012</v>
      </c>
      <c r="E9" s="131">
        <v>5356232.0073299995</v>
      </c>
      <c r="F9" s="131">
        <v>3573271.44215</v>
      </c>
      <c r="G9" s="131">
        <v>2287318.53119</v>
      </c>
      <c r="H9" s="131">
        <v>1478695.9831700001</v>
      </c>
      <c r="I9" s="131">
        <v>0</v>
      </c>
      <c r="J9" s="131">
        <v>83283.712400000004</v>
      </c>
      <c r="K9" s="131">
        <v>336078.54305000004</v>
      </c>
      <c r="L9" s="131">
        <v>55515</v>
      </c>
      <c r="M9" s="131">
        <v>265862.36034000001</v>
      </c>
      <c r="N9" s="131">
        <v>2216092.6068500001</v>
      </c>
      <c r="O9" s="131">
        <v>0</v>
      </c>
      <c r="P9" s="131">
        <v>24711278.990929998</v>
      </c>
      <c r="Q9" s="132">
        <v>0.20244024881306857</v>
      </c>
      <c r="R9" s="167"/>
      <c r="S9" s="17"/>
      <c r="T9" s="17"/>
      <c r="U9" s="17"/>
      <c r="V9" s="17"/>
      <c r="W9" s="17"/>
    </row>
    <row r="10" spans="1:26" ht="33" customHeight="1">
      <c r="A10" s="261" t="s">
        <v>14</v>
      </c>
      <c r="B10" s="131">
        <v>30900.468069999999</v>
      </c>
      <c r="C10" s="131">
        <v>12574.34203</v>
      </c>
      <c r="D10" s="131">
        <v>22108.91259</v>
      </c>
      <c r="E10" s="131">
        <v>16651.984980000001</v>
      </c>
      <c r="F10" s="131">
        <v>3706.9268900000002</v>
      </c>
      <c r="G10" s="131">
        <v>4104.2161500000002</v>
      </c>
      <c r="H10" s="131">
        <v>966.62278000000003</v>
      </c>
      <c r="I10" s="131">
        <v>0</v>
      </c>
      <c r="J10" s="131">
        <v>0</v>
      </c>
      <c r="K10" s="131">
        <v>0</v>
      </c>
      <c r="L10" s="131">
        <v>164135.03116999997</v>
      </c>
      <c r="M10" s="131">
        <v>697.38151000000005</v>
      </c>
      <c r="N10" s="131">
        <v>0</v>
      </c>
      <c r="O10" s="131">
        <v>14013.4329</v>
      </c>
      <c r="P10" s="131">
        <v>269859.31906999997</v>
      </c>
      <c r="Q10" s="132">
        <v>2.2107470729098052E-3</v>
      </c>
      <c r="R10" s="167"/>
      <c r="S10" s="17"/>
      <c r="T10" s="17"/>
      <c r="U10" s="17"/>
      <c r="V10" s="17"/>
      <c r="W10" s="17"/>
    </row>
    <row r="11" spans="1:26" ht="33" customHeight="1">
      <c r="A11" s="261" t="s">
        <v>15</v>
      </c>
      <c r="B11" s="131">
        <v>1979.1666699999998</v>
      </c>
      <c r="C11" s="131">
        <v>0</v>
      </c>
      <c r="D11" s="131">
        <v>0</v>
      </c>
      <c r="E11" s="131">
        <v>19817.768899999999</v>
      </c>
      <c r="F11" s="131">
        <v>0</v>
      </c>
      <c r="G11" s="131">
        <v>0</v>
      </c>
      <c r="H11" s="131">
        <v>0</v>
      </c>
      <c r="I11" s="131">
        <v>0</v>
      </c>
      <c r="J11" s="131">
        <v>0</v>
      </c>
      <c r="K11" s="131">
        <v>0</v>
      </c>
      <c r="L11" s="131">
        <v>0</v>
      </c>
      <c r="M11" s="131">
        <v>0</v>
      </c>
      <c r="N11" s="131">
        <v>0</v>
      </c>
      <c r="O11" s="131">
        <v>0</v>
      </c>
      <c r="P11" s="131">
        <v>21796.935569999998</v>
      </c>
      <c r="Q11" s="132">
        <v>1.7856530460332758E-4</v>
      </c>
      <c r="R11" s="167"/>
      <c r="S11" s="17"/>
      <c r="T11" s="17"/>
      <c r="U11" s="17"/>
      <c r="V11" s="17"/>
      <c r="W11" s="17"/>
    </row>
    <row r="12" spans="1:26" ht="33" customHeight="1">
      <c r="A12" s="261" t="s">
        <v>16</v>
      </c>
      <c r="B12" s="131">
        <v>193681.41113999998</v>
      </c>
      <c r="C12" s="131">
        <v>204852.23910000001</v>
      </c>
      <c r="D12" s="131">
        <v>12642.81681</v>
      </c>
      <c r="E12" s="131">
        <v>422175.33095999999</v>
      </c>
      <c r="F12" s="131">
        <v>292301.29523000005</v>
      </c>
      <c r="G12" s="131">
        <v>0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12128.295289999998</v>
      </c>
      <c r="N12" s="131">
        <v>289682.46188000002</v>
      </c>
      <c r="O12" s="131">
        <v>0</v>
      </c>
      <c r="P12" s="131">
        <v>1427463.8504100002</v>
      </c>
      <c r="Q12" s="132">
        <v>1.1694098761732521E-2</v>
      </c>
      <c r="R12" s="167"/>
      <c r="S12" s="17"/>
      <c r="T12" s="17"/>
      <c r="U12" s="17"/>
      <c r="V12" s="17"/>
      <c r="W12" s="17"/>
    </row>
    <row r="13" spans="1:26" ht="33" customHeight="1">
      <c r="A13" s="261" t="s">
        <v>34</v>
      </c>
      <c r="B13" s="131">
        <v>1896736.48535</v>
      </c>
      <c r="C13" s="131">
        <v>978400.90347999998</v>
      </c>
      <c r="D13" s="131">
        <v>1787362.1256400002</v>
      </c>
      <c r="E13" s="131">
        <v>1397988.3776800002</v>
      </c>
      <c r="F13" s="131">
        <v>678137.71510000003</v>
      </c>
      <c r="G13" s="131">
        <v>1815978.40604</v>
      </c>
      <c r="H13" s="131">
        <v>1170261.2530999999</v>
      </c>
      <c r="I13" s="131">
        <v>0</v>
      </c>
      <c r="J13" s="131">
        <v>26987.392989999997</v>
      </c>
      <c r="K13" s="131">
        <v>16197.25</v>
      </c>
      <c r="L13" s="131">
        <v>1473.4</v>
      </c>
      <c r="M13" s="131">
        <v>199830.81732</v>
      </c>
      <c r="N13" s="131">
        <v>752233.06377000001</v>
      </c>
      <c r="O13" s="131">
        <v>0</v>
      </c>
      <c r="P13" s="131">
        <v>10721587.190470001</v>
      </c>
      <c r="Q13" s="132">
        <v>8.7833607451334547E-2</v>
      </c>
      <c r="R13" s="167"/>
      <c r="S13" s="17"/>
      <c r="T13" s="17"/>
      <c r="U13" s="17"/>
      <c r="V13" s="17"/>
      <c r="W13" s="17"/>
    </row>
    <row r="14" spans="1:26" ht="33" customHeight="1">
      <c r="A14" s="261" t="s">
        <v>35</v>
      </c>
      <c r="B14" s="131">
        <v>610313.57912000001</v>
      </c>
      <c r="C14" s="131">
        <v>540995.3017999999</v>
      </c>
      <c r="D14" s="131">
        <v>1072911.60723</v>
      </c>
      <c r="E14" s="131">
        <v>356750.00562999997</v>
      </c>
      <c r="F14" s="131">
        <v>445811.52333</v>
      </c>
      <c r="G14" s="131">
        <v>83858.500310000003</v>
      </c>
      <c r="H14" s="131">
        <v>326271.47801999998</v>
      </c>
      <c r="I14" s="131">
        <v>18190.561859999998</v>
      </c>
      <c r="J14" s="131">
        <v>0</v>
      </c>
      <c r="K14" s="131">
        <v>0</v>
      </c>
      <c r="L14" s="131">
        <v>645112.55175999994</v>
      </c>
      <c r="M14" s="131">
        <v>45258.650329999997</v>
      </c>
      <c r="N14" s="131">
        <v>331336.66172000003</v>
      </c>
      <c r="O14" s="131">
        <v>134922.30694000001</v>
      </c>
      <c r="P14" s="131">
        <v>4611732.7280499982</v>
      </c>
      <c r="Q14" s="132">
        <v>3.7780331858520186E-2</v>
      </c>
      <c r="R14" s="167"/>
      <c r="S14" s="17"/>
      <c r="T14" s="17"/>
      <c r="U14" s="17"/>
      <c r="V14" s="17"/>
      <c r="W14" s="17"/>
    </row>
    <row r="15" spans="1:26" ht="33" customHeight="1">
      <c r="A15" s="261" t="s">
        <v>36</v>
      </c>
      <c r="B15" s="131">
        <v>47964.45506</v>
      </c>
      <c r="C15" s="131">
        <v>1926.4816000000001</v>
      </c>
      <c r="D15" s="131">
        <v>63686.567779999998</v>
      </c>
      <c r="E15" s="131">
        <v>17138.56178</v>
      </c>
      <c r="F15" s="131">
        <v>27836.286899999999</v>
      </c>
      <c r="G15" s="131">
        <v>0</v>
      </c>
      <c r="H15" s="131">
        <v>652.19581999999991</v>
      </c>
      <c r="I15" s="131">
        <v>13.72</v>
      </c>
      <c r="J15" s="131">
        <v>0</v>
      </c>
      <c r="K15" s="131">
        <v>0</v>
      </c>
      <c r="L15" s="131">
        <v>5535.2340899999999</v>
      </c>
      <c r="M15" s="131">
        <v>121.68374</v>
      </c>
      <c r="N15" s="131">
        <v>9618.0100299999995</v>
      </c>
      <c r="O15" s="131">
        <v>14205.207189999999</v>
      </c>
      <c r="P15" s="131">
        <v>188698.40398999999</v>
      </c>
      <c r="Q15" s="132">
        <v>1.5458589524397128E-3</v>
      </c>
      <c r="R15" s="167"/>
      <c r="S15" s="17"/>
      <c r="T15" s="17"/>
      <c r="U15" s="17"/>
      <c r="V15" s="17"/>
      <c r="W15" s="17"/>
    </row>
    <row r="16" spans="1:26" ht="33" customHeight="1">
      <c r="A16" s="261" t="s">
        <v>206</v>
      </c>
      <c r="B16" s="131">
        <v>53507.011549999996</v>
      </c>
      <c r="C16" s="131">
        <v>73035.762260000003</v>
      </c>
      <c r="D16" s="131">
        <v>108638.85681</v>
      </c>
      <c r="E16" s="131">
        <v>12172.59114</v>
      </c>
      <c r="F16" s="131">
        <v>0</v>
      </c>
      <c r="G16" s="131">
        <v>0</v>
      </c>
      <c r="H16" s="131">
        <v>799.25941</v>
      </c>
      <c r="I16" s="131">
        <v>395.68635999999998</v>
      </c>
      <c r="J16" s="131">
        <v>0</v>
      </c>
      <c r="K16" s="131">
        <v>0</v>
      </c>
      <c r="L16" s="131">
        <v>322223.26162</v>
      </c>
      <c r="M16" s="131">
        <v>20396.466619999999</v>
      </c>
      <c r="N16" s="131">
        <v>517581.52747000003</v>
      </c>
      <c r="O16" s="131">
        <v>69127.540120000005</v>
      </c>
      <c r="P16" s="131">
        <v>1177877.9633599999</v>
      </c>
      <c r="Q16" s="132">
        <v>9.6494361162588662E-3</v>
      </c>
      <c r="R16" s="167"/>
      <c r="S16" s="17"/>
      <c r="T16" s="17"/>
      <c r="U16" s="17"/>
      <c r="V16" s="17"/>
      <c r="W16" s="17"/>
    </row>
    <row r="17" spans="1:23" ht="33" customHeight="1">
      <c r="A17" s="261" t="s">
        <v>37</v>
      </c>
      <c r="B17" s="131">
        <v>0</v>
      </c>
      <c r="C17" s="131">
        <v>0</v>
      </c>
      <c r="D17" s="131">
        <v>8225.8805400000001</v>
      </c>
      <c r="E17" s="131">
        <v>0</v>
      </c>
      <c r="F17" s="131">
        <v>0</v>
      </c>
      <c r="G17" s="131">
        <v>0</v>
      </c>
      <c r="H17" s="131">
        <v>0</v>
      </c>
      <c r="I17" s="131">
        <v>0</v>
      </c>
      <c r="J17" s="131">
        <v>0</v>
      </c>
      <c r="K17" s="131">
        <v>0</v>
      </c>
      <c r="L17" s="131">
        <v>0</v>
      </c>
      <c r="M17" s="131">
        <v>0</v>
      </c>
      <c r="N17" s="131">
        <v>0</v>
      </c>
      <c r="O17" s="131">
        <v>0</v>
      </c>
      <c r="P17" s="131">
        <v>8225.8805400000001</v>
      </c>
      <c r="Q17" s="132">
        <v>6.7388228016663574E-5</v>
      </c>
      <c r="R17" s="167"/>
      <c r="S17" s="17"/>
      <c r="T17" s="17"/>
      <c r="U17" s="17"/>
      <c r="V17" s="17"/>
      <c r="W17" s="17"/>
    </row>
    <row r="18" spans="1:23" ht="33" customHeight="1">
      <c r="A18" s="261" t="s">
        <v>38</v>
      </c>
      <c r="B18" s="131">
        <v>168902.18268</v>
      </c>
      <c r="C18" s="131">
        <v>3850</v>
      </c>
      <c r="D18" s="131">
        <v>33638.910840000004</v>
      </c>
      <c r="E18" s="131">
        <v>132099.38415</v>
      </c>
      <c r="F18" s="131">
        <v>30637.539820000002</v>
      </c>
      <c r="G18" s="131">
        <v>0</v>
      </c>
      <c r="H18" s="131">
        <v>6987.5749999999998</v>
      </c>
      <c r="I18" s="131">
        <v>0</v>
      </c>
      <c r="J18" s="131">
        <v>0</v>
      </c>
      <c r="K18" s="131">
        <v>0</v>
      </c>
      <c r="L18" s="131">
        <v>0</v>
      </c>
      <c r="M18" s="131">
        <v>509.60653000000002</v>
      </c>
      <c r="N18" s="131">
        <v>0</v>
      </c>
      <c r="O18" s="131">
        <v>0</v>
      </c>
      <c r="P18" s="131">
        <v>376625.19902</v>
      </c>
      <c r="Q18" s="132">
        <v>3.0853967140618186E-3</v>
      </c>
      <c r="R18" s="167"/>
      <c r="S18" s="17"/>
      <c r="T18" s="17"/>
      <c r="U18" s="17"/>
      <c r="V18" s="17"/>
      <c r="W18" s="17"/>
    </row>
    <row r="19" spans="1:23" ht="33" customHeight="1">
      <c r="A19" s="261" t="s">
        <v>39</v>
      </c>
      <c r="B19" s="131">
        <v>334788.92377999995</v>
      </c>
      <c r="C19" s="131">
        <v>93744.48851000001</v>
      </c>
      <c r="D19" s="131">
        <v>120612.83179000001</v>
      </c>
      <c r="E19" s="131">
        <v>220976.44059000001</v>
      </c>
      <c r="F19" s="131">
        <v>242422.18899</v>
      </c>
      <c r="G19" s="131">
        <v>0</v>
      </c>
      <c r="H19" s="131">
        <v>3912</v>
      </c>
      <c r="I19" s="131">
        <v>0</v>
      </c>
      <c r="J19" s="131">
        <v>0</v>
      </c>
      <c r="K19" s="131">
        <v>0</v>
      </c>
      <c r="L19" s="131">
        <v>840</v>
      </c>
      <c r="M19" s="131">
        <v>122939.49385</v>
      </c>
      <c r="N19" s="131">
        <v>687470.80377999996</v>
      </c>
      <c r="O19" s="131">
        <v>0</v>
      </c>
      <c r="P19" s="131">
        <v>1827707.17129</v>
      </c>
      <c r="Q19" s="132">
        <v>1.4972980340239868E-2</v>
      </c>
      <c r="R19" s="167"/>
      <c r="S19" s="17"/>
      <c r="T19" s="17"/>
      <c r="U19" s="17"/>
      <c r="V19" s="17"/>
      <c r="W19" s="17"/>
    </row>
    <row r="20" spans="1:23" ht="33" customHeight="1">
      <c r="A20" s="261" t="s">
        <v>21</v>
      </c>
      <c r="B20" s="131">
        <v>646226.75947000005</v>
      </c>
      <c r="C20" s="131">
        <v>1154844.2472999999</v>
      </c>
      <c r="D20" s="131">
        <v>1576923.7883299999</v>
      </c>
      <c r="E20" s="131">
        <v>352779.92489999998</v>
      </c>
      <c r="F20" s="131">
        <v>583711.05216999992</v>
      </c>
      <c r="G20" s="131">
        <v>171.27552</v>
      </c>
      <c r="H20" s="131">
        <v>1365327.7286500002</v>
      </c>
      <c r="I20" s="131">
        <v>1479407.81889</v>
      </c>
      <c r="J20" s="131">
        <v>0</v>
      </c>
      <c r="K20" s="131">
        <v>0</v>
      </c>
      <c r="L20" s="131">
        <v>1480772.81042</v>
      </c>
      <c r="M20" s="131">
        <v>144163.68899</v>
      </c>
      <c r="N20" s="131">
        <v>254477.87575000001</v>
      </c>
      <c r="O20" s="131">
        <v>1316504.1748599999</v>
      </c>
      <c r="P20" s="131">
        <v>10355311.14525</v>
      </c>
      <c r="Q20" s="132">
        <v>8.4832993288230352E-2</v>
      </c>
      <c r="R20" s="167"/>
      <c r="S20" s="17"/>
      <c r="T20" s="17"/>
      <c r="U20" s="17"/>
      <c r="V20" s="17"/>
      <c r="W20" s="17"/>
    </row>
    <row r="21" spans="1:23" ht="33" customHeight="1">
      <c r="A21" s="261" t="s">
        <v>22</v>
      </c>
      <c r="B21" s="131">
        <v>0</v>
      </c>
      <c r="C21" s="131">
        <v>1979679.01832</v>
      </c>
      <c r="D21" s="131">
        <v>182402.00624000002</v>
      </c>
      <c r="E21" s="131">
        <v>627171.99089999998</v>
      </c>
      <c r="F21" s="131">
        <v>156313.48803000001</v>
      </c>
      <c r="G21" s="131">
        <v>127413.094</v>
      </c>
      <c r="H21" s="131">
        <v>117140.45826</v>
      </c>
      <c r="I21" s="131">
        <v>4376597.7091800002</v>
      </c>
      <c r="J21" s="131">
        <v>0</v>
      </c>
      <c r="K21" s="131">
        <v>0</v>
      </c>
      <c r="L21" s="131">
        <v>2346059.51492</v>
      </c>
      <c r="M21" s="131">
        <v>173666.76175999999</v>
      </c>
      <c r="N21" s="131">
        <v>224993.79759</v>
      </c>
      <c r="O21" s="131">
        <v>1369735.3519600001</v>
      </c>
      <c r="P21" s="131">
        <v>11681173.191160001</v>
      </c>
      <c r="Q21" s="132">
        <v>9.569474765409465E-2</v>
      </c>
      <c r="R21" s="167"/>
      <c r="S21" s="17"/>
      <c r="T21" s="17"/>
      <c r="U21" s="17"/>
      <c r="V21" s="17"/>
      <c r="W21" s="17"/>
    </row>
    <row r="22" spans="1:23" ht="33" customHeight="1">
      <c r="A22" s="261" t="s">
        <v>23</v>
      </c>
      <c r="B22" s="131">
        <v>441008.34269000002</v>
      </c>
      <c r="C22" s="131">
        <v>0</v>
      </c>
      <c r="D22" s="131">
        <v>1991946.05455</v>
      </c>
      <c r="E22" s="131">
        <v>421114.94105000002</v>
      </c>
      <c r="F22" s="131">
        <v>902893.10874000005</v>
      </c>
      <c r="G22" s="131">
        <v>310430.17767</v>
      </c>
      <c r="H22" s="131">
        <v>253423.77421</v>
      </c>
      <c r="I22" s="131">
        <v>462433.74407000002</v>
      </c>
      <c r="J22" s="131">
        <v>0</v>
      </c>
      <c r="K22" s="131">
        <v>0</v>
      </c>
      <c r="L22" s="131">
        <v>33670.11563</v>
      </c>
      <c r="M22" s="131">
        <v>598539.05955000001</v>
      </c>
      <c r="N22" s="131">
        <v>2411389.1979699996</v>
      </c>
      <c r="O22" s="131">
        <v>1513710.9360100001</v>
      </c>
      <c r="P22" s="131">
        <v>9340559.4521399997</v>
      </c>
      <c r="Q22" s="132">
        <v>7.651992356358879E-2</v>
      </c>
      <c r="R22" s="167"/>
      <c r="S22" s="17"/>
      <c r="T22" s="17"/>
      <c r="U22" s="17"/>
      <c r="V22" s="17"/>
      <c r="W22" s="17"/>
    </row>
    <row r="23" spans="1:23" ht="33" customHeight="1">
      <c r="A23" s="261" t="s">
        <v>24</v>
      </c>
      <c r="B23" s="131">
        <v>0</v>
      </c>
      <c r="C23" s="131">
        <v>0</v>
      </c>
      <c r="D23" s="131">
        <v>0</v>
      </c>
      <c r="E23" s="131">
        <v>0</v>
      </c>
      <c r="F23" s="131">
        <v>0</v>
      </c>
      <c r="G23" s="131">
        <v>0</v>
      </c>
      <c r="H23" s="131">
        <v>0</v>
      </c>
      <c r="I23" s="131">
        <v>0</v>
      </c>
      <c r="J23" s="131">
        <v>0</v>
      </c>
      <c r="K23" s="131">
        <v>0</v>
      </c>
      <c r="L23" s="131">
        <v>0</v>
      </c>
      <c r="M23" s="131">
        <v>0</v>
      </c>
      <c r="N23" s="131">
        <v>0</v>
      </c>
      <c r="O23" s="131">
        <v>0</v>
      </c>
      <c r="P23" s="131">
        <v>0</v>
      </c>
      <c r="Q23" s="132">
        <v>0</v>
      </c>
      <c r="R23" s="167"/>
      <c r="S23" s="17"/>
      <c r="T23" s="17"/>
      <c r="U23" s="17"/>
      <c r="V23" s="17"/>
      <c r="W23" s="17"/>
    </row>
    <row r="24" spans="1:23" ht="33" customHeight="1">
      <c r="A24" s="261" t="s">
        <v>25</v>
      </c>
      <c r="B24" s="131">
        <v>0</v>
      </c>
      <c r="C24" s="131">
        <v>0</v>
      </c>
      <c r="D24" s="131">
        <v>0</v>
      </c>
      <c r="E24" s="131">
        <v>0</v>
      </c>
      <c r="F24" s="131">
        <v>0</v>
      </c>
      <c r="G24" s="131">
        <v>0</v>
      </c>
      <c r="H24" s="131">
        <v>0</v>
      </c>
      <c r="I24" s="131">
        <v>0</v>
      </c>
      <c r="J24" s="131">
        <v>0</v>
      </c>
      <c r="K24" s="131">
        <v>0</v>
      </c>
      <c r="L24" s="131">
        <v>0</v>
      </c>
      <c r="M24" s="131">
        <v>0</v>
      </c>
      <c r="N24" s="131">
        <v>0</v>
      </c>
      <c r="O24" s="131">
        <v>0</v>
      </c>
      <c r="P24" s="131">
        <v>0</v>
      </c>
      <c r="Q24" s="132">
        <v>0</v>
      </c>
      <c r="R24" s="167"/>
      <c r="S24" s="17"/>
      <c r="T24" s="17"/>
      <c r="U24" s="17"/>
      <c r="V24" s="17"/>
      <c r="W24" s="17"/>
    </row>
    <row r="25" spans="1:23" ht="33" customHeight="1">
      <c r="A25" s="261" t="s">
        <v>26</v>
      </c>
      <c r="B25" s="131">
        <v>0</v>
      </c>
      <c r="C25" s="131">
        <v>0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v>0</v>
      </c>
      <c r="J25" s="131">
        <v>0</v>
      </c>
      <c r="K25" s="131">
        <v>0</v>
      </c>
      <c r="L25" s="131">
        <v>0</v>
      </c>
      <c r="M25" s="131">
        <v>0</v>
      </c>
      <c r="N25" s="131">
        <v>0</v>
      </c>
      <c r="O25" s="131">
        <v>0</v>
      </c>
      <c r="P25" s="131">
        <v>0</v>
      </c>
      <c r="Q25" s="132">
        <v>0</v>
      </c>
      <c r="R25" s="167"/>
      <c r="S25" s="17"/>
      <c r="T25" s="17"/>
      <c r="U25" s="17"/>
      <c r="V25" s="17"/>
      <c r="W25" s="17"/>
    </row>
    <row r="26" spans="1:23" ht="33" customHeight="1">
      <c r="A26" s="261" t="s">
        <v>27</v>
      </c>
      <c r="B26" s="131">
        <v>0</v>
      </c>
      <c r="C26" s="131">
        <v>0</v>
      </c>
      <c r="D26" s="131">
        <v>0</v>
      </c>
      <c r="E26" s="131">
        <v>0</v>
      </c>
      <c r="F26" s="131">
        <v>0</v>
      </c>
      <c r="G26" s="131">
        <v>0</v>
      </c>
      <c r="H26" s="131">
        <v>0</v>
      </c>
      <c r="I26" s="131">
        <v>0</v>
      </c>
      <c r="J26" s="131">
        <v>0</v>
      </c>
      <c r="K26" s="131">
        <v>0</v>
      </c>
      <c r="L26" s="131">
        <v>0</v>
      </c>
      <c r="M26" s="131">
        <v>0</v>
      </c>
      <c r="N26" s="131">
        <v>0</v>
      </c>
      <c r="O26" s="131">
        <v>0</v>
      </c>
      <c r="P26" s="131">
        <v>0</v>
      </c>
      <c r="Q26" s="132">
        <v>0</v>
      </c>
      <c r="R26" s="167"/>
      <c r="S26" s="17"/>
      <c r="T26" s="17"/>
      <c r="U26" s="17"/>
      <c r="V26" s="17"/>
      <c r="W26" s="17"/>
    </row>
    <row r="27" spans="1:23" ht="33" customHeight="1">
      <c r="A27" s="261" t="s">
        <v>28</v>
      </c>
      <c r="B27" s="131">
        <v>14117.085640000001</v>
      </c>
      <c r="C27" s="131">
        <v>365974.10041000001</v>
      </c>
      <c r="D27" s="131">
        <v>180825.19600999999</v>
      </c>
      <c r="E27" s="131">
        <v>105608.52529000001</v>
      </c>
      <c r="F27" s="131">
        <v>2798.3289599999998</v>
      </c>
      <c r="G27" s="131">
        <v>0</v>
      </c>
      <c r="H27" s="131">
        <v>21.117069999999998</v>
      </c>
      <c r="I27" s="131">
        <v>449768.36057999998</v>
      </c>
      <c r="J27" s="131">
        <v>0</v>
      </c>
      <c r="K27" s="131">
        <v>0</v>
      </c>
      <c r="L27" s="131">
        <v>961310.81115999992</v>
      </c>
      <c r="M27" s="131">
        <v>6614.1748299999999</v>
      </c>
      <c r="N27" s="131">
        <v>28175.222429999998</v>
      </c>
      <c r="O27" s="131">
        <v>990034.08904999995</v>
      </c>
      <c r="P27" s="131">
        <v>3105247.01143</v>
      </c>
      <c r="Q27" s="132">
        <v>2.5438868536535781E-2</v>
      </c>
      <c r="R27" s="167"/>
      <c r="S27" s="17"/>
      <c r="T27" s="17"/>
      <c r="U27" s="17"/>
      <c r="V27" s="17"/>
      <c r="W27" s="17"/>
    </row>
    <row r="28" spans="1:23" ht="33" customHeight="1">
      <c r="A28" s="261" t="s">
        <v>207</v>
      </c>
      <c r="B28" s="131">
        <v>6140.0785099999994</v>
      </c>
      <c r="C28" s="131">
        <v>9436.9686600000005</v>
      </c>
      <c r="D28" s="131">
        <v>75065.269790000006</v>
      </c>
      <c r="E28" s="131">
        <v>13038.786679999999</v>
      </c>
      <c r="F28" s="131">
        <v>18320.37861</v>
      </c>
      <c r="G28" s="131">
        <v>0</v>
      </c>
      <c r="H28" s="131">
        <v>0</v>
      </c>
      <c r="I28" s="131">
        <v>20669.691280000003</v>
      </c>
      <c r="J28" s="131">
        <v>0</v>
      </c>
      <c r="K28" s="131">
        <v>0</v>
      </c>
      <c r="L28" s="131">
        <v>91466.825379999995</v>
      </c>
      <c r="M28" s="131">
        <v>95478.300959999993</v>
      </c>
      <c r="N28" s="131">
        <v>300359.46784</v>
      </c>
      <c r="O28" s="131">
        <v>217630.34888000001</v>
      </c>
      <c r="P28" s="131">
        <v>847606.11658999999</v>
      </c>
      <c r="Q28" s="132">
        <v>6.9437762893996089E-3</v>
      </c>
      <c r="R28" s="167"/>
      <c r="S28" s="17"/>
      <c r="T28" s="17"/>
      <c r="U28" s="17"/>
      <c r="V28" s="17"/>
      <c r="W28" s="17"/>
    </row>
    <row r="29" spans="1:23" ht="33" customHeight="1">
      <c r="A29" s="261" t="s">
        <v>30</v>
      </c>
      <c r="B29" s="131">
        <v>0</v>
      </c>
      <c r="C29" s="131">
        <v>218379.02095999999</v>
      </c>
      <c r="D29" s="131">
        <v>63189.816429999999</v>
      </c>
      <c r="E29" s="131">
        <v>0</v>
      </c>
      <c r="F29" s="131">
        <v>867.30336999999997</v>
      </c>
      <c r="G29" s="131">
        <v>0</v>
      </c>
      <c r="H29" s="131">
        <v>0</v>
      </c>
      <c r="I29" s="131">
        <v>0</v>
      </c>
      <c r="J29" s="131">
        <v>0</v>
      </c>
      <c r="K29" s="131">
        <v>0</v>
      </c>
      <c r="L29" s="131">
        <v>1982.8</v>
      </c>
      <c r="M29" s="131">
        <v>5394.8266199999998</v>
      </c>
      <c r="N29" s="131">
        <v>0</v>
      </c>
      <c r="O29" s="131">
        <v>0</v>
      </c>
      <c r="P29" s="131">
        <v>289813.76737999998</v>
      </c>
      <c r="Q29" s="132">
        <v>2.3742183154256864E-3</v>
      </c>
      <c r="R29" s="167"/>
      <c r="S29" s="17"/>
      <c r="T29" s="17"/>
      <c r="U29" s="17"/>
      <c r="V29" s="17"/>
      <c r="W29" s="17"/>
    </row>
    <row r="30" spans="1:23" ht="33" customHeight="1">
      <c r="A30" s="261" t="s">
        <v>17</v>
      </c>
      <c r="B30" s="131">
        <v>1877085.7309999999</v>
      </c>
      <c r="C30" s="131">
        <v>1191793.3457899999</v>
      </c>
      <c r="D30" s="131">
        <v>4017463.1005000002</v>
      </c>
      <c r="E30" s="131">
        <v>751066.17625999998</v>
      </c>
      <c r="F30" s="131">
        <v>1855010.38096</v>
      </c>
      <c r="G30" s="131">
        <v>933472.97482</v>
      </c>
      <c r="H30" s="131">
        <v>598018.90630999999</v>
      </c>
      <c r="I30" s="131">
        <v>208549.03844999999</v>
      </c>
      <c r="J30" s="131">
        <v>0</v>
      </c>
      <c r="K30" s="131">
        <v>0</v>
      </c>
      <c r="L30" s="131">
        <v>530225.79772000003</v>
      </c>
      <c r="M30" s="131">
        <v>368014.23595</v>
      </c>
      <c r="N30" s="131">
        <v>1113578.3224300002</v>
      </c>
      <c r="O30" s="131">
        <v>306066.66220999998</v>
      </c>
      <c r="P30" s="131">
        <v>13750344.672400001</v>
      </c>
      <c r="Q30" s="132">
        <v>0.11264585688858138</v>
      </c>
      <c r="R30" s="167"/>
      <c r="S30" s="17"/>
      <c r="T30" s="17"/>
      <c r="U30" s="17"/>
      <c r="V30" s="17"/>
      <c r="W30" s="17"/>
    </row>
    <row r="31" spans="1:23" ht="33" customHeight="1">
      <c r="A31" s="261" t="s">
        <v>18</v>
      </c>
      <c r="B31" s="131">
        <v>1073104.0856900001</v>
      </c>
      <c r="C31" s="131">
        <v>0</v>
      </c>
      <c r="D31" s="131">
        <v>6992.0572999999995</v>
      </c>
      <c r="E31" s="131">
        <v>0</v>
      </c>
      <c r="F31" s="131">
        <v>50773.983759999996</v>
      </c>
      <c r="G31" s="131">
        <v>0</v>
      </c>
      <c r="H31" s="131">
        <v>4640.7670099999996</v>
      </c>
      <c r="I31" s="131">
        <v>874621.78210000007</v>
      </c>
      <c r="J31" s="131">
        <v>0</v>
      </c>
      <c r="K31" s="131">
        <v>0</v>
      </c>
      <c r="L31" s="131">
        <v>399682.59630000003</v>
      </c>
      <c r="M31" s="131">
        <v>879.7174399999999</v>
      </c>
      <c r="N31" s="131">
        <v>1.7078800000000001</v>
      </c>
      <c r="O31" s="131">
        <v>20747.440210000001</v>
      </c>
      <c r="P31" s="131">
        <v>2431444.1376900002</v>
      </c>
      <c r="Q31" s="132">
        <v>1.9918926753637694E-2</v>
      </c>
      <c r="R31" s="167"/>
      <c r="S31" s="17"/>
      <c r="T31" s="17"/>
      <c r="U31" s="17"/>
      <c r="V31" s="17"/>
      <c r="W31" s="17"/>
    </row>
    <row r="32" spans="1:23" ht="60" customHeight="1">
      <c r="A32" s="262" t="s">
        <v>208</v>
      </c>
      <c r="B32" s="131">
        <v>7313.96047</v>
      </c>
      <c r="C32" s="131">
        <v>0</v>
      </c>
      <c r="D32" s="131">
        <v>0</v>
      </c>
      <c r="E32" s="131">
        <v>0</v>
      </c>
      <c r="F32" s="131">
        <v>0</v>
      </c>
      <c r="G32" s="131">
        <v>0</v>
      </c>
      <c r="H32" s="131">
        <v>101.16758</v>
      </c>
      <c r="I32" s="131">
        <v>56143.456429999998</v>
      </c>
      <c r="J32" s="131">
        <v>0</v>
      </c>
      <c r="K32" s="131">
        <v>0</v>
      </c>
      <c r="L32" s="131">
        <v>0</v>
      </c>
      <c r="M32" s="131">
        <v>1828.9053000000001</v>
      </c>
      <c r="N32" s="131">
        <v>0</v>
      </c>
      <c r="O32" s="131">
        <v>0</v>
      </c>
      <c r="P32" s="131">
        <v>65387.489779999996</v>
      </c>
      <c r="Q32" s="132">
        <v>5.3566874078770645E-4</v>
      </c>
      <c r="R32" s="167"/>
      <c r="S32" s="17"/>
      <c r="T32" s="17"/>
      <c r="U32" s="17"/>
      <c r="V32" s="17"/>
      <c r="W32" s="17"/>
    </row>
    <row r="33" spans="1:23" ht="33" customHeight="1">
      <c r="A33" s="261" t="s">
        <v>209</v>
      </c>
      <c r="B33" s="131">
        <v>1657625.7887000002</v>
      </c>
      <c r="C33" s="131">
        <v>1839584.1975399998</v>
      </c>
      <c r="D33" s="131">
        <v>5086992.0716400007</v>
      </c>
      <c r="E33" s="131">
        <v>280810.55902999995</v>
      </c>
      <c r="F33" s="131">
        <v>1576223.1898599998</v>
      </c>
      <c r="G33" s="131">
        <v>953165.99508000002</v>
      </c>
      <c r="H33" s="131">
        <v>602700.92569000006</v>
      </c>
      <c r="I33" s="131">
        <v>159279.00381999998</v>
      </c>
      <c r="J33" s="131">
        <v>0</v>
      </c>
      <c r="K33" s="131">
        <v>0</v>
      </c>
      <c r="L33" s="131">
        <v>713544.12017999997</v>
      </c>
      <c r="M33" s="131">
        <v>78045.466480000003</v>
      </c>
      <c r="N33" s="131">
        <v>552409.92835000006</v>
      </c>
      <c r="O33" s="131">
        <v>210082.00292</v>
      </c>
      <c r="P33" s="131">
        <v>13710463.249290001</v>
      </c>
      <c r="Q33" s="132">
        <v>0.1123191394726042</v>
      </c>
      <c r="R33" s="167"/>
      <c r="S33" s="17"/>
      <c r="T33" s="17"/>
      <c r="U33" s="17"/>
      <c r="V33" s="17"/>
      <c r="W33" s="17"/>
    </row>
    <row r="34" spans="1:23" ht="60" customHeight="1">
      <c r="A34" s="262" t="s">
        <v>20</v>
      </c>
      <c r="B34" s="131">
        <v>0</v>
      </c>
      <c r="C34" s="131">
        <v>5014.6709900000005</v>
      </c>
      <c r="D34" s="131">
        <v>1676.3649599999999</v>
      </c>
      <c r="E34" s="131">
        <v>481.42603000000003</v>
      </c>
      <c r="F34" s="131">
        <v>0</v>
      </c>
      <c r="G34" s="131">
        <v>0</v>
      </c>
      <c r="H34" s="131">
        <v>0</v>
      </c>
      <c r="I34" s="131">
        <v>25269.1623</v>
      </c>
      <c r="J34" s="131">
        <v>0</v>
      </c>
      <c r="K34" s="131">
        <v>0</v>
      </c>
      <c r="L34" s="131">
        <v>42237.51324</v>
      </c>
      <c r="M34" s="131">
        <v>247.91351999999998</v>
      </c>
      <c r="N34" s="131">
        <v>12.104559999999999</v>
      </c>
      <c r="O34" s="131">
        <v>6544.9097300000003</v>
      </c>
      <c r="P34" s="131">
        <v>81484.065330000012</v>
      </c>
      <c r="Q34" s="132">
        <v>6.6753543860518453E-4</v>
      </c>
      <c r="R34" s="167"/>
      <c r="S34" s="17"/>
      <c r="T34" s="17"/>
      <c r="U34" s="17"/>
      <c r="V34" s="17"/>
      <c r="W34" s="17"/>
    </row>
    <row r="35" spans="1:23" ht="33" customHeight="1">
      <c r="A35" s="261" t="s">
        <v>31</v>
      </c>
      <c r="B35" s="131">
        <v>1252091.8097899999</v>
      </c>
      <c r="C35" s="131">
        <v>1512056.80736</v>
      </c>
      <c r="D35" s="131">
        <v>1385915.64683</v>
      </c>
      <c r="E35" s="131">
        <v>527250.26595000003</v>
      </c>
      <c r="F35" s="131">
        <v>1274671.16842</v>
      </c>
      <c r="G35" s="131">
        <v>462156.67333999998</v>
      </c>
      <c r="H35" s="131">
        <v>599358.95290000003</v>
      </c>
      <c r="I35" s="131">
        <v>245857.49314999999</v>
      </c>
      <c r="J35" s="131">
        <v>2408.59915</v>
      </c>
      <c r="K35" s="131">
        <v>0</v>
      </c>
      <c r="L35" s="131">
        <v>683484.12996000005</v>
      </c>
      <c r="M35" s="131">
        <v>93668.415970000002</v>
      </c>
      <c r="N35" s="131">
        <v>107206.40179999999</v>
      </c>
      <c r="O35" s="131">
        <v>238544.02216999998</v>
      </c>
      <c r="P35" s="131">
        <v>8384670.3867900018</v>
      </c>
      <c r="Q35" s="132">
        <v>6.8689069470679598E-2</v>
      </c>
      <c r="R35" s="167"/>
      <c r="S35" s="17"/>
      <c r="T35" s="17"/>
      <c r="U35" s="17"/>
      <c r="V35" s="17"/>
      <c r="W35" s="17"/>
    </row>
    <row r="36" spans="1:23" ht="33" customHeight="1">
      <c r="A36" s="261" t="s">
        <v>32</v>
      </c>
      <c r="B36" s="131">
        <v>0</v>
      </c>
      <c r="C36" s="131">
        <v>118066.62726000001</v>
      </c>
      <c r="D36" s="131">
        <v>7256.2950599999995</v>
      </c>
      <c r="E36" s="131">
        <v>0</v>
      </c>
      <c r="F36" s="131">
        <v>17084.206300000002</v>
      </c>
      <c r="G36" s="131">
        <v>0</v>
      </c>
      <c r="H36" s="131">
        <v>3493.7370099999998</v>
      </c>
      <c r="I36" s="131">
        <v>612143.09456</v>
      </c>
      <c r="J36" s="131">
        <v>0</v>
      </c>
      <c r="K36" s="131">
        <v>0</v>
      </c>
      <c r="L36" s="131">
        <v>609574.70802000002</v>
      </c>
      <c r="M36" s="131">
        <v>13992.250259999999</v>
      </c>
      <c r="N36" s="131">
        <v>19250.84965</v>
      </c>
      <c r="O36" s="131">
        <v>97766.025269999998</v>
      </c>
      <c r="P36" s="131">
        <v>1498627.79339</v>
      </c>
      <c r="Q36" s="132">
        <v>1.2277089481422825E-2</v>
      </c>
      <c r="R36" s="167"/>
      <c r="S36" s="17"/>
      <c r="T36" s="17"/>
      <c r="U36" s="17"/>
      <c r="V36" s="17"/>
      <c r="W36" s="17"/>
    </row>
    <row r="37" spans="1:23" s="157" customFormat="1" ht="54" customHeight="1">
      <c r="A37" s="263" t="s">
        <v>33</v>
      </c>
      <c r="B37" s="156">
        <v>123538.29544</v>
      </c>
      <c r="C37" s="156">
        <v>0</v>
      </c>
      <c r="D37" s="156">
        <v>256537.90408000001</v>
      </c>
      <c r="E37" s="156">
        <v>60185.65655</v>
      </c>
      <c r="F37" s="156">
        <v>39609.19354</v>
      </c>
      <c r="G37" s="156">
        <v>71632.075580000004</v>
      </c>
      <c r="H37" s="156">
        <v>213928.27398</v>
      </c>
      <c r="I37" s="156">
        <v>160618.24840000001</v>
      </c>
      <c r="J37" s="156">
        <v>0</v>
      </c>
      <c r="K37" s="156">
        <v>0</v>
      </c>
      <c r="L37" s="156">
        <v>4230.63</v>
      </c>
      <c r="M37" s="156">
        <v>95442.267699999997</v>
      </c>
      <c r="N37" s="156">
        <v>95182.433390000006</v>
      </c>
      <c r="O37" s="156">
        <v>61134.295610000001</v>
      </c>
      <c r="P37" s="156">
        <v>1182039.2742699999</v>
      </c>
      <c r="Q37" s="517">
        <v>9.6835264932206618E-3</v>
      </c>
      <c r="R37" s="264"/>
      <c r="S37" s="265"/>
      <c r="T37" s="265"/>
      <c r="U37" s="265"/>
      <c r="V37" s="265"/>
      <c r="W37" s="265"/>
    </row>
    <row r="38" spans="1:23" s="157" customFormat="1" ht="35.25" customHeight="1">
      <c r="A38" s="266" t="s">
        <v>806</v>
      </c>
      <c r="B38" s="544">
        <v>13816289.553480001</v>
      </c>
      <c r="C38" s="544">
        <v>13022165.605039999</v>
      </c>
      <c r="D38" s="544">
        <v>21024721.871870004</v>
      </c>
      <c r="E38" s="544">
        <v>11091510.705779999</v>
      </c>
      <c r="F38" s="544">
        <v>11772400.701129995</v>
      </c>
      <c r="G38" s="544">
        <v>7049701.9197000004</v>
      </c>
      <c r="H38" s="544">
        <v>6746702.1759700002</v>
      </c>
      <c r="I38" s="544">
        <v>9149958.5714300014</v>
      </c>
      <c r="J38" s="544">
        <v>112679.70453999999</v>
      </c>
      <c r="K38" s="544">
        <v>352275.79305000004</v>
      </c>
      <c r="L38" s="544">
        <v>9093076.8515700009</v>
      </c>
      <c r="M38" s="544">
        <v>2343720.7408599998</v>
      </c>
      <c r="N38" s="544">
        <v>9911052.4451399986</v>
      </c>
      <c r="O38" s="544">
        <v>6580768.74603</v>
      </c>
      <c r="P38" s="544">
        <v>122067025.38559</v>
      </c>
      <c r="Q38" s="545">
        <v>1</v>
      </c>
      <c r="R38" s="264"/>
      <c r="S38" s="265"/>
      <c r="T38" s="265"/>
      <c r="U38" s="265"/>
      <c r="V38" s="265"/>
      <c r="W38" s="265"/>
    </row>
    <row r="39" spans="1:23" ht="39.75" customHeight="1">
      <c r="A39" s="267" t="s">
        <v>41</v>
      </c>
      <c r="B39" s="132">
        <v>0.11318609190185945</v>
      </c>
      <c r="C39" s="132">
        <v>0.10668045333213522</v>
      </c>
      <c r="D39" s="132">
        <v>0.1722391596375541</v>
      </c>
      <c r="E39" s="132">
        <v>9.0864102494049567E-2</v>
      </c>
      <c r="F39" s="132">
        <v>9.6442103540598983E-2</v>
      </c>
      <c r="G39" s="132">
        <v>5.7752713293628084E-2</v>
      </c>
      <c r="H39" s="132">
        <v>5.5270472551110825E-2</v>
      </c>
      <c r="I39" s="132">
        <v>7.4958479102171627E-2</v>
      </c>
      <c r="J39" s="132">
        <v>9.2309699678568404E-4</v>
      </c>
      <c r="K39" s="132">
        <v>2.8859210088655616E-3</v>
      </c>
      <c r="L39" s="132">
        <v>7.449249150494526E-2</v>
      </c>
      <c r="M39" s="132">
        <v>1.9200277334985142E-2</v>
      </c>
      <c r="N39" s="132">
        <v>8.1193528013258173E-2</v>
      </c>
      <c r="O39" s="132">
        <v>5.3911109288052324E-2</v>
      </c>
      <c r="P39" s="132">
        <v>1</v>
      </c>
      <c r="Q39" s="132"/>
      <c r="S39" s="17"/>
      <c r="T39" s="17"/>
      <c r="U39" s="17"/>
      <c r="V39" s="17"/>
      <c r="W39" s="17"/>
    </row>
    <row r="40" spans="1:23" ht="9" customHeight="1" thickBot="1">
      <c r="A40" s="160"/>
      <c r="B40" s="527"/>
      <c r="C40" s="162"/>
      <c r="D40" s="162"/>
      <c r="E40" s="162"/>
      <c r="F40" s="162"/>
      <c r="G40" s="162"/>
      <c r="H40" s="528"/>
      <c r="I40" s="528"/>
      <c r="J40" s="528"/>
      <c r="K40" s="528"/>
      <c r="L40" s="528"/>
      <c r="M40" s="528"/>
      <c r="N40" s="528"/>
      <c r="O40" s="528"/>
      <c r="P40" s="528"/>
      <c r="Q40" s="529"/>
      <c r="R40" s="17"/>
      <c r="S40" s="17"/>
      <c r="T40" s="17"/>
      <c r="U40" s="17"/>
      <c r="V40" s="17"/>
      <c r="W40" s="17"/>
    </row>
    <row r="41" spans="1:23" ht="26.25" customHeight="1" thickTop="1">
      <c r="A41" s="477" t="s">
        <v>788</v>
      </c>
      <c r="B41" s="530"/>
      <c r="C41" s="165"/>
      <c r="D41" s="165"/>
      <c r="E41" s="165"/>
      <c r="F41" s="165"/>
      <c r="G41" s="165"/>
      <c r="H41" s="165"/>
      <c r="I41" s="165"/>
      <c r="J41" s="165"/>
      <c r="K41" s="165"/>
      <c r="L41" s="165"/>
      <c r="M41" s="165"/>
      <c r="N41" s="165"/>
      <c r="O41" s="165"/>
      <c r="P41" s="165"/>
      <c r="Q41" s="165"/>
      <c r="R41" s="17"/>
      <c r="S41" s="17"/>
      <c r="T41" s="17"/>
      <c r="U41" s="17"/>
      <c r="V41" s="17"/>
      <c r="W41" s="17"/>
    </row>
    <row r="42" spans="1:23" ht="13.5" customHeight="1">
      <c r="A42" s="268"/>
      <c r="B42" s="520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65"/>
      <c r="R42" s="17"/>
      <c r="S42" s="17"/>
      <c r="T42" s="17"/>
      <c r="U42" s="17"/>
      <c r="V42" s="17"/>
      <c r="W42" s="17"/>
    </row>
    <row r="43" spans="1:23" ht="13.5" customHeight="1">
      <c r="A43" s="268"/>
      <c r="B43" s="520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65"/>
      <c r="R43" s="17"/>
      <c r="S43" s="17"/>
      <c r="T43" s="17"/>
      <c r="U43" s="17"/>
      <c r="V43" s="17"/>
      <c r="W43" s="17"/>
    </row>
    <row r="44" spans="1:23" ht="9" customHeight="1">
      <c r="A44" s="268"/>
      <c r="B44" s="520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65"/>
      <c r="R44" s="17"/>
      <c r="S44" s="17"/>
      <c r="T44" s="17"/>
      <c r="U44" s="17"/>
      <c r="V44" s="17"/>
      <c r="W44" s="17"/>
    </row>
    <row r="45" spans="1:23" ht="9" customHeight="1">
      <c r="A45" s="121"/>
      <c r="B45" s="520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65"/>
      <c r="R45" s="17"/>
      <c r="S45" s="17"/>
      <c r="T45" s="17"/>
      <c r="U45" s="17"/>
      <c r="V45" s="17"/>
      <c r="W45" s="17"/>
    </row>
    <row r="46" spans="1:23" ht="9" customHeight="1">
      <c r="A46" s="121"/>
      <c r="B46" s="520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65"/>
      <c r="R46" s="17"/>
      <c r="S46" s="17"/>
      <c r="T46" s="17"/>
      <c r="U46" s="17"/>
      <c r="V46" s="17"/>
      <c r="W46" s="17"/>
    </row>
    <row r="47" spans="1:23" ht="9" customHeight="1">
      <c r="A47" s="121"/>
      <c r="B47" s="520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65"/>
      <c r="R47" s="17"/>
      <c r="S47" s="17"/>
      <c r="T47" s="17"/>
      <c r="U47" s="17"/>
      <c r="V47" s="17"/>
      <c r="W47" s="17"/>
    </row>
    <row r="48" spans="1:23" ht="9" customHeight="1">
      <c r="A48" s="121"/>
      <c r="B48" s="520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65"/>
      <c r="R48" s="17"/>
      <c r="S48" s="17"/>
      <c r="T48" s="17"/>
      <c r="U48" s="17"/>
      <c r="V48" s="17"/>
      <c r="W48" s="17"/>
    </row>
    <row r="49" spans="1:23" ht="9" customHeight="1">
      <c r="A49" s="121"/>
      <c r="B49" s="520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65"/>
      <c r="R49" s="17"/>
      <c r="S49" s="17"/>
      <c r="T49" s="17"/>
      <c r="U49" s="17"/>
      <c r="V49" s="17"/>
      <c r="W49" s="17"/>
    </row>
    <row r="50" spans="1:23" ht="9" customHeight="1">
      <c r="A50" s="269"/>
      <c r="B50" s="520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65"/>
      <c r="R50" s="17"/>
      <c r="S50" s="17"/>
      <c r="T50" s="17"/>
      <c r="U50" s="17"/>
      <c r="V50" s="17"/>
      <c r="W50" s="17"/>
    </row>
    <row r="51" spans="1:23" ht="9" customHeight="1">
      <c r="A51" s="16"/>
      <c r="B51" s="520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65"/>
      <c r="R51" s="17"/>
      <c r="S51" s="17"/>
      <c r="T51" s="17"/>
      <c r="U51" s="17"/>
      <c r="V51" s="17"/>
      <c r="W51" s="17"/>
    </row>
    <row r="52" spans="1:23" ht="9" customHeight="1">
      <c r="B52" s="520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65"/>
      <c r="R52" s="166"/>
      <c r="S52" s="166"/>
      <c r="T52" s="17"/>
      <c r="U52" s="17"/>
      <c r="V52" s="17"/>
      <c r="W52" s="17"/>
    </row>
    <row r="53" spans="1:23" ht="9" customHeight="1">
      <c r="B53" s="52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65"/>
      <c r="R53" s="17"/>
      <c r="S53" s="17"/>
      <c r="T53" s="17"/>
      <c r="U53" s="17"/>
      <c r="V53" s="17"/>
      <c r="W53" s="17"/>
    </row>
    <row r="54" spans="1:23" ht="9" customHeight="1">
      <c r="A54" s="16"/>
      <c r="B54" s="520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65"/>
      <c r="R54" s="17"/>
      <c r="S54" s="17"/>
      <c r="T54" s="17"/>
      <c r="U54" s="17"/>
      <c r="V54" s="17"/>
      <c r="W54" s="17"/>
    </row>
    <row r="55" spans="1:23" ht="9" customHeight="1">
      <c r="A55" s="146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165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165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165"/>
      <c r="R57" s="17"/>
      <c r="S57" s="17"/>
      <c r="T57" s="17"/>
      <c r="U57" s="17"/>
      <c r="V57" s="17"/>
      <c r="W57" s="17"/>
    </row>
    <row r="58" spans="1:23" ht="9" customHeight="1">
      <c r="A58" s="16"/>
      <c r="B58" s="531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165"/>
      <c r="R58" s="17"/>
      <c r="S58" s="17"/>
      <c r="T58" s="17"/>
      <c r="U58" s="17"/>
      <c r="V58" s="17"/>
      <c r="W58" s="17"/>
    </row>
    <row r="59" spans="1:23" ht="9" customHeight="1">
      <c r="A59" s="16"/>
      <c r="B59" s="531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165"/>
      <c r="R59" s="17"/>
      <c r="S59" s="17"/>
      <c r="T59" s="17"/>
      <c r="U59" s="17"/>
      <c r="V59" s="17"/>
      <c r="W59" s="17"/>
    </row>
    <row r="60" spans="1:23" ht="9" customHeight="1">
      <c r="A60" s="16"/>
      <c r="B60" s="531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165"/>
      <c r="R60" s="17"/>
      <c r="S60" s="17"/>
      <c r="T60" s="17"/>
      <c r="U60" s="17"/>
      <c r="V60" s="17"/>
      <c r="W60" s="17"/>
    </row>
    <row r="61" spans="1:23" ht="9" customHeight="1">
      <c r="A61" s="143"/>
      <c r="B61" s="531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165"/>
      <c r="R61" s="17"/>
      <c r="S61" s="17"/>
      <c r="T61" s="17"/>
      <c r="U61" s="17"/>
      <c r="V61" s="17"/>
      <c r="W61" s="17"/>
    </row>
    <row r="62" spans="1:23" ht="9" customHeight="1">
      <c r="A62" s="16"/>
      <c r="B62" s="531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165"/>
      <c r="R62" s="17"/>
      <c r="S62" s="17"/>
      <c r="T62" s="17"/>
      <c r="U62" s="17"/>
      <c r="V62" s="17"/>
      <c r="W62" s="17"/>
    </row>
    <row r="63" spans="1:23" ht="9" customHeight="1">
      <c r="A63" s="16"/>
      <c r="B63" s="531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165"/>
      <c r="R63" s="17"/>
      <c r="S63" s="17"/>
      <c r="T63" s="17"/>
      <c r="U63" s="17"/>
      <c r="V63" s="17"/>
      <c r="W63" s="17"/>
    </row>
    <row r="64" spans="1:23" ht="9" customHeight="1">
      <c r="A64" s="16"/>
      <c r="B64" s="531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165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165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165"/>
      <c r="R66" s="17"/>
      <c r="S66" s="17"/>
      <c r="T66" s="17"/>
      <c r="U66" s="17"/>
      <c r="V66" s="17"/>
      <c r="W66" s="17"/>
    </row>
    <row r="67" spans="1:23" ht="9" customHeight="1">
      <c r="A67" s="143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165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165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165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165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165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165"/>
      <c r="R72" s="17"/>
      <c r="S72" s="17"/>
      <c r="T72" s="17"/>
      <c r="U72" s="17"/>
      <c r="V72" s="17"/>
      <c r="W72" s="17"/>
    </row>
    <row r="73" spans="1:23" ht="9" customHeight="1">
      <c r="A73" s="143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165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165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165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165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165"/>
      <c r="R77" s="17"/>
      <c r="S77" s="17"/>
      <c r="T77" s="17"/>
      <c r="U77" s="17"/>
      <c r="V77" s="17"/>
      <c r="W77" s="17"/>
    </row>
    <row r="78" spans="1:23" ht="9" customHeight="1">
      <c r="A78" s="143"/>
      <c r="C78" s="18"/>
      <c r="D78" s="18"/>
      <c r="E78" s="18"/>
      <c r="F78" s="18"/>
      <c r="G78" s="18"/>
      <c r="H78" s="519"/>
      <c r="I78" s="519"/>
      <c r="J78" s="519"/>
      <c r="K78" s="519"/>
      <c r="L78" s="519"/>
      <c r="M78" s="519"/>
      <c r="N78" s="519"/>
      <c r="O78" s="519"/>
      <c r="P78" s="519"/>
      <c r="Q78" s="165"/>
      <c r="R78" s="17"/>
      <c r="S78" s="17"/>
      <c r="T78" s="17"/>
      <c r="U78" s="17"/>
      <c r="V78" s="17"/>
      <c r="W78" s="17"/>
    </row>
    <row r="79" spans="1:23" ht="9" customHeight="1">
      <c r="A79" s="144"/>
      <c r="C79" s="18"/>
      <c r="D79" s="18"/>
      <c r="E79" s="18"/>
      <c r="F79" s="18"/>
      <c r="G79" s="18"/>
      <c r="H79" s="519"/>
      <c r="I79" s="519"/>
      <c r="J79" s="519"/>
      <c r="K79" s="519"/>
      <c r="L79" s="519"/>
      <c r="M79" s="519"/>
      <c r="N79" s="519"/>
      <c r="O79" s="519"/>
      <c r="P79" s="519"/>
      <c r="Q79" s="165"/>
      <c r="R79" s="17"/>
      <c r="S79" s="17"/>
      <c r="T79" s="17"/>
      <c r="U79" s="17"/>
      <c r="V79" s="17"/>
      <c r="W79" s="17"/>
    </row>
    <row r="80" spans="1:23" ht="9" customHeight="1">
      <c r="A80" s="144"/>
      <c r="C80" s="18"/>
      <c r="D80" s="18"/>
      <c r="E80" s="18"/>
      <c r="F80" s="18"/>
      <c r="G80" s="18"/>
      <c r="H80" s="519"/>
      <c r="I80" s="519"/>
      <c r="J80" s="519"/>
      <c r="K80" s="519"/>
      <c r="L80" s="519"/>
      <c r="M80" s="519"/>
      <c r="N80" s="519"/>
      <c r="O80" s="519"/>
      <c r="P80" s="519"/>
      <c r="Q80" s="165"/>
      <c r="R80" s="17"/>
      <c r="S80" s="17"/>
      <c r="T80" s="17"/>
      <c r="U80" s="17"/>
      <c r="V80" s="17"/>
      <c r="W80" s="17"/>
    </row>
    <row r="81" spans="1:23" ht="9" customHeight="1">
      <c r="A81" s="144"/>
      <c r="C81" s="18"/>
      <c r="D81" s="18"/>
      <c r="E81" s="18"/>
      <c r="F81" s="18"/>
      <c r="G81" s="18"/>
      <c r="H81" s="519"/>
      <c r="I81" s="519"/>
      <c r="J81" s="519"/>
      <c r="K81" s="519"/>
      <c r="L81" s="519"/>
      <c r="M81" s="519"/>
      <c r="N81" s="519"/>
      <c r="O81" s="519"/>
      <c r="P81" s="519"/>
      <c r="Q81" s="165"/>
      <c r="R81" s="17"/>
      <c r="S81" s="17"/>
      <c r="T81" s="17"/>
      <c r="U81" s="17"/>
      <c r="V81" s="17"/>
      <c r="W81" s="17"/>
    </row>
    <row r="82" spans="1:23" ht="9" customHeight="1">
      <c r="A82" s="144"/>
      <c r="C82" s="18"/>
      <c r="D82" s="18"/>
      <c r="E82" s="18"/>
      <c r="F82" s="18"/>
      <c r="G82" s="18"/>
      <c r="H82" s="519"/>
      <c r="I82" s="519"/>
      <c r="J82" s="519"/>
      <c r="K82" s="519"/>
      <c r="L82" s="519"/>
      <c r="M82" s="519"/>
      <c r="N82" s="519"/>
      <c r="O82" s="519"/>
      <c r="P82" s="519"/>
      <c r="Q82" s="165"/>
      <c r="R82" s="17"/>
      <c r="S82" s="17"/>
      <c r="T82" s="17"/>
      <c r="U82" s="17"/>
      <c r="V82" s="17"/>
      <c r="W82" s="17"/>
    </row>
    <row r="83" spans="1:23" ht="9" customHeight="1">
      <c r="A83" s="145"/>
      <c r="C83" s="18"/>
      <c r="D83" s="18"/>
      <c r="E83" s="18"/>
      <c r="F83" s="18"/>
      <c r="G83" s="18"/>
      <c r="H83" s="519"/>
      <c r="I83" s="519"/>
      <c r="J83" s="519"/>
      <c r="K83" s="519"/>
      <c r="L83" s="519"/>
      <c r="M83" s="519"/>
      <c r="N83" s="519"/>
      <c r="O83" s="519"/>
      <c r="P83" s="519"/>
      <c r="Q83" s="165"/>
      <c r="R83" s="17"/>
      <c r="S83" s="17"/>
      <c r="T83" s="17"/>
      <c r="U83" s="17"/>
      <c r="V83" s="17"/>
      <c r="W83" s="17"/>
    </row>
    <row r="84" spans="1:23" ht="9" customHeight="1">
      <c r="A84" s="145"/>
      <c r="C84" s="18"/>
      <c r="D84" s="18"/>
      <c r="E84" s="18"/>
      <c r="F84" s="18"/>
      <c r="G84" s="18"/>
      <c r="H84" s="519"/>
      <c r="I84" s="519"/>
      <c r="J84" s="519"/>
      <c r="K84" s="519"/>
      <c r="L84" s="519"/>
      <c r="M84" s="519"/>
      <c r="N84" s="519"/>
      <c r="O84" s="519"/>
      <c r="P84" s="519"/>
      <c r="Q84" s="165"/>
      <c r="R84" s="17"/>
      <c r="S84" s="17"/>
      <c r="T84" s="17"/>
      <c r="U84" s="17"/>
      <c r="V84" s="17"/>
      <c r="W84" s="17"/>
    </row>
    <row r="85" spans="1:23" ht="9" customHeight="1">
      <c r="A85" s="146"/>
      <c r="C85" s="18"/>
      <c r="D85" s="18"/>
      <c r="E85" s="18"/>
      <c r="F85" s="18"/>
      <c r="G85" s="18"/>
      <c r="H85" s="519"/>
      <c r="I85" s="519"/>
      <c r="J85" s="519"/>
      <c r="K85" s="519"/>
      <c r="L85" s="519"/>
      <c r="M85" s="519"/>
      <c r="N85" s="519"/>
      <c r="O85" s="519"/>
      <c r="P85" s="519"/>
      <c r="Q85" s="165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519"/>
      <c r="I86" s="519"/>
      <c r="J86" s="519"/>
      <c r="K86" s="519"/>
      <c r="L86" s="519"/>
      <c r="M86" s="519"/>
      <c r="N86" s="519"/>
      <c r="O86" s="519"/>
      <c r="P86" s="519"/>
      <c r="Q86" s="165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519"/>
      <c r="I87" s="519"/>
      <c r="J87" s="519"/>
      <c r="K87" s="519"/>
      <c r="L87" s="519"/>
      <c r="M87" s="519"/>
      <c r="N87" s="519"/>
      <c r="O87" s="519"/>
      <c r="P87" s="519"/>
      <c r="Q87" s="165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519"/>
      <c r="I88" s="519"/>
      <c r="J88" s="519"/>
      <c r="K88" s="519"/>
      <c r="L88" s="519"/>
      <c r="M88" s="519"/>
      <c r="N88" s="519"/>
      <c r="O88" s="519"/>
      <c r="P88" s="519"/>
      <c r="Q88" s="165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519"/>
      <c r="I89" s="519"/>
      <c r="J89" s="519"/>
      <c r="K89" s="519"/>
      <c r="L89" s="519"/>
      <c r="M89" s="519"/>
      <c r="N89" s="519"/>
      <c r="O89" s="519"/>
      <c r="P89" s="519"/>
      <c r="Q89" s="165"/>
      <c r="R89" s="17"/>
      <c r="S89" s="17"/>
      <c r="T89" s="17"/>
      <c r="U89" s="17"/>
      <c r="V89" s="17"/>
      <c r="W89" s="17"/>
    </row>
    <row r="90" spans="1:23" ht="9" customHeight="1">
      <c r="A90" s="144"/>
      <c r="C90" s="18"/>
      <c r="D90" s="18"/>
      <c r="E90" s="18"/>
      <c r="F90" s="18"/>
      <c r="G90" s="18"/>
      <c r="H90" s="519"/>
      <c r="I90" s="519"/>
      <c r="J90" s="519"/>
      <c r="K90" s="519"/>
      <c r="L90" s="519"/>
      <c r="M90" s="519"/>
      <c r="N90" s="519"/>
      <c r="O90" s="519"/>
      <c r="P90" s="519"/>
      <c r="Q90" s="165"/>
      <c r="R90" s="17"/>
      <c r="S90" s="17"/>
      <c r="T90" s="17"/>
      <c r="U90" s="17"/>
      <c r="V90" s="17"/>
      <c r="W90" s="17"/>
    </row>
    <row r="91" spans="1:23" ht="9" customHeight="1">
      <c r="A91" s="146"/>
      <c r="C91" s="18"/>
      <c r="D91" s="18"/>
      <c r="E91" s="18"/>
      <c r="F91" s="18"/>
      <c r="G91" s="18"/>
      <c r="H91" s="519"/>
      <c r="I91" s="519"/>
      <c r="J91" s="519"/>
      <c r="K91" s="519"/>
      <c r="L91" s="519"/>
      <c r="M91" s="519"/>
      <c r="N91" s="519"/>
      <c r="O91" s="519"/>
      <c r="P91" s="519"/>
      <c r="Q91" s="165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519"/>
      <c r="I92" s="519"/>
      <c r="J92" s="519"/>
      <c r="K92" s="519"/>
      <c r="L92" s="519"/>
      <c r="M92" s="519"/>
      <c r="N92" s="519"/>
      <c r="O92" s="519"/>
      <c r="P92" s="519"/>
      <c r="Q92" s="165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519"/>
      <c r="I93" s="519"/>
      <c r="J93" s="519"/>
      <c r="K93" s="519"/>
      <c r="L93" s="519"/>
      <c r="M93" s="519"/>
      <c r="N93" s="519"/>
      <c r="O93" s="519"/>
      <c r="P93" s="519"/>
      <c r="Q93" s="165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519"/>
      <c r="I94" s="519"/>
      <c r="J94" s="519"/>
      <c r="K94" s="519"/>
      <c r="L94" s="519"/>
      <c r="M94" s="519"/>
      <c r="N94" s="519"/>
      <c r="O94" s="519"/>
      <c r="P94" s="519"/>
      <c r="Q94" s="165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519"/>
      <c r="I95" s="519"/>
      <c r="J95" s="519"/>
      <c r="K95" s="519"/>
      <c r="L95" s="519"/>
      <c r="M95" s="519"/>
      <c r="N95" s="519"/>
      <c r="O95" s="519"/>
      <c r="P95" s="519"/>
      <c r="Q95" s="165"/>
      <c r="R95" s="17"/>
      <c r="S95" s="17"/>
      <c r="T95" s="17"/>
      <c r="U95" s="17"/>
      <c r="V95" s="17"/>
      <c r="W95" s="17"/>
    </row>
    <row r="96" spans="1:23" ht="9" customHeight="1">
      <c r="A96" s="144"/>
      <c r="C96" s="18"/>
      <c r="D96" s="18"/>
      <c r="E96" s="18"/>
      <c r="F96" s="18"/>
      <c r="G96" s="18"/>
      <c r="H96" s="519"/>
      <c r="I96" s="519"/>
      <c r="J96" s="519"/>
      <c r="K96" s="519"/>
      <c r="L96" s="519"/>
      <c r="M96" s="519"/>
      <c r="N96" s="519"/>
      <c r="O96" s="519"/>
      <c r="P96" s="519"/>
      <c r="Q96" s="165"/>
      <c r="R96" s="17"/>
      <c r="S96" s="17"/>
      <c r="T96" s="17"/>
      <c r="U96" s="17"/>
      <c r="V96" s="17"/>
      <c r="W96" s="17"/>
    </row>
    <row r="97" spans="1:23" ht="9" customHeight="1">
      <c r="A97" s="146"/>
      <c r="C97" s="18"/>
      <c r="D97" s="18"/>
      <c r="E97" s="18"/>
      <c r="F97" s="18"/>
      <c r="G97" s="18"/>
      <c r="H97" s="519"/>
      <c r="I97" s="519"/>
      <c r="J97" s="519"/>
      <c r="K97" s="519"/>
      <c r="L97" s="519"/>
      <c r="M97" s="519"/>
      <c r="N97" s="519"/>
      <c r="O97" s="519"/>
      <c r="P97" s="519"/>
      <c r="Q97" s="165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519"/>
      <c r="I98" s="519"/>
      <c r="J98" s="519"/>
      <c r="K98" s="519"/>
      <c r="L98" s="519"/>
      <c r="M98" s="519"/>
      <c r="N98" s="519"/>
      <c r="O98" s="519"/>
      <c r="P98" s="519"/>
      <c r="Q98" s="165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519"/>
      <c r="I99" s="519"/>
      <c r="J99" s="519"/>
      <c r="K99" s="519"/>
      <c r="L99" s="519"/>
      <c r="M99" s="519"/>
      <c r="N99" s="519"/>
      <c r="O99" s="519"/>
      <c r="P99" s="519"/>
      <c r="Q99" s="165"/>
      <c r="R99" s="17"/>
      <c r="S99" s="17"/>
      <c r="T99" s="17"/>
      <c r="U99" s="17"/>
      <c r="V99" s="17"/>
      <c r="W99" s="17"/>
    </row>
    <row r="100" spans="1:23" ht="9" customHeight="1">
      <c r="A100" s="16"/>
      <c r="C100" s="520"/>
      <c r="D100" s="520"/>
      <c r="E100" s="520"/>
      <c r="F100" s="520"/>
      <c r="G100" s="520"/>
      <c r="Q100" s="530"/>
    </row>
    <row r="101" spans="1:23" ht="9" customHeight="1">
      <c r="A101" s="16"/>
      <c r="C101" s="520"/>
      <c r="D101" s="520"/>
      <c r="E101" s="520"/>
      <c r="F101" s="520"/>
      <c r="G101" s="520"/>
      <c r="Q101" s="530"/>
    </row>
    <row r="102" spans="1:23" ht="9" customHeight="1">
      <c r="A102" s="16"/>
      <c r="C102" s="520"/>
      <c r="D102" s="520"/>
      <c r="E102" s="520"/>
      <c r="F102" s="520"/>
      <c r="G102" s="520"/>
      <c r="Q102" s="530"/>
    </row>
    <row r="103" spans="1:23" ht="9" customHeight="1">
      <c r="A103" s="16"/>
      <c r="C103" s="520"/>
      <c r="D103" s="520"/>
      <c r="E103" s="520"/>
      <c r="F103" s="520"/>
      <c r="G103" s="520"/>
      <c r="Q103" s="530"/>
    </row>
    <row r="104" spans="1:23" ht="9" customHeight="1">
      <c r="A104" s="16"/>
      <c r="C104" s="520"/>
      <c r="D104" s="520"/>
      <c r="E104" s="520"/>
      <c r="F104" s="520"/>
      <c r="G104" s="520"/>
      <c r="Q104" s="530"/>
    </row>
    <row r="105" spans="1:23" ht="9" customHeight="1">
      <c r="A105" s="16"/>
      <c r="C105" s="520"/>
      <c r="D105" s="520"/>
      <c r="E105" s="520"/>
      <c r="F105" s="520"/>
      <c r="G105" s="520"/>
      <c r="Q105" s="530"/>
    </row>
    <row r="106" spans="1:23" ht="9" customHeight="1">
      <c r="A106" s="144"/>
      <c r="C106" s="520"/>
      <c r="D106" s="520"/>
      <c r="E106" s="520"/>
      <c r="F106" s="520"/>
      <c r="G106" s="520"/>
      <c r="Q106" s="530"/>
    </row>
    <row r="107" spans="1:23" ht="9" customHeight="1">
      <c r="A107" s="146"/>
      <c r="C107" s="520"/>
      <c r="D107" s="520"/>
      <c r="E107" s="520"/>
      <c r="F107" s="520"/>
      <c r="G107" s="520"/>
      <c r="Q107" s="530"/>
    </row>
    <row r="108" spans="1:23" ht="9" customHeight="1">
      <c r="A108" s="16"/>
      <c r="C108" s="520"/>
      <c r="D108" s="520"/>
      <c r="E108" s="520"/>
      <c r="F108" s="520"/>
      <c r="G108" s="520"/>
      <c r="Q108" s="530"/>
    </row>
    <row r="109" spans="1:23" ht="9" customHeight="1">
      <c r="A109" s="16"/>
      <c r="C109" s="520"/>
      <c r="D109" s="520"/>
      <c r="E109" s="520"/>
      <c r="F109" s="520"/>
      <c r="G109" s="520"/>
      <c r="Q109" s="530"/>
    </row>
    <row r="110" spans="1:23" ht="9" customHeight="1">
      <c r="A110" s="16"/>
      <c r="C110" s="520"/>
      <c r="D110" s="520"/>
      <c r="E110" s="520"/>
      <c r="F110" s="520"/>
      <c r="G110" s="520"/>
      <c r="Q110" s="530"/>
    </row>
    <row r="111" spans="1:23" ht="9" customHeight="1">
      <c r="A111" s="16"/>
      <c r="C111" s="520"/>
      <c r="D111" s="520"/>
      <c r="E111" s="520"/>
      <c r="F111" s="520"/>
      <c r="G111" s="520"/>
      <c r="Q111" s="530"/>
    </row>
    <row r="112" spans="1:23" ht="9" customHeight="1">
      <c r="A112" s="16"/>
      <c r="C112" s="520"/>
      <c r="D112" s="520"/>
      <c r="E112" s="520"/>
      <c r="F112" s="520"/>
      <c r="G112" s="520"/>
      <c r="Q112" s="530"/>
    </row>
    <row r="113" spans="1:17" ht="9" customHeight="1">
      <c r="A113" s="16"/>
      <c r="C113" s="520"/>
      <c r="D113" s="520"/>
      <c r="E113" s="520"/>
      <c r="F113" s="520"/>
      <c r="G113" s="520"/>
      <c r="Q113" s="530"/>
    </row>
    <row r="114" spans="1:17" ht="9" customHeight="1">
      <c r="A114" s="16"/>
      <c r="C114" s="520"/>
      <c r="D114" s="520"/>
      <c r="E114" s="520"/>
      <c r="F114" s="520"/>
      <c r="G114" s="520"/>
      <c r="Q114" s="530"/>
    </row>
    <row r="115" spans="1:17" ht="9" customHeight="1">
      <c r="A115" s="16"/>
      <c r="C115" s="520"/>
      <c r="D115" s="520"/>
      <c r="E115" s="520"/>
      <c r="F115" s="520"/>
      <c r="G115" s="520"/>
      <c r="Q115" s="530"/>
    </row>
    <row r="116" spans="1:17" ht="9" customHeight="1">
      <c r="A116" s="16"/>
      <c r="C116" s="520"/>
      <c r="D116" s="520"/>
      <c r="E116" s="520"/>
      <c r="F116" s="520"/>
      <c r="G116" s="520"/>
      <c r="Q116" s="530"/>
    </row>
    <row r="117" spans="1:17" ht="9" customHeight="1">
      <c r="A117" s="146"/>
      <c r="C117" s="520"/>
      <c r="D117" s="520"/>
      <c r="E117" s="520"/>
      <c r="F117" s="520"/>
      <c r="G117" s="520"/>
      <c r="Q117" s="530"/>
    </row>
    <row r="118" spans="1:17" ht="9" customHeight="1">
      <c r="A118" s="16"/>
      <c r="C118" s="520"/>
      <c r="D118" s="520"/>
      <c r="E118" s="520"/>
      <c r="F118" s="520"/>
      <c r="G118" s="520"/>
      <c r="Q118" s="530"/>
    </row>
    <row r="119" spans="1:17" ht="9" customHeight="1">
      <c r="A119" s="16"/>
      <c r="C119" s="520"/>
      <c r="D119" s="520"/>
      <c r="E119" s="520"/>
      <c r="F119" s="520"/>
      <c r="G119" s="520"/>
      <c r="Q119" s="530"/>
    </row>
    <row r="120" spans="1:17" ht="9" customHeight="1">
      <c r="A120" s="16"/>
      <c r="C120" s="520"/>
      <c r="D120" s="520"/>
      <c r="E120" s="520"/>
      <c r="F120" s="520"/>
      <c r="G120" s="520"/>
      <c r="Q120" s="530"/>
    </row>
    <row r="121" spans="1:17">
      <c r="A121" s="147"/>
      <c r="C121" s="520"/>
      <c r="D121" s="520"/>
      <c r="E121" s="520"/>
      <c r="F121" s="520"/>
      <c r="G121" s="520"/>
      <c r="Q121" s="530"/>
    </row>
    <row r="122" spans="1:17">
      <c r="A122" s="147"/>
      <c r="C122" s="520"/>
      <c r="D122" s="520"/>
      <c r="E122" s="520"/>
      <c r="F122" s="520"/>
      <c r="G122" s="520"/>
      <c r="Q122" s="530"/>
    </row>
    <row r="123" spans="1:17">
      <c r="A123" s="147"/>
      <c r="C123" s="520"/>
      <c r="D123" s="520"/>
      <c r="E123" s="520"/>
      <c r="F123" s="520"/>
      <c r="G123" s="520"/>
      <c r="Q123" s="530"/>
    </row>
    <row r="124" spans="1:17">
      <c r="A124" s="147"/>
      <c r="C124" s="520"/>
      <c r="D124" s="520"/>
      <c r="E124" s="520"/>
      <c r="F124" s="520"/>
      <c r="G124" s="520"/>
      <c r="Q124" s="530"/>
    </row>
    <row r="125" spans="1:17">
      <c r="A125" s="147"/>
      <c r="C125" s="520"/>
      <c r="D125" s="520"/>
      <c r="E125" s="520"/>
      <c r="F125" s="520"/>
      <c r="G125" s="520"/>
      <c r="Q125" s="530"/>
    </row>
    <row r="126" spans="1:17">
      <c r="A126" s="147"/>
      <c r="C126" s="520"/>
      <c r="D126" s="520"/>
      <c r="E126" s="520"/>
      <c r="F126" s="520"/>
      <c r="G126" s="520"/>
      <c r="Q126" s="530"/>
    </row>
    <row r="127" spans="1:17">
      <c r="A127" s="147"/>
      <c r="C127" s="520"/>
      <c r="D127" s="520"/>
      <c r="E127" s="520"/>
      <c r="F127" s="520"/>
      <c r="G127" s="520"/>
      <c r="Q127" s="530"/>
    </row>
    <row r="128" spans="1:17" ht="15.75">
      <c r="A128" s="148"/>
      <c r="C128" s="520"/>
      <c r="D128" s="520"/>
      <c r="E128" s="520"/>
      <c r="F128" s="520"/>
      <c r="G128" s="520"/>
      <c r="Q128" s="530"/>
    </row>
    <row r="129" spans="1:17" ht="15.75">
      <c r="A129" s="148"/>
      <c r="C129" s="520"/>
      <c r="D129" s="520"/>
      <c r="E129" s="520"/>
      <c r="F129" s="520"/>
      <c r="G129" s="520"/>
      <c r="Q129" s="530"/>
    </row>
    <row r="130" spans="1:17" ht="15.75">
      <c r="A130" s="148"/>
      <c r="C130" s="520"/>
      <c r="D130" s="520"/>
      <c r="E130" s="520"/>
      <c r="F130" s="520"/>
      <c r="G130" s="520"/>
      <c r="Q130" s="530"/>
    </row>
    <row r="131" spans="1:17" ht="15.75">
      <c r="A131" s="148"/>
      <c r="C131" s="520"/>
      <c r="D131" s="520"/>
      <c r="E131" s="520"/>
      <c r="F131" s="520"/>
      <c r="G131" s="520"/>
      <c r="Q131" s="530"/>
    </row>
    <row r="132" spans="1:17" ht="15.75">
      <c r="A132" s="148"/>
      <c r="C132" s="520"/>
      <c r="D132" s="520"/>
      <c r="E132" s="520"/>
      <c r="F132" s="520"/>
      <c r="G132" s="520"/>
      <c r="Q132" s="530"/>
    </row>
    <row r="133" spans="1:17" ht="15.75">
      <c r="A133" s="148"/>
      <c r="C133" s="520"/>
      <c r="D133" s="520"/>
      <c r="E133" s="520"/>
      <c r="F133" s="520"/>
      <c r="G133" s="520"/>
      <c r="Q133" s="530"/>
    </row>
    <row r="134" spans="1:17" ht="15.75">
      <c r="A134" s="148"/>
      <c r="C134" s="520"/>
      <c r="D134" s="520"/>
      <c r="E134" s="520"/>
      <c r="F134" s="520"/>
      <c r="G134" s="520"/>
      <c r="Q134" s="530"/>
    </row>
    <row r="135" spans="1:17" ht="15.75">
      <c r="A135" s="148"/>
      <c r="C135" s="520"/>
      <c r="D135" s="520"/>
      <c r="E135" s="520"/>
      <c r="F135" s="520"/>
      <c r="G135" s="520"/>
      <c r="Q135" s="530"/>
    </row>
    <row r="136" spans="1:17" ht="15.75">
      <c r="A136" s="148"/>
      <c r="C136" s="520"/>
      <c r="D136" s="520"/>
      <c r="E136" s="520"/>
      <c r="F136" s="520"/>
      <c r="G136" s="520"/>
      <c r="Q136" s="530"/>
    </row>
    <row r="137" spans="1:17" ht="15.75">
      <c r="A137" s="148"/>
      <c r="C137" s="520"/>
      <c r="D137" s="520"/>
      <c r="E137" s="520"/>
      <c r="F137" s="520"/>
      <c r="G137" s="520"/>
      <c r="Q137" s="530"/>
    </row>
    <row r="138" spans="1:17" ht="15.75">
      <c r="A138" s="148"/>
      <c r="C138" s="520"/>
      <c r="D138" s="520"/>
      <c r="E138" s="520"/>
      <c r="F138" s="520"/>
      <c r="G138" s="520"/>
      <c r="Q138" s="530"/>
    </row>
    <row r="139" spans="1:17" ht="15.75">
      <c r="A139" s="148"/>
      <c r="C139" s="520"/>
      <c r="D139" s="520"/>
      <c r="E139" s="520"/>
      <c r="F139" s="520"/>
      <c r="G139" s="520"/>
      <c r="Q139" s="530"/>
    </row>
    <row r="140" spans="1:17" ht="15.75">
      <c r="A140" s="148"/>
      <c r="C140" s="520"/>
      <c r="D140" s="520"/>
      <c r="E140" s="520"/>
      <c r="F140" s="520"/>
      <c r="G140" s="520"/>
      <c r="Q140" s="530"/>
    </row>
    <row r="141" spans="1:17" ht="15.75">
      <c r="A141" s="148"/>
      <c r="C141" s="520"/>
      <c r="D141" s="520"/>
      <c r="E141" s="520"/>
      <c r="F141" s="520"/>
      <c r="G141" s="520"/>
      <c r="Q141" s="530"/>
    </row>
    <row r="142" spans="1:17" ht="15.75">
      <c r="A142" s="148"/>
      <c r="C142" s="520"/>
      <c r="D142" s="520"/>
      <c r="E142" s="520"/>
      <c r="F142" s="520"/>
      <c r="G142" s="520"/>
      <c r="Q142" s="530"/>
    </row>
    <row r="143" spans="1:17" ht="15.75">
      <c r="A143" s="148"/>
      <c r="C143" s="520"/>
      <c r="D143" s="520"/>
      <c r="E143" s="520"/>
      <c r="F143" s="520"/>
      <c r="G143" s="520"/>
      <c r="Q143" s="530"/>
    </row>
    <row r="144" spans="1:17" ht="15.75">
      <c r="A144" s="148"/>
      <c r="C144" s="520"/>
      <c r="D144" s="520"/>
      <c r="E144" s="520"/>
      <c r="F144" s="520"/>
      <c r="G144" s="520"/>
      <c r="Q144" s="530"/>
    </row>
    <row r="145" spans="1:17" ht="15.75">
      <c r="A145" s="148"/>
      <c r="C145" s="520"/>
      <c r="D145" s="520"/>
      <c r="E145" s="520"/>
      <c r="F145" s="520"/>
      <c r="G145" s="520"/>
      <c r="Q145" s="530"/>
    </row>
    <row r="146" spans="1:17" ht="15.75">
      <c r="A146" s="148"/>
      <c r="C146" s="520"/>
      <c r="D146" s="520"/>
      <c r="E146" s="520"/>
      <c r="F146" s="520"/>
      <c r="G146" s="520"/>
      <c r="Q146" s="530"/>
    </row>
    <row r="147" spans="1:17" ht="15.75">
      <c r="A147" s="148"/>
      <c r="C147" s="520"/>
      <c r="D147" s="520"/>
      <c r="E147" s="520"/>
      <c r="F147" s="520"/>
      <c r="G147" s="520"/>
      <c r="Q147" s="530"/>
    </row>
    <row r="148" spans="1:17" ht="15.75">
      <c r="A148" s="148"/>
      <c r="C148" s="520"/>
      <c r="D148" s="520"/>
      <c r="E148" s="520"/>
      <c r="F148" s="520"/>
      <c r="G148" s="520"/>
      <c r="Q148" s="530"/>
    </row>
    <row r="149" spans="1:17" ht="15.75">
      <c r="A149" s="148"/>
      <c r="C149" s="520"/>
      <c r="D149" s="520"/>
      <c r="E149" s="520"/>
      <c r="F149" s="520"/>
      <c r="G149" s="520"/>
      <c r="Q149" s="530"/>
    </row>
    <row r="150" spans="1:17" ht="15.75">
      <c r="A150" s="148"/>
      <c r="C150" s="520"/>
      <c r="D150" s="520"/>
      <c r="E150" s="520"/>
      <c r="F150" s="520"/>
      <c r="G150" s="520"/>
      <c r="Q150" s="530"/>
    </row>
    <row r="151" spans="1:17" ht="15.75">
      <c r="A151" s="148"/>
      <c r="C151" s="520"/>
      <c r="D151" s="520"/>
      <c r="E151" s="520"/>
      <c r="F151" s="520"/>
      <c r="G151" s="520"/>
      <c r="Q151" s="530"/>
    </row>
    <row r="152" spans="1:17" ht="15.75">
      <c r="A152" s="148"/>
      <c r="C152" s="520"/>
      <c r="D152" s="520"/>
      <c r="E152" s="520"/>
      <c r="F152" s="520"/>
      <c r="G152" s="520"/>
      <c r="Q152" s="530"/>
    </row>
    <row r="153" spans="1:17" ht="15.75">
      <c r="A153" s="148"/>
      <c r="C153" s="520"/>
      <c r="D153" s="520"/>
      <c r="E153" s="520"/>
      <c r="F153" s="520"/>
      <c r="G153" s="520"/>
      <c r="Q153" s="530"/>
    </row>
    <row r="154" spans="1:17" ht="15.75">
      <c r="A154" s="148"/>
      <c r="C154" s="520"/>
      <c r="D154" s="520"/>
      <c r="E154" s="520"/>
      <c r="F154" s="520"/>
      <c r="G154" s="520"/>
      <c r="Q154" s="530"/>
    </row>
    <row r="155" spans="1:17" ht="15.75">
      <c r="A155" s="148"/>
      <c r="C155" s="520"/>
      <c r="D155" s="520"/>
      <c r="E155" s="520"/>
      <c r="F155" s="520"/>
      <c r="G155" s="520"/>
      <c r="Q155" s="530"/>
    </row>
    <row r="156" spans="1:17" ht="15.75">
      <c r="A156" s="148"/>
      <c r="C156" s="520"/>
      <c r="D156" s="520"/>
      <c r="E156" s="520"/>
      <c r="F156" s="520"/>
      <c r="G156" s="520"/>
      <c r="Q156" s="530"/>
    </row>
    <row r="157" spans="1:17" ht="15.75">
      <c r="A157" s="148"/>
      <c r="C157" s="520"/>
      <c r="D157" s="520"/>
      <c r="E157" s="520"/>
      <c r="F157" s="520"/>
      <c r="G157" s="520"/>
      <c r="Q157" s="530"/>
    </row>
    <row r="158" spans="1:17" ht="15.75">
      <c r="A158" s="148"/>
      <c r="C158" s="520"/>
      <c r="D158" s="520"/>
      <c r="E158" s="520"/>
      <c r="F158" s="520"/>
      <c r="G158" s="520"/>
      <c r="Q158" s="530"/>
    </row>
    <row r="159" spans="1:17" ht="15.75">
      <c r="A159" s="148"/>
      <c r="C159" s="520"/>
      <c r="D159" s="520"/>
      <c r="E159" s="520"/>
      <c r="F159" s="520"/>
      <c r="G159" s="520"/>
      <c r="Q159" s="530"/>
    </row>
    <row r="160" spans="1:17" ht="15.75">
      <c r="A160" s="148"/>
      <c r="C160" s="520"/>
      <c r="D160" s="520"/>
      <c r="E160" s="520"/>
      <c r="F160" s="520"/>
      <c r="G160" s="520"/>
      <c r="Q160" s="530"/>
    </row>
    <row r="161" spans="1:17" ht="15.75">
      <c r="A161" s="148"/>
      <c r="C161" s="520"/>
      <c r="D161" s="520"/>
      <c r="E161" s="520"/>
      <c r="F161" s="520"/>
      <c r="G161" s="520"/>
      <c r="Q161" s="530"/>
    </row>
    <row r="162" spans="1:17" ht="15.75">
      <c r="A162" s="148"/>
      <c r="C162" s="520"/>
      <c r="D162" s="520"/>
      <c r="E162" s="520"/>
      <c r="F162" s="520"/>
      <c r="G162" s="520"/>
      <c r="Q162" s="530"/>
    </row>
    <row r="163" spans="1:17" ht="15.75">
      <c r="A163" s="148"/>
      <c r="C163" s="520"/>
      <c r="D163" s="520"/>
      <c r="E163" s="520"/>
      <c r="F163" s="520"/>
      <c r="G163" s="520"/>
      <c r="Q163" s="530"/>
    </row>
    <row r="164" spans="1:17" ht="15.75">
      <c r="A164" s="148"/>
      <c r="C164" s="520"/>
      <c r="D164" s="520"/>
      <c r="E164" s="520"/>
      <c r="F164" s="520"/>
      <c r="G164" s="520"/>
      <c r="Q164" s="530"/>
    </row>
    <row r="165" spans="1:17" ht="15.75">
      <c r="A165" s="148"/>
      <c r="C165" s="520"/>
      <c r="D165" s="520"/>
      <c r="E165" s="520"/>
      <c r="F165" s="520"/>
      <c r="G165" s="520"/>
      <c r="Q165" s="530"/>
    </row>
    <row r="166" spans="1:17" ht="15.75">
      <c r="A166" s="148"/>
      <c r="C166" s="520"/>
      <c r="D166" s="520"/>
      <c r="E166" s="520"/>
      <c r="F166" s="520"/>
      <c r="G166" s="520"/>
      <c r="Q166" s="530"/>
    </row>
    <row r="167" spans="1:17" ht="15.75">
      <c r="A167" s="148"/>
      <c r="C167" s="520"/>
      <c r="D167" s="520"/>
      <c r="E167" s="520"/>
      <c r="F167" s="520"/>
      <c r="G167" s="520"/>
      <c r="Q167" s="530"/>
    </row>
    <row r="168" spans="1:17" ht="15.75">
      <c r="A168" s="148"/>
      <c r="C168" s="520"/>
      <c r="D168" s="520"/>
      <c r="E168" s="520"/>
      <c r="F168" s="520"/>
      <c r="G168" s="520"/>
      <c r="Q168" s="530"/>
    </row>
    <row r="169" spans="1:17" ht="15.75">
      <c r="A169" s="148"/>
      <c r="C169" s="520"/>
      <c r="D169" s="520"/>
      <c r="E169" s="520"/>
      <c r="F169" s="520"/>
      <c r="G169" s="520"/>
      <c r="Q169" s="530"/>
    </row>
    <row r="170" spans="1:17" ht="15.75">
      <c r="A170" s="148"/>
      <c r="C170" s="520"/>
      <c r="D170" s="520"/>
      <c r="E170" s="520"/>
      <c r="F170" s="520"/>
      <c r="G170" s="520"/>
      <c r="Q170" s="530"/>
    </row>
    <row r="171" spans="1:17" ht="15.75">
      <c r="A171" s="148"/>
      <c r="C171" s="520"/>
      <c r="D171" s="520"/>
      <c r="E171" s="520"/>
      <c r="F171" s="520"/>
      <c r="G171" s="520"/>
      <c r="Q171" s="530"/>
    </row>
    <row r="172" spans="1:17" ht="15.75">
      <c r="A172" s="148"/>
      <c r="C172" s="520"/>
      <c r="D172" s="520"/>
      <c r="E172" s="520"/>
      <c r="F172" s="520"/>
      <c r="G172" s="520"/>
      <c r="Q172" s="530"/>
    </row>
    <row r="173" spans="1:17" ht="15.75">
      <c r="A173" s="148"/>
      <c r="C173" s="520"/>
      <c r="D173" s="520"/>
      <c r="E173" s="520"/>
      <c r="F173" s="520"/>
      <c r="G173" s="520"/>
      <c r="Q173" s="530"/>
    </row>
    <row r="174" spans="1:17" ht="15.75">
      <c r="A174" s="148"/>
      <c r="C174" s="520"/>
      <c r="D174" s="520"/>
      <c r="E174" s="520"/>
      <c r="F174" s="520"/>
      <c r="G174" s="520"/>
      <c r="Q174" s="530"/>
    </row>
    <row r="175" spans="1:17" ht="15.75">
      <c r="A175" s="148"/>
      <c r="C175" s="520"/>
      <c r="D175" s="520"/>
      <c r="E175" s="520"/>
      <c r="F175" s="520"/>
      <c r="G175" s="520"/>
      <c r="Q175" s="530"/>
    </row>
    <row r="176" spans="1:17" ht="15.75">
      <c r="A176" s="148"/>
      <c r="C176" s="520"/>
      <c r="D176" s="520"/>
      <c r="E176" s="520"/>
      <c r="F176" s="520"/>
      <c r="G176" s="520"/>
      <c r="Q176" s="530"/>
    </row>
    <row r="177" spans="1:17" ht="15.75">
      <c r="A177" s="148"/>
      <c r="C177" s="520"/>
      <c r="D177" s="520"/>
      <c r="E177" s="520"/>
      <c r="F177" s="520"/>
      <c r="G177" s="520"/>
      <c r="Q177" s="530"/>
    </row>
    <row r="178" spans="1:17" ht="15.75">
      <c r="A178" s="148"/>
      <c r="C178" s="520"/>
      <c r="D178" s="520"/>
      <c r="E178" s="520"/>
      <c r="F178" s="520"/>
      <c r="G178" s="520"/>
      <c r="Q178" s="530"/>
    </row>
    <row r="179" spans="1:17" ht="15.75">
      <c r="A179" s="148"/>
      <c r="C179" s="520"/>
      <c r="D179" s="520"/>
      <c r="E179" s="520"/>
      <c r="F179" s="520"/>
      <c r="G179" s="520"/>
      <c r="Q179" s="530"/>
    </row>
    <row r="180" spans="1:17" ht="15.75">
      <c r="A180" s="148"/>
      <c r="C180" s="520"/>
      <c r="D180" s="520"/>
      <c r="E180" s="520"/>
      <c r="F180" s="520"/>
      <c r="G180" s="520"/>
      <c r="Q180" s="530"/>
    </row>
    <row r="181" spans="1:17" ht="15.75">
      <c r="A181" s="148"/>
      <c r="C181" s="520"/>
      <c r="D181" s="520"/>
      <c r="E181" s="520"/>
      <c r="F181" s="520"/>
      <c r="G181" s="520"/>
      <c r="Q181" s="530"/>
    </row>
    <row r="182" spans="1:17" ht="15.75">
      <c r="A182" s="148"/>
      <c r="C182" s="520"/>
      <c r="D182" s="520"/>
      <c r="E182" s="520"/>
      <c r="F182" s="520"/>
      <c r="G182" s="520"/>
      <c r="Q182" s="530"/>
    </row>
    <row r="183" spans="1:17" ht="15.75">
      <c r="A183" s="148"/>
      <c r="C183" s="520"/>
      <c r="D183" s="520"/>
      <c r="E183" s="520"/>
      <c r="F183" s="520"/>
      <c r="G183" s="520"/>
      <c r="Q183" s="530"/>
    </row>
    <row r="184" spans="1:17" ht="15.75">
      <c r="A184" s="148"/>
      <c r="C184" s="520"/>
      <c r="D184" s="520"/>
      <c r="E184" s="520"/>
      <c r="F184" s="520"/>
      <c r="G184" s="520"/>
      <c r="Q184" s="530"/>
    </row>
    <row r="185" spans="1:17" ht="15.75">
      <c r="A185" s="148"/>
      <c r="C185" s="520"/>
      <c r="D185" s="520"/>
      <c r="E185" s="520"/>
      <c r="F185" s="520"/>
      <c r="G185" s="520"/>
      <c r="Q185" s="530"/>
    </row>
    <row r="186" spans="1:17" ht="15.75">
      <c r="A186" s="148"/>
      <c r="C186" s="520"/>
      <c r="D186" s="520"/>
      <c r="E186" s="520"/>
      <c r="F186" s="520"/>
      <c r="G186" s="520"/>
      <c r="Q186" s="530"/>
    </row>
    <row r="187" spans="1:17" ht="15.75">
      <c r="A187" s="148"/>
      <c r="C187" s="520"/>
      <c r="D187" s="520"/>
      <c r="E187" s="520"/>
      <c r="F187" s="520"/>
      <c r="G187" s="520"/>
      <c r="Q187" s="530"/>
    </row>
    <row r="188" spans="1:17" ht="15.75">
      <c r="A188" s="148"/>
      <c r="C188" s="520"/>
      <c r="D188" s="520"/>
      <c r="E188" s="520"/>
      <c r="F188" s="520"/>
      <c r="G188" s="520"/>
      <c r="Q188" s="530"/>
    </row>
    <row r="189" spans="1:17" ht="15.75">
      <c r="A189" s="148"/>
      <c r="C189" s="520"/>
      <c r="D189" s="520"/>
      <c r="E189" s="520"/>
      <c r="F189" s="520"/>
      <c r="G189" s="520"/>
      <c r="Q189" s="530"/>
    </row>
    <row r="190" spans="1:17" ht="15.75">
      <c r="A190" s="148"/>
      <c r="C190" s="520"/>
      <c r="D190" s="520"/>
      <c r="E190" s="520"/>
      <c r="F190" s="520"/>
      <c r="G190" s="520"/>
      <c r="Q190" s="530"/>
    </row>
    <row r="191" spans="1:17" ht="15.75">
      <c r="A191" s="148"/>
      <c r="C191" s="520"/>
      <c r="D191" s="520"/>
      <c r="E191" s="520"/>
      <c r="F191" s="520"/>
      <c r="G191" s="520"/>
      <c r="Q191" s="530"/>
    </row>
    <row r="192" spans="1:17" ht="15.75">
      <c r="A192" s="148"/>
      <c r="C192" s="520"/>
      <c r="D192" s="520"/>
      <c r="E192" s="520"/>
      <c r="F192" s="520"/>
      <c r="G192" s="520"/>
      <c r="Q192" s="530"/>
    </row>
    <row r="193" spans="1:17" ht="15.75">
      <c r="A193" s="148"/>
      <c r="C193" s="520"/>
      <c r="D193" s="520"/>
      <c r="E193" s="520"/>
      <c r="F193" s="520"/>
      <c r="G193" s="520"/>
      <c r="Q193" s="530"/>
    </row>
    <row r="194" spans="1:17" ht="15.75">
      <c r="A194" s="148"/>
      <c r="C194" s="520"/>
      <c r="D194" s="520"/>
      <c r="E194" s="520"/>
      <c r="F194" s="520"/>
      <c r="G194" s="520"/>
      <c r="Q194" s="530"/>
    </row>
    <row r="195" spans="1:17" ht="15.75">
      <c r="A195" s="148"/>
      <c r="C195" s="520"/>
      <c r="D195" s="520"/>
      <c r="E195" s="520"/>
      <c r="F195" s="520"/>
      <c r="G195" s="520"/>
      <c r="Q195" s="530"/>
    </row>
    <row r="196" spans="1:17" ht="15.75">
      <c r="A196" s="148"/>
      <c r="C196" s="520"/>
      <c r="D196" s="520"/>
      <c r="E196" s="520"/>
      <c r="F196" s="520"/>
      <c r="G196" s="520"/>
      <c r="Q196" s="530"/>
    </row>
    <row r="197" spans="1:17" ht="15.75">
      <c r="A197" s="148"/>
      <c r="C197" s="520"/>
      <c r="D197" s="520"/>
      <c r="E197" s="520"/>
      <c r="F197" s="520"/>
      <c r="G197" s="520"/>
      <c r="Q197" s="530"/>
    </row>
    <row r="198" spans="1:17" ht="15.75">
      <c r="A198" s="148"/>
      <c r="C198" s="520"/>
      <c r="D198" s="520"/>
      <c r="E198" s="520"/>
      <c r="F198" s="520"/>
      <c r="G198" s="520"/>
      <c r="Q198" s="530"/>
    </row>
    <row r="199" spans="1:17" ht="15.75">
      <c r="A199" s="148"/>
      <c r="C199" s="520"/>
      <c r="D199" s="520"/>
      <c r="E199" s="520"/>
      <c r="F199" s="520"/>
      <c r="G199" s="520"/>
      <c r="Q199" s="530"/>
    </row>
    <row r="200" spans="1:17" ht="15.75">
      <c r="A200" s="148"/>
      <c r="C200" s="520"/>
      <c r="D200" s="520"/>
      <c r="E200" s="520"/>
      <c r="F200" s="520"/>
      <c r="G200" s="520"/>
      <c r="Q200" s="530"/>
    </row>
    <row r="201" spans="1:17" ht="15.75">
      <c r="A201" s="148"/>
      <c r="C201" s="520"/>
      <c r="D201" s="520"/>
      <c r="E201" s="520"/>
      <c r="F201" s="520"/>
      <c r="G201" s="520"/>
      <c r="Q201" s="530"/>
    </row>
    <row r="202" spans="1:17" ht="15.75">
      <c r="A202" s="148"/>
      <c r="C202" s="520"/>
      <c r="D202" s="520"/>
      <c r="E202" s="520"/>
      <c r="F202" s="520"/>
      <c r="G202" s="520"/>
      <c r="Q202" s="530"/>
    </row>
    <row r="203" spans="1:17" ht="15.75">
      <c r="A203" s="148"/>
      <c r="C203" s="520"/>
      <c r="D203" s="520"/>
      <c r="E203" s="520"/>
      <c r="F203" s="520"/>
      <c r="G203" s="520"/>
      <c r="Q203" s="530"/>
    </row>
    <row r="204" spans="1:17" ht="15.75">
      <c r="A204" s="148"/>
      <c r="C204" s="520"/>
      <c r="D204" s="520"/>
      <c r="E204" s="520"/>
      <c r="F204" s="520"/>
      <c r="G204" s="520"/>
      <c r="Q204" s="530"/>
    </row>
    <row r="205" spans="1:17" ht="15.75">
      <c r="A205" s="148"/>
      <c r="C205" s="520"/>
      <c r="D205" s="520"/>
      <c r="E205" s="520"/>
      <c r="F205" s="520"/>
      <c r="G205" s="520"/>
      <c r="Q205" s="530"/>
    </row>
    <row r="206" spans="1:17" ht="15.75">
      <c r="A206" s="148"/>
      <c r="C206" s="520"/>
      <c r="D206" s="520"/>
      <c r="E206" s="520"/>
      <c r="F206" s="520"/>
      <c r="G206" s="520"/>
      <c r="Q206" s="530"/>
    </row>
    <row r="207" spans="1:17" ht="15.75">
      <c r="A207" s="148"/>
      <c r="C207" s="520"/>
      <c r="D207" s="520"/>
      <c r="E207" s="520"/>
      <c r="F207" s="520"/>
      <c r="G207" s="520"/>
      <c r="Q207" s="530"/>
    </row>
    <row r="208" spans="1:17" ht="15.75">
      <c r="A208" s="148"/>
      <c r="C208" s="520"/>
      <c r="D208" s="520"/>
      <c r="E208" s="520"/>
      <c r="F208" s="520"/>
      <c r="G208" s="520"/>
      <c r="Q208" s="530"/>
    </row>
    <row r="209" spans="1:17" ht="15.75">
      <c r="A209" s="148"/>
      <c r="C209" s="520"/>
      <c r="D209" s="520"/>
      <c r="E209" s="520"/>
      <c r="F209" s="520"/>
      <c r="G209" s="520"/>
      <c r="Q209" s="530"/>
    </row>
    <row r="210" spans="1:17" ht="15.75">
      <c r="A210" s="148"/>
      <c r="C210" s="520"/>
      <c r="D210" s="520"/>
      <c r="E210" s="520"/>
      <c r="F210" s="520"/>
      <c r="G210" s="520"/>
      <c r="Q210" s="530"/>
    </row>
    <row r="211" spans="1:17" ht="15.75">
      <c r="A211" s="148"/>
      <c r="C211" s="520"/>
      <c r="D211" s="520"/>
      <c r="E211" s="520"/>
      <c r="F211" s="520"/>
      <c r="G211" s="520"/>
      <c r="Q211" s="530"/>
    </row>
    <row r="212" spans="1:17" ht="15.75">
      <c r="A212" s="148"/>
      <c r="C212" s="520"/>
      <c r="D212" s="520"/>
      <c r="E212" s="520"/>
      <c r="F212" s="520"/>
      <c r="G212" s="520"/>
      <c r="Q212" s="530"/>
    </row>
    <row r="213" spans="1:17" ht="15.75">
      <c r="A213" s="148"/>
      <c r="C213" s="520"/>
      <c r="D213" s="520"/>
      <c r="E213" s="520"/>
      <c r="F213" s="520"/>
      <c r="G213" s="520"/>
      <c r="Q213" s="530"/>
    </row>
    <row r="214" spans="1:17" ht="15.75">
      <c r="A214" s="148"/>
      <c r="C214" s="520"/>
      <c r="D214" s="520"/>
      <c r="E214" s="520"/>
      <c r="F214" s="520"/>
      <c r="G214" s="520"/>
      <c r="Q214" s="530"/>
    </row>
    <row r="215" spans="1:17" ht="15.75">
      <c r="A215" s="148"/>
      <c r="C215" s="520"/>
      <c r="D215" s="520"/>
      <c r="E215" s="520"/>
      <c r="F215" s="520"/>
      <c r="G215" s="520"/>
      <c r="Q215" s="530"/>
    </row>
    <row r="216" spans="1:17" ht="15.75">
      <c r="A216" s="148"/>
      <c r="C216" s="520"/>
      <c r="D216" s="520"/>
      <c r="E216" s="520"/>
      <c r="F216" s="520"/>
      <c r="G216" s="520"/>
      <c r="Q216" s="530"/>
    </row>
    <row r="217" spans="1:17" ht="15.75">
      <c r="A217" s="148"/>
      <c r="C217" s="520"/>
      <c r="D217" s="520"/>
      <c r="E217" s="520"/>
      <c r="F217" s="520"/>
      <c r="G217" s="520"/>
      <c r="Q217" s="530"/>
    </row>
    <row r="218" spans="1:17" ht="15.75">
      <c r="A218" s="148"/>
      <c r="C218" s="520"/>
      <c r="D218" s="520"/>
      <c r="E218" s="520"/>
      <c r="F218" s="520"/>
      <c r="G218" s="520"/>
      <c r="Q218" s="530"/>
    </row>
    <row r="219" spans="1:17" ht="15.75">
      <c r="A219" s="19"/>
      <c r="C219" s="520"/>
      <c r="D219" s="520"/>
      <c r="E219" s="520"/>
      <c r="F219" s="520"/>
      <c r="G219" s="520"/>
      <c r="Q219" s="530"/>
    </row>
    <row r="220" spans="1:17" ht="15.75">
      <c r="A220" s="19"/>
      <c r="C220" s="520"/>
      <c r="D220" s="520"/>
      <c r="E220" s="520"/>
      <c r="F220" s="520"/>
      <c r="G220" s="520"/>
      <c r="Q220" s="530"/>
    </row>
    <row r="221" spans="1:17" ht="15.75">
      <c r="A221" s="19"/>
      <c r="C221" s="520"/>
      <c r="D221" s="520"/>
      <c r="E221" s="520"/>
      <c r="F221" s="520"/>
      <c r="G221" s="520"/>
      <c r="Q221" s="530"/>
    </row>
    <row r="222" spans="1:17" ht="15.75">
      <c r="A222" s="19"/>
      <c r="C222" s="520"/>
      <c r="D222" s="520"/>
      <c r="E222" s="520"/>
      <c r="F222" s="520"/>
      <c r="G222" s="520"/>
    </row>
    <row r="223" spans="1:17" ht="15.75">
      <c r="A223" s="19"/>
      <c r="C223" s="520"/>
      <c r="D223" s="520"/>
      <c r="E223" s="520"/>
      <c r="F223" s="520"/>
      <c r="G223" s="520"/>
    </row>
    <row r="224" spans="1:1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  <c r="C282" s="520"/>
      <c r="D282" s="520"/>
      <c r="E282" s="520"/>
      <c r="F282" s="520"/>
      <c r="G282" s="520"/>
    </row>
    <row r="283" spans="1:7" ht="15.75">
      <c r="A283" s="19"/>
      <c r="C283" s="520"/>
      <c r="D283" s="520"/>
      <c r="E283" s="520"/>
      <c r="F283" s="520"/>
      <c r="G283" s="520"/>
    </row>
    <row r="284" spans="1:7" ht="15.75">
      <c r="A284" s="19"/>
      <c r="C284" s="520"/>
      <c r="D284" s="520"/>
      <c r="E284" s="520"/>
      <c r="F284" s="520"/>
      <c r="G284" s="520"/>
    </row>
    <row r="285" spans="1:7" ht="15.75">
      <c r="A285" s="19"/>
      <c r="C285" s="520"/>
      <c r="D285" s="520"/>
      <c r="E285" s="520"/>
      <c r="F285" s="520"/>
      <c r="G285" s="520"/>
    </row>
    <row r="286" spans="1:7" ht="15.75">
      <c r="A286" s="19"/>
      <c r="C286" s="520"/>
      <c r="D286" s="520"/>
      <c r="E286" s="520"/>
      <c r="F286" s="520"/>
      <c r="G286" s="520"/>
    </row>
    <row r="287" spans="1:7" ht="15.75">
      <c r="A287" s="19"/>
      <c r="C287" s="520"/>
      <c r="D287" s="520"/>
      <c r="E287" s="520"/>
      <c r="F287" s="520"/>
      <c r="G287" s="520"/>
    </row>
    <row r="288" spans="1:7" ht="15.75">
      <c r="A288" s="19"/>
      <c r="C288" s="520"/>
      <c r="D288" s="520"/>
      <c r="E288" s="520"/>
      <c r="F288" s="520"/>
      <c r="G288" s="520"/>
    </row>
    <row r="289" spans="1:7" ht="15.75">
      <c r="A289" s="19"/>
      <c r="C289" s="520"/>
      <c r="D289" s="520"/>
      <c r="E289" s="520"/>
      <c r="F289" s="520"/>
      <c r="G289" s="520"/>
    </row>
    <row r="290" spans="1:7" ht="15.75">
      <c r="A290" s="19"/>
      <c r="C290" s="520"/>
      <c r="D290" s="520"/>
      <c r="E290" s="520"/>
      <c r="F290" s="520"/>
      <c r="G290" s="520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showGridLines="0" zoomScale="55" zoomScaleNormal="55" workbookViewId="0">
      <selection activeCell="E13" sqref="E13"/>
    </sheetView>
  </sheetViews>
  <sheetFormatPr defaultColWidth="11.42578125" defaultRowHeight="15"/>
  <cols>
    <col min="1" max="1" width="104.5703125" style="20" customWidth="1"/>
    <col min="2" max="15" width="18.28515625" style="511" customWidth="1"/>
    <col min="16" max="16" width="19.7109375" style="511" customWidth="1"/>
    <col min="17" max="17" width="10" style="511" bestFit="1" customWidth="1"/>
    <col min="18" max="18" width="2.42578125" style="403" customWidth="1"/>
    <col min="19" max="256" width="11.42578125" style="403"/>
    <col min="257" max="257" width="104.5703125" style="403" customWidth="1"/>
    <col min="258" max="271" width="18.28515625" style="403" customWidth="1"/>
    <col min="272" max="272" width="19.7109375" style="403" customWidth="1"/>
    <col min="273" max="273" width="10" style="403" bestFit="1" customWidth="1"/>
    <col min="274" max="274" width="2.42578125" style="403" customWidth="1"/>
    <col min="275" max="512" width="11.42578125" style="403"/>
    <col min="513" max="513" width="104.5703125" style="403" customWidth="1"/>
    <col min="514" max="527" width="18.28515625" style="403" customWidth="1"/>
    <col min="528" max="528" width="19.7109375" style="403" customWidth="1"/>
    <col min="529" max="529" width="10" style="403" bestFit="1" customWidth="1"/>
    <col min="530" max="530" width="2.42578125" style="403" customWidth="1"/>
    <col min="531" max="768" width="11.42578125" style="403"/>
    <col min="769" max="769" width="104.5703125" style="403" customWidth="1"/>
    <col min="770" max="783" width="18.28515625" style="403" customWidth="1"/>
    <col min="784" max="784" width="19.7109375" style="403" customWidth="1"/>
    <col min="785" max="785" width="10" style="403" bestFit="1" customWidth="1"/>
    <col min="786" max="786" width="2.42578125" style="403" customWidth="1"/>
    <col min="787" max="1024" width="11.42578125" style="403"/>
    <col min="1025" max="1025" width="104.5703125" style="403" customWidth="1"/>
    <col min="1026" max="1039" width="18.28515625" style="403" customWidth="1"/>
    <col min="1040" max="1040" width="19.7109375" style="403" customWidth="1"/>
    <col min="1041" max="1041" width="10" style="403" bestFit="1" customWidth="1"/>
    <col min="1042" max="1042" width="2.42578125" style="403" customWidth="1"/>
    <col min="1043" max="1280" width="11.42578125" style="403"/>
    <col min="1281" max="1281" width="104.5703125" style="403" customWidth="1"/>
    <col min="1282" max="1295" width="18.28515625" style="403" customWidth="1"/>
    <col min="1296" max="1296" width="19.7109375" style="403" customWidth="1"/>
    <col min="1297" max="1297" width="10" style="403" bestFit="1" customWidth="1"/>
    <col min="1298" max="1298" width="2.42578125" style="403" customWidth="1"/>
    <col min="1299" max="1536" width="11.42578125" style="403"/>
    <col min="1537" max="1537" width="104.5703125" style="403" customWidth="1"/>
    <col min="1538" max="1551" width="18.28515625" style="403" customWidth="1"/>
    <col min="1552" max="1552" width="19.7109375" style="403" customWidth="1"/>
    <col min="1553" max="1553" width="10" style="403" bestFit="1" customWidth="1"/>
    <col min="1554" max="1554" width="2.42578125" style="403" customWidth="1"/>
    <col min="1555" max="1792" width="11.42578125" style="403"/>
    <col min="1793" max="1793" width="104.5703125" style="403" customWidth="1"/>
    <col min="1794" max="1807" width="18.28515625" style="403" customWidth="1"/>
    <col min="1808" max="1808" width="19.7109375" style="403" customWidth="1"/>
    <col min="1809" max="1809" width="10" style="403" bestFit="1" customWidth="1"/>
    <col min="1810" max="1810" width="2.42578125" style="403" customWidth="1"/>
    <col min="1811" max="2048" width="11.42578125" style="403"/>
    <col min="2049" max="2049" width="104.5703125" style="403" customWidth="1"/>
    <col min="2050" max="2063" width="18.28515625" style="403" customWidth="1"/>
    <col min="2064" max="2064" width="19.7109375" style="403" customWidth="1"/>
    <col min="2065" max="2065" width="10" style="403" bestFit="1" customWidth="1"/>
    <col min="2066" max="2066" width="2.42578125" style="403" customWidth="1"/>
    <col min="2067" max="2304" width="11.42578125" style="403"/>
    <col min="2305" max="2305" width="104.5703125" style="403" customWidth="1"/>
    <col min="2306" max="2319" width="18.28515625" style="403" customWidth="1"/>
    <col min="2320" max="2320" width="19.7109375" style="403" customWidth="1"/>
    <col min="2321" max="2321" width="10" style="403" bestFit="1" customWidth="1"/>
    <col min="2322" max="2322" width="2.42578125" style="403" customWidth="1"/>
    <col min="2323" max="2560" width="11.42578125" style="403"/>
    <col min="2561" max="2561" width="104.5703125" style="403" customWidth="1"/>
    <col min="2562" max="2575" width="18.28515625" style="403" customWidth="1"/>
    <col min="2576" max="2576" width="19.7109375" style="403" customWidth="1"/>
    <col min="2577" max="2577" width="10" style="403" bestFit="1" customWidth="1"/>
    <col min="2578" max="2578" width="2.42578125" style="403" customWidth="1"/>
    <col min="2579" max="2816" width="11.42578125" style="403"/>
    <col min="2817" max="2817" width="104.5703125" style="403" customWidth="1"/>
    <col min="2818" max="2831" width="18.28515625" style="403" customWidth="1"/>
    <col min="2832" max="2832" width="19.7109375" style="403" customWidth="1"/>
    <col min="2833" max="2833" width="10" style="403" bestFit="1" customWidth="1"/>
    <col min="2834" max="2834" width="2.42578125" style="403" customWidth="1"/>
    <col min="2835" max="3072" width="11.42578125" style="403"/>
    <col min="3073" max="3073" width="104.5703125" style="403" customWidth="1"/>
    <col min="3074" max="3087" width="18.28515625" style="403" customWidth="1"/>
    <col min="3088" max="3088" width="19.7109375" style="403" customWidth="1"/>
    <col min="3089" max="3089" width="10" style="403" bestFit="1" customWidth="1"/>
    <col min="3090" max="3090" width="2.42578125" style="403" customWidth="1"/>
    <col min="3091" max="3328" width="11.42578125" style="403"/>
    <col min="3329" max="3329" width="104.5703125" style="403" customWidth="1"/>
    <col min="3330" max="3343" width="18.28515625" style="403" customWidth="1"/>
    <col min="3344" max="3344" width="19.7109375" style="403" customWidth="1"/>
    <col min="3345" max="3345" width="10" style="403" bestFit="1" customWidth="1"/>
    <col min="3346" max="3346" width="2.42578125" style="403" customWidth="1"/>
    <col min="3347" max="3584" width="11.42578125" style="403"/>
    <col min="3585" max="3585" width="104.5703125" style="403" customWidth="1"/>
    <col min="3586" max="3599" width="18.28515625" style="403" customWidth="1"/>
    <col min="3600" max="3600" width="19.7109375" style="403" customWidth="1"/>
    <col min="3601" max="3601" width="10" style="403" bestFit="1" customWidth="1"/>
    <col min="3602" max="3602" width="2.42578125" style="403" customWidth="1"/>
    <col min="3603" max="3840" width="11.42578125" style="403"/>
    <col min="3841" max="3841" width="104.5703125" style="403" customWidth="1"/>
    <col min="3842" max="3855" width="18.28515625" style="403" customWidth="1"/>
    <col min="3856" max="3856" width="19.7109375" style="403" customWidth="1"/>
    <col min="3857" max="3857" width="10" style="403" bestFit="1" customWidth="1"/>
    <col min="3858" max="3858" width="2.42578125" style="403" customWidth="1"/>
    <col min="3859" max="4096" width="11.42578125" style="403"/>
    <col min="4097" max="4097" width="104.5703125" style="403" customWidth="1"/>
    <col min="4098" max="4111" width="18.28515625" style="403" customWidth="1"/>
    <col min="4112" max="4112" width="19.7109375" style="403" customWidth="1"/>
    <col min="4113" max="4113" width="10" style="403" bestFit="1" customWidth="1"/>
    <col min="4114" max="4114" width="2.42578125" style="403" customWidth="1"/>
    <col min="4115" max="4352" width="11.42578125" style="403"/>
    <col min="4353" max="4353" width="104.5703125" style="403" customWidth="1"/>
    <col min="4354" max="4367" width="18.28515625" style="403" customWidth="1"/>
    <col min="4368" max="4368" width="19.7109375" style="403" customWidth="1"/>
    <col min="4369" max="4369" width="10" style="403" bestFit="1" customWidth="1"/>
    <col min="4370" max="4370" width="2.42578125" style="403" customWidth="1"/>
    <col min="4371" max="4608" width="11.42578125" style="403"/>
    <col min="4609" max="4609" width="104.5703125" style="403" customWidth="1"/>
    <col min="4610" max="4623" width="18.28515625" style="403" customWidth="1"/>
    <col min="4624" max="4624" width="19.7109375" style="403" customWidth="1"/>
    <col min="4625" max="4625" width="10" style="403" bestFit="1" customWidth="1"/>
    <col min="4626" max="4626" width="2.42578125" style="403" customWidth="1"/>
    <col min="4627" max="4864" width="11.42578125" style="403"/>
    <col min="4865" max="4865" width="104.5703125" style="403" customWidth="1"/>
    <col min="4866" max="4879" width="18.28515625" style="403" customWidth="1"/>
    <col min="4880" max="4880" width="19.7109375" style="403" customWidth="1"/>
    <col min="4881" max="4881" width="10" style="403" bestFit="1" customWidth="1"/>
    <col min="4882" max="4882" width="2.42578125" style="403" customWidth="1"/>
    <col min="4883" max="5120" width="11.42578125" style="403"/>
    <col min="5121" max="5121" width="104.5703125" style="403" customWidth="1"/>
    <col min="5122" max="5135" width="18.28515625" style="403" customWidth="1"/>
    <col min="5136" max="5136" width="19.7109375" style="403" customWidth="1"/>
    <col min="5137" max="5137" width="10" style="403" bestFit="1" customWidth="1"/>
    <col min="5138" max="5138" width="2.42578125" style="403" customWidth="1"/>
    <col min="5139" max="5376" width="11.42578125" style="403"/>
    <col min="5377" max="5377" width="104.5703125" style="403" customWidth="1"/>
    <col min="5378" max="5391" width="18.28515625" style="403" customWidth="1"/>
    <col min="5392" max="5392" width="19.7109375" style="403" customWidth="1"/>
    <col min="5393" max="5393" width="10" style="403" bestFit="1" customWidth="1"/>
    <col min="5394" max="5394" width="2.42578125" style="403" customWidth="1"/>
    <col min="5395" max="5632" width="11.42578125" style="403"/>
    <col min="5633" max="5633" width="104.5703125" style="403" customWidth="1"/>
    <col min="5634" max="5647" width="18.28515625" style="403" customWidth="1"/>
    <col min="5648" max="5648" width="19.7109375" style="403" customWidth="1"/>
    <col min="5649" max="5649" width="10" style="403" bestFit="1" customWidth="1"/>
    <col min="5650" max="5650" width="2.42578125" style="403" customWidth="1"/>
    <col min="5651" max="5888" width="11.42578125" style="403"/>
    <col min="5889" max="5889" width="104.5703125" style="403" customWidth="1"/>
    <col min="5890" max="5903" width="18.28515625" style="403" customWidth="1"/>
    <col min="5904" max="5904" width="19.7109375" style="403" customWidth="1"/>
    <col min="5905" max="5905" width="10" style="403" bestFit="1" customWidth="1"/>
    <col min="5906" max="5906" width="2.42578125" style="403" customWidth="1"/>
    <col min="5907" max="6144" width="11.42578125" style="403"/>
    <col min="6145" max="6145" width="104.5703125" style="403" customWidth="1"/>
    <col min="6146" max="6159" width="18.28515625" style="403" customWidth="1"/>
    <col min="6160" max="6160" width="19.7109375" style="403" customWidth="1"/>
    <col min="6161" max="6161" width="10" style="403" bestFit="1" customWidth="1"/>
    <col min="6162" max="6162" width="2.42578125" style="403" customWidth="1"/>
    <col min="6163" max="6400" width="11.42578125" style="403"/>
    <col min="6401" max="6401" width="104.5703125" style="403" customWidth="1"/>
    <col min="6402" max="6415" width="18.28515625" style="403" customWidth="1"/>
    <col min="6416" max="6416" width="19.7109375" style="403" customWidth="1"/>
    <col min="6417" max="6417" width="10" style="403" bestFit="1" customWidth="1"/>
    <col min="6418" max="6418" width="2.42578125" style="403" customWidth="1"/>
    <col min="6419" max="6656" width="11.42578125" style="403"/>
    <col min="6657" max="6657" width="104.5703125" style="403" customWidth="1"/>
    <col min="6658" max="6671" width="18.28515625" style="403" customWidth="1"/>
    <col min="6672" max="6672" width="19.7109375" style="403" customWidth="1"/>
    <col min="6673" max="6673" width="10" style="403" bestFit="1" customWidth="1"/>
    <col min="6674" max="6674" width="2.42578125" style="403" customWidth="1"/>
    <col min="6675" max="6912" width="11.42578125" style="403"/>
    <col min="6913" max="6913" width="104.5703125" style="403" customWidth="1"/>
    <col min="6914" max="6927" width="18.28515625" style="403" customWidth="1"/>
    <col min="6928" max="6928" width="19.7109375" style="403" customWidth="1"/>
    <col min="6929" max="6929" width="10" style="403" bestFit="1" customWidth="1"/>
    <col min="6930" max="6930" width="2.42578125" style="403" customWidth="1"/>
    <col min="6931" max="7168" width="11.42578125" style="403"/>
    <col min="7169" max="7169" width="104.5703125" style="403" customWidth="1"/>
    <col min="7170" max="7183" width="18.28515625" style="403" customWidth="1"/>
    <col min="7184" max="7184" width="19.7109375" style="403" customWidth="1"/>
    <col min="7185" max="7185" width="10" style="403" bestFit="1" customWidth="1"/>
    <col min="7186" max="7186" width="2.42578125" style="403" customWidth="1"/>
    <col min="7187" max="7424" width="11.42578125" style="403"/>
    <col min="7425" max="7425" width="104.5703125" style="403" customWidth="1"/>
    <col min="7426" max="7439" width="18.28515625" style="403" customWidth="1"/>
    <col min="7440" max="7440" width="19.7109375" style="403" customWidth="1"/>
    <col min="7441" max="7441" width="10" style="403" bestFit="1" customWidth="1"/>
    <col min="7442" max="7442" width="2.42578125" style="403" customWidth="1"/>
    <col min="7443" max="7680" width="11.42578125" style="403"/>
    <col min="7681" max="7681" width="104.5703125" style="403" customWidth="1"/>
    <col min="7682" max="7695" width="18.28515625" style="403" customWidth="1"/>
    <col min="7696" max="7696" width="19.7109375" style="403" customWidth="1"/>
    <col min="7697" max="7697" width="10" style="403" bestFit="1" customWidth="1"/>
    <col min="7698" max="7698" width="2.42578125" style="403" customWidth="1"/>
    <col min="7699" max="7936" width="11.42578125" style="403"/>
    <col min="7937" max="7937" width="104.5703125" style="403" customWidth="1"/>
    <col min="7938" max="7951" width="18.28515625" style="403" customWidth="1"/>
    <col min="7952" max="7952" width="19.7109375" style="403" customWidth="1"/>
    <col min="7953" max="7953" width="10" style="403" bestFit="1" customWidth="1"/>
    <col min="7954" max="7954" width="2.42578125" style="403" customWidth="1"/>
    <col min="7955" max="8192" width="11.42578125" style="403"/>
    <col min="8193" max="8193" width="104.5703125" style="403" customWidth="1"/>
    <col min="8194" max="8207" width="18.28515625" style="403" customWidth="1"/>
    <col min="8208" max="8208" width="19.7109375" style="403" customWidth="1"/>
    <col min="8209" max="8209" width="10" style="403" bestFit="1" customWidth="1"/>
    <col min="8210" max="8210" width="2.42578125" style="403" customWidth="1"/>
    <col min="8211" max="8448" width="11.42578125" style="403"/>
    <col min="8449" max="8449" width="104.5703125" style="403" customWidth="1"/>
    <col min="8450" max="8463" width="18.28515625" style="403" customWidth="1"/>
    <col min="8464" max="8464" width="19.7109375" style="403" customWidth="1"/>
    <col min="8465" max="8465" width="10" style="403" bestFit="1" customWidth="1"/>
    <col min="8466" max="8466" width="2.42578125" style="403" customWidth="1"/>
    <col min="8467" max="8704" width="11.42578125" style="403"/>
    <col min="8705" max="8705" width="104.5703125" style="403" customWidth="1"/>
    <col min="8706" max="8719" width="18.28515625" style="403" customWidth="1"/>
    <col min="8720" max="8720" width="19.7109375" style="403" customWidth="1"/>
    <col min="8721" max="8721" width="10" style="403" bestFit="1" customWidth="1"/>
    <col min="8722" max="8722" width="2.42578125" style="403" customWidth="1"/>
    <col min="8723" max="8960" width="11.42578125" style="403"/>
    <col min="8961" max="8961" width="104.5703125" style="403" customWidth="1"/>
    <col min="8962" max="8975" width="18.28515625" style="403" customWidth="1"/>
    <col min="8976" max="8976" width="19.7109375" style="403" customWidth="1"/>
    <col min="8977" max="8977" width="10" style="403" bestFit="1" customWidth="1"/>
    <col min="8978" max="8978" width="2.42578125" style="403" customWidth="1"/>
    <col min="8979" max="9216" width="11.42578125" style="403"/>
    <col min="9217" max="9217" width="104.5703125" style="403" customWidth="1"/>
    <col min="9218" max="9231" width="18.28515625" style="403" customWidth="1"/>
    <col min="9232" max="9232" width="19.7109375" style="403" customWidth="1"/>
    <col min="9233" max="9233" width="10" style="403" bestFit="1" customWidth="1"/>
    <col min="9234" max="9234" width="2.42578125" style="403" customWidth="1"/>
    <col min="9235" max="9472" width="11.42578125" style="403"/>
    <col min="9473" max="9473" width="104.5703125" style="403" customWidth="1"/>
    <col min="9474" max="9487" width="18.28515625" style="403" customWidth="1"/>
    <col min="9488" max="9488" width="19.7109375" style="403" customWidth="1"/>
    <col min="9489" max="9489" width="10" style="403" bestFit="1" customWidth="1"/>
    <col min="9490" max="9490" width="2.42578125" style="403" customWidth="1"/>
    <col min="9491" max="9728" width="11.42578125" style="403"/>
    <col min="9729" max="9729" width="104.5703125" style="403" customWidth="1"/>
    <col min="9730" max="9743" width="18.28515625" style="403" customWidth="1"/>
    <col min="9744" max="9744" width="19.7109375" style="403" customWidth="1"/>
    <col min="9745" max="9745" width="10" style="403" bestFit="1" customWidth="1"/>
    <col min="9746" max="9746" width="2.42578125" style="403" customWidth="1"/>
    <col min="9747" max="9984" width="11.42578125" style="403"/>
    <col min="9985" max="9985" width="104.5703125" style="403" customWidth="1"/>
    <col min="9986" max="9999" width="18.28515625" style="403" customWidth="1"/>
    <col min="10000" max="10000" width="19.7109375" style="403" customWidth="1"/>
    <col min="10001" max="10001" width="10" style="403" bestFit="1" customWidth="1"/>
    <col min="10002" max="10002" width="2.42578125" style="403" customWidth="1"/>
    <col min="10003" max="10240" width="11.42578125" style="403"/>
    <col min="10241" max="10241" width="104.5703125" style="403" customWidth="1"/>
    <col min="10242" max="10255" width="18.28515625" style="403" customWidth="1"/>
    <col min="10256" max="10256" width="19.7109375" style="403" customWidth="1"/>
    <col min="10257" max="10257" width="10" style="403" bestFit="1" customWidth="1"/>
    <col min="10258" max="10258" width="2.42578125" style="403" customWidth="1"/>
    <col min="10259" max="10496" width="11.42578125" style="403"/>
    <col min="10497" max="10497" width="104.5703125" style="403" customWidth="1"/>
    <col min="10498" max="10511" width="18.28515625" style="403" customWidth="1"/>
    <col min="10512" max="10512" width="19.7109375" style="403" customWidth="1"/>
    <col min="10513" max="10513" width="10" style="403" bestFit="1" customWidth="1"/>
    <col min="10514" max="10514" width="2.42578125" style="403" customWidth="1"/>
    <col min="10515" max="10752" width="11.42578125" style="403"/>
    <col min="10753" max="10753" width="104.5703125" style="403" customWidth="1"/>
    <col min="10754" max="10767" width="18.28515625" style="403" customWidth="1"/>
    <col min="10768" max="10768" width="19.7109375" style="403" customWidth="1"/>
    <col min="10769" max="10769" width="10" style="403" bestFit="1" customWidth="1"/>
    <col min="10770" max="10770" width="2.42578125" style="403" customWidth="1"/>
    <col min="10771" max="11008" width="11.42578125" style="403"/>
    <col min="11009" max="11009" width="104.5703125" style="403" customWidth="1"/>
    <col min="11010" max="11023" width="18.28515625" style="403" customWidth="1"/>
    <col min="11024" max="11024" width="19.7109375" style="403" customWidth="1"/>
    <col min="11025" max="11025" width="10" style="403" bestFit="1" customWidth="1"/>
    <col min="11026" max="11026" width="2.42578125" style="403" customWidth="1"/>
    <col min="11027" max="11264" width="11.42578125" style="403"/>
    <col min="11265" max="11265" width="104.5703125" style="403" customWidth="1"/>
    <col min="11266" max="11279" width="18.28515625" style="403" customWidth="1"/>
    <col min="11280" max="11280" width="19.7109375" style="403" customWidth="1"/>
    <col min="11281" max="11281" width="10" style="403" bestFit="1" customWidth="1"/>
    <col min="11282" max="11282" width="2.42578125" style="403" customWidth="1"/>
    <col min="11283" max="11520" width="11.42578125" style="403"/>
    <col min="11521" max="11521" width="104.5703125" style="403" customWidth="1"/>
    <col min="11522" max="11535" width="18.28515625" style="403" customWidth="1"/>
    <col min="11536" max="11536" width="19.7109375" style="403" customWidth="1"/>
    <col min="11537" max="11537" width="10" style="403" bestFit="1" customWidth="1"/>
    <col min="11538" max="11538" width="2.42578125" style="403" customWidth="1"/>
    <col min="11539" max="11776" width="11.42578125" style="403"/>
    <col min="11777" max="11777" width="104.5703125" style="403" customWidth="1"/>
    <col min="11778" max="11791" width="18.28515625" style="403" customWidth="1"/>
    <col min="11792" max="11792" width="19.7109375" style="403" customWidth="1"/>
    <col min="11793" max="11793" width="10" style="403" bestFit="1" customWidth="1"/>
    <col min="11794" max="11794" width="2.42578125" style="403" customWidth="1"/>
    <col min="11795" max="12032" width="11.42578125" style="403"/>
    <col min="12033" max="12033" width="104.5703125" style="403" customWidth="1"/>
    <col min="12034" max="12047" width="18.28515625" style="403" customWidth="1"/>
    <col min="12048" max="12048" width="19.7109375" style="403" customWidth="1"/>
    <col min="12049" max="12049" width="10" style="403" bestFit="1" customWidth="1"/>
    <col min="12050" max="12050" width="2.42578125" style="403" customWidth="1"/>
    <col min="12051" max="12288" width="11.42578125" style="403"/>
    <col min="12289" max="12289" width="104.5703125" style="403" customWidth="1"/>
    <col min="12290" max="12303" width="18.28515625" style="403" customWidth="1"/>
    <col min="12304" max="12304" width="19.7109375" style="403" customWidth="1"/>
    <col min="12305" max="12305" width="10" style="403" bestFit="1" customWidth="1"/>
    <col min="12306" max="12306" width="2.42578125" style="403" customWidth="1"/>
    <col min="12307" max="12544" width="11.42578125" style="403"/>
    <col min="12545" max="12545" width="104.5703125" style="403" customWidth="1"/>
    <col min="12546" max="12559" width="18.28515625" style="403" customWidth="1"/>
    <col min="12560" max="12560" width="19.7109375" style="403" customWidth="1"/>
    <col min="12561" max="12561" width="10" style="403" bestFit="1" customWidth="1"/>
    <col min="12562" max="12562" width="2.42578125" style="403" customWidth="1"/>
    <col min="12563" max="12800" width="11.42578125" style="403"/>
    <col min="12801" max="12801" width="104.5703125" style="403" customWidth="1"/>
    <col min="12802" max="12815" width="18.28515625" style="403" customWidth="1"/>
    <col min="12816" max="12816" width="19.7109375" style="403" customWidth="1"/>
    <col min="12817" max="12817" width="10" style="403" bestFit="1" customWidth="1"/>
    <col min="12818" max="12818" width="2.42578125" style="403" customWidth="1"/>
    <col min="12819" max="13056" width="11.42578125" style="403"/>
    <col min="13057" max="13057" width="104.5703125" style="403" customWidth="1"/>
    <col min="13058" max="13071" width="18.28515625" style="403" customWidth="1"/>
    <col min="13072" max="13072" width="19.7109375" style="403" customWidth="1"/>
    <col min="13073" max="13073" width="10" style="403" bestFit="1" customWidth="1"/>
    <col min="13074" max="13074" width="2.42578125" style="403" customWidth="1"/>
    <col min="13075" max="13312" width="11.42578125" style="403"/>
    <col min="13313" max="13313" width="104.5703125" style="403" customWidth="1"/>
    <col min="13314" max="13327" width="18.28515625" style="403" customWidth="1"/>
    <col min="13328" max="13328" width="19.7109375" style="403" customWidth="1"/>
    <col min="13329" max="13329" width="10" style="403" bestFit="1" customWidth="1"/>
    <col min="13330" max="13330" width="2.42578125" style="403" customWidth="1"/>
    <col min="13331" max="13568" width="11.42578125" style="403"/>
    <col min="13569" max="13569" width="104.5703125" style="403" customWidth="1"/>
    <col min="13570" max="13583" width="18.28515625" style="403" customWidth="1"/>
    <col min="13584" max="13584" width="19.7109375" style="403" customWidth="1"/>
    <col min="13585" max="13585" width="10" style="403" bestFit="1" customWidth="1"/>
    <col min="13586" max="13586" width="2.42578125" style="403" customWidth="1"/>
    <col min="13587" max="13824" width="11.42578125" style="403"/>
    <col min="13825" max="13825" width="104.5703125" style="403" customWidth="1"/>
    <col min="13826" max="13839" width="18.28515625" style="403" customWidth="1"/>
    <col min="13840" max="13840" width="19.7109375" style="403" customWidth="1"/>
    <col min="13841" max="13841" width="10" style="403" bestFit="1" customWidth="1"/>
    <col min="13842" max="13842" width="2.42578125" style="403" customWidth="1"/>
    <col min="13843" max="14080" width="11.42578125" style="403"/>
    <col min="14081" max="14081" width="104.5703125" style="403" customWidth="1"/>
    <col min="14082" max="14095" width="18.28515625" style="403" customWidth="1"/>
    <col min="14096" max="14096" width="19.7109375" style="403" customWidth="1"/>
    <col min="14097" max="14097" width="10" style="403" bestFit="1" customWidth="1"/>
    <col min="14098" max="14098" width="2.42578125" style="403" customWidth="1"/>
    <col min="14099" max="14336" width="11.42578125" style="403"/>
    <col min="14337" max="14337" width="104.5703125" style="403" customWidth="1"/>
    <col min="14338" max="14351" width="18.28515625" style="403" customWidth="1"/>
    <col min="14352" max="14352" width="19.7109375" style="403" customWidth="1"/>
    <col min="14353" max="14353" width="10" style="403" bestFit="1" customWidth="1"/>
    <col min="14354" max="14354" width="2.42578125" style="403" customWidth="1"/>
    <col min="14355" max="14592" width="11.42578125" style="403"/>
    <col min="14593" max="14593" width="104.5703125" style="403" customWidth="1"/>
    <col min="14594" max="14607" width="18.28515625" style="403" customWidth="1"/>
    <col min="14608" max="14608" width="19.7109375" style="403" customWidth="1"/>
    <col min="14609" max="14609" width="10" style="403" bestFit="1" customWidth="1"/>
    <col min="14610" max="14610" width="2.42578125" style="403" customWidth="1"/>
    <col min="14611" max="14848" width="11.42578125" style="403"/>
    <col min="14849" max="14849" width="104.5703125" style="403" customWidth="1"/>
    <col min="14850" max="14863" width="18.28515625" style="403" customWidth="1"/>
    <col min="14864" max="14864" width="19.7109375" style="403" customWidth="1"/>
    <col min="14865" max="14865" width="10" style="403" bestFit="1" customWidth="1"/>
    <col min="14866" max="14866" width="2.42578125" style="403" customWidth="1"/>
    <col min="14867" max="15104" width="11.42578125" style="403"/>
    <col min="15105" max="15105" width="104.5703125" style="403" customWidth="1"/>
    <col min="15106" max="15119" width="18.28515625" style="403" customWidth="1"/>
    <col min="15120" max="15120" width="19.7109375" style="403" customWidth="1"/>
    <col min="15121" max="15121" width="10" style="403" bestFit="1" customWidth="1"/>
    <col min="15122" max="15122" width="2.42578125" style="403" customWidth="1"/>
    <col min="15123" max="15360" width="11.42578125" style="403"/>
    <col min="15361" max="15361" width="104.5703125" style="403" customWidth="1"/>
    <col min="15362" max="15375" width="18.28515625" style="403" customWidth="1"/>
    <col min="15376" max="15376" width="19.7109375" style="403" customWidth="1"/>
    <col min="15377" max="15377" width="10" style="403" bestFit="1" customWidth="1"/>
    <col min="15378" max="15378" width="2.42578125" style="403" customWidth="1"/>
    <col min="15379" max="15616" width="11.42578125" style="403"/>
    <col min="15617" max="15617" width="104.5703125" style="403" customWidth="1"/>
    <col min="15618" max="15631" width="18.28515625" style="403" customWidth="1"/>
    <col min="15632" max="15632" width="19.7109375" style="403" customWidth="1"/>
    <col min="15633" max="15633" width="10" style="403" bestFit="1" customWidth="1"/>
    <col min="15634" max="15634" width="2.42578125" style="403" customWidth="1"/>
    <col min="15635" max="15872" width="11.42578125" style="403"/>
    <col min="15873" max="15873" width="104.5703125" style="403" customWidth="1"/>
    <col min="15874" max="15887" width="18.28515625" style="403" customWidth="1"/>
    <col min="15888" max="15888" width="19.7109375" style="403" customWidth="1"/>
    <col min="15889" max="15889" width="10" style="403" bestFit="1" customWidth="1"/>
    <col min="15890" max="15890" width="2.42578125" style="403" customWidth="1"/>
    <col min="15891" max="16128" width="11.42578125" style="403"/>
    <col min="16129" max="16129" width="104.5703125" style="403" customWidth="1"/>
    <col min="16130" max="16143" width="18.28515625" style="403" customWidth="1"/>
    <col min="16144" max="16144" width="19.7109375" style="403" customWidth="1"/>
    <col min="16145" max="16145" width="10" style="403" bestFit="1" customWidth="1"/>
    <col min="16146" max="16146" width="2.42578125" style="403" customWidth="1"/>
    <col min="16147" max="16384" width="11.42578125" style="403"/>
  </cols>
  <sheetData>
    <row r="1" spans="1:26" s="1" customFormat="1" ht="3.75" customHeight="1">
      <c r="A1" s="150"/>
      <c r="B1" s="539"/>
      <c r="C1" s="539"/>
      <c r="D1" s="539"/>
      <c r="E1" s="539"/>
      <c r="F1" s="539"/>
      <c r="G1" s="539"/>
      <c r="H1" s="539"/>
      <c r="I1" s="539"/>
      <c r="J1" s="539"/>
      <c r="K1" s="539"/>
      <c r="L1" s="539"/>
      <c r="M1" s="539"/>
      <c r="N1" s="539"/>
      <c r="O1" s="539"/>
      <c r="P1" s="539"/>
      <c r="Q1" s="539"/>
    </row>
    <row r="2" spans="1:26" s="2" customFormat="1" ht="39" customHeight="1">
      <c r="A2" s="785" t="s">
        <v>590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</row>
    <row r="3" spans="1:26" s="2" customFormat="1" ht="24.75" customHeight="1">
      <c r="A3" s="785" t="s">
        <v>269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</row>
    <row r="4" spans="1:26" s="2" customFormat="1" ht="21.9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</row>
    <row r="5" spans="1:26" s="3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803"/>
    </row>
    <row r="6" spans="1:26" ht="6" customHeight="1">
      <c r="A6" s="124"/>
    </row>
    <row r="7" spans="1:26" ht="12" customHeight="1">
      <c r="A7" s="258"/>
      <c r="B7" s="540"/>
      <c r="C7" s="259"/>
      <c r="D7" s="259"/>
      <c r="E7" s="259"/>
      <c r="F7" s="259"/>
      <c r="G7" s="259"/>
      <c r="H7" s="540"/>
      <c r="I7" s="540"/>
      <c r="J7" s="259"/>
      <c r="K7" s="259"/>
      <c r="L7" s="259"/>
      <c r="M7" s="259"/>
      <c r="N7" s="540"/>
      <c r="O7" s="540"/>
      <c r="P7" s="540"/>
      <c r="Q7" s="259"/>
      <c r="R7" s="167"/>
      <c r="S7" s="17"/>
      <c r="T7" s="17"/>
      <c r="U7" s="17"/>
      <c r="V7" s="17"/>
      <c r="W7" s="17"/>
    </row>
    <row r="8" spans="1:26" ht="37.5" customHeight="1">
      <c r="A8" s="317"/>
      <c r="B8" s="602" t="s">
        <v>46</v>
      </c>
      <c r="C8" s="602" t="s">
        <v>52</v>
      </c>
      <c r="D8" s="602" t="s">
        <v>47</v>
      </c>
      <c r="E8" s="602" t="s">
        <v>51</v>
      </c>
      <c r="F8" s="602" t="s">
        <v>48</v>
      </c>
      <c r="G8" s="602" t="s">
        <v>55</v>
      </c>
      <c r="H8" s="602" t="s">
        <v>53</v>
      </c>
      <c r="I8" s="602" t="s">
        <v>54</v>
      </c>
      <c r="J8" s="602" t="s">
        <v>49</v>
      </c>
      <c r="K8" s="602" t="s">
        <v>50</v>
      </c>
      <c r="L8" s="602" t="s">
        <v>56</v>
      </c>
      <c r="M8" s="602" t="s">
        <v>57</v>
      </c>
      <c r="N8" s="602" t="s">
        <v>585</v>
      </c>
      <c r="O8" s="602" t="s">
        <v>584</v>
      </c>
      <c r="P8" s="603" t="s">
        <v>270</v>
      </c>
      <c r="Q8" s="604" t="s">
        <v>11</v>
      </c>
      <c r="R8" s="167"/>
      <c r="Y8" s="403">
        <v>1</v>
      </c>
      <c r="Z8" s="403">
        <v>1</v>
      </c>
    </row>
    <row r="9" spans="1:26" ht="34.5" customHeight="1">
      <c r="A9" s="261" t="s">
        <v>13</v>
      </c>
      <c r="B9" s="131">
        <v>6805991.7418599995</v>
      </c>
      <c r="C9" s="131">
        <v>3977927.0323299998</v>
      </c>
      <c r="D9" s="131">
        <v>6319204.7460600007</v>
      </c>
      <c r="E9" s="131">
        <v>10572530.23412</v>
      </c>
      <c r="F9" s="131">
        <v>5512385.8891199995</v>
      </c>
      <c r="G9" s="131">
        <v>2465597.0699699996</v>
      </c>
      <c r="H9" s="131">
        <v>1651160.56923</v>
      </c>
      <c r="I9" s="131">
        <v>0</v>
      </c>
      <c r="J9" s="131">
        <v>152612.61780000001</v>
      </c>
      <c r="K9" s="131">
        <v>567266.13624999998</v>
      </c>
      <c r="L9" s="131">
        <v>55515</v>
      </c>
      <c r="M9" s="131">
        <v>407117.05958999996</v>
      </c>
      <c r="N9" s="131">
        <v>2484787.2593800002</v>
      </c>
      <c r="O9" s="131">
        <v>0</v>
      </c>
      <c r="P9" s="131">
        <v>40972095.355709985</v>
      </c>
      <c r="Q9" s="132">
        <v>0.28607258784722478</v>
      </c>
      <c r="R9" s="167"/>
      <c r="S9" s="17"/>
      <c r="T9" s="17"/>
      <c r="U9" s="17"/>
      <c r="V9" s="17"/>
      <c r="W9" s="17"/>
    </row>
    <row r="10" spans="1:26" ht="34.5" customHeight="1">
      <c r="A10" s="261" t="s">
        <v>14</v>
      </c>
      <c r="B10" s="131">
        <v>73893.900219999996</v>
      </c>
      <c r="C10" s="131">
        <v>20376.23344</v>
      </c>
      <c r="D10" s="131">
        <v>49645.643060000002</v>
      </c>
      <c r="E10" s="131">
        <v>61270.919020000001</v>
      </c>
      <c r="F10" s="131">
        <v>699055.75338999997</v>
      </c>
      <c r="G10" s="131">
        <v>10292.730730000001</v>
      </c>
      <c r="H10" s="131">
        <v>5774.4483799999998</v>
      </c>
      <c r="I10" s="131">
        <v>0</v>
      </c>
      <c r="J10" s="131">
        <v>0</v>
      </c>
      <c r="K10" s="131">
        <v>0</v>
      </c>
      <c r="L10" s="131">
        <v>182829.54564</v>
      </c>
      <c r="M10" s="131">
        <v>726.43151</v>
      </c>
      <c r="N10" s="131">
        <v>0</v>
      </c>
      <c r="O10" s="131">
        <v>14082.0329</v>
      </c>
      <c r="P10" s="131">
        <v>1117947.6382899999</v>
      </c>
      <c r="Q10" s="132">
        <v>7.8056582458564281E-3</v>
      </c>
      <c r="R10" s="167"/>
      <c r="S10" s="17"/>
      <c r="T10" s="17"/>
      <c r="U10" s="17"/>
      <c r="V10" s="17"/>
      <c r="W10" s="17"/>
    </row>
    <row r="11" spans="1:26" ht="34.5" customHeight="1">
      <c r="A11" s="261" t="s">
        <v>15</v>
      </c>
      <c r="B11" s="131">
        <v>1979.1666699999998</v>
      </c>
      <c r="C11" s="131">
        <v>0</v>
      </c>
      <c r="D11" s="131">
        <v>0</v>
      </c>
      <c r="E11" s="131">
        <v>19817.768899999999</v>
      </c>
      <c r="F11" s="131">
        <v>0</v>
      </c>
      <c r="G11" s="131">
        <v>0</v>
      </c>
      <c r="H11" s="131">
        <v>0</v>
      </c>
      <c r="I11" s="131">
        <v>0</v>
      </c>
      <c r="J11" s="131">
        <v>0</v>
      </c>
      <c r="K11" s="131">
        <v>0</v>
      </c>
      <c r="L11" s="131">
        <v>0</v>
      </c>
      <c r="M11" s="131">
        <v>0</v>
      </c>
      <c r="N11" s="131">
        <v>0</v>
      </c>
      <c r="O11" s="131">
        <v>0</v>
      </c>
      <c r="P11" s="131">
        <v>21796.935569999998</v>
      </c>
      <c r="Q11" s="132">
        <v>1.5218908653594467E-4</v>
      </c>
      <c r="R11" s="167"/>
      <c r="S11" s="17"/>
      <c r="T11" s="17"/>
      <c r="U11" s="17"/>
      <c r="V11" s="17"/>
      <c r="W11" s="17"/>
    </row>
    <row r="12" spans="1:26" ht="34.5" customHeight="1">
      <c r="A12" s="261" t="s">
        <v>16</v>
      </c>
      <c r="B12" s="131">
        <v>195316.61113999999</v>
      </c>
      <c r="C12" s="131">
        <v>204852.23910000001</v>
      </c>
      <c r="D12" s="131">
        <v>12642.81681</v>
      </c>
      <c r="E12" s="131">
        <v>428207.43736000004</v>
      </c>
      <c r="F12" s="131">
        <v>292301.29523000005</v>
      </c>
      <c r="G12" s="131">
        <v>0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12128.295289999998</v>
      </c>
      <c r="N12" s="131">
        <v>289682.46188000002</v>
      </c>
      <c r="O12" s="131">
        <v>0</v>
      </c>
      <c r="P12" s="131">
        <v>1435131.1568100001</v>
      </c>
      <c r="Q12" s="132">
        <v>1.002027551592141E-2</v>
      </c>
      <c r="R12" s="167"/>
      <c r="S12" s="17"/>
      <c r="T12" s="17"/>
      <c r="U12" s="17"/>
      <c r="V12" s="17"/>
      <c r="W12" s="17"/>
    </row>
    <row r="13" spans="1:26" ht="34.5" customHeight="1">
      <c r="A13" s="261" t="s">
        <v>34</v>
      </c>
      <c r="B13" s="131">
        <v>2346948.17191</v>
      </c>
      <c r="C13" s="131">
        <v>1146368.6859500001</v>
      </c>
      <c r="D13" s="131">
        <v>1927364.75829</v>
      </c>
      <c r="E13" s="131">
        <v>1931386.9620899998</v>
      </c>
      <c r="F13" s="131">
        <v>777234.49812</v>
      </c>
      <c r="G13" s="131">
        <v>1954030.41439</v>
      </c>
      <c r="H13" s="131">
        <v>1215064.42576</v>
      </c>
      <c r="I13" s="131">
        <v>0</v>
      </c>
      <c r="J13" s="131">
        <v>29263.28268</v>
      </c>
      <c r="K13" s="131">
        <v>16197.25</v>
      </c>
      <c r="L13" s="131">
        <v>1917.4194299999999</v>
      </c>
      <c r="M13" s="131">
        <v>391516.66388000001</v>
      </c>
      <c r="N13" s="131">
        <v>788018.64519000007</v>
      </c>
      <c r="O13" s="131">
        <v>0</v>
      </c>
      <c r="P13" s="131">
        <v>12525311.177690001</v>
      </c>
      <c r="Q13" s="132">
        <v>8.7453378966477299E-2</v>
      </c>
      <c r="R13" s="167"/>
      <c r="S13" s="17"/>
      <c r="T13" s="17"/>
      <c r="U13" s="17"/>
      <c r="V13" s="17"/>
      <c r="W13" s="17"/>
    </row>
    <row r="14" spans="1:26" ht="34.5" customHeight="1">
      <c r="A14" s="261" t="s">
        <v>35</v>
      </c>
      <c r="B14" s="131">
        <v>780784.13311000005</v>
      </c>
      <c r="C14" s="131">
        <v>605997.65170000005</v>
      </c>
      <c r="D14" s="131">
        <v>1124575.66236</v>
      </c>
      <c r="E14" s="131">
        <v>495225.23375000001</v>
      </c>
      <c r="F14" s="131">
        <v>485020.26864999998</v>
      </c>
      <c r="G14" s="131">
        <v>104877.08749999999</v>
      </c>
      <c r="H14" s="131">
        <v>334260.36333999998</v>
      </c>
      <c r="I14" s="131">
        <v>18190.561859999998</v>
      </c>
      <c r="J14" s="131">
        <v>0</v>
      </c>
      <c r="K14" s="131">
        <v>0</v>
      </c>
      <c r="L14" s="131">
        <v>665393.13740000001</v>
      </c>
      <c r="M14" s="131">
        <v>59322.684139999998</v>
      </c>
      <c r="N14" s="131">
        <v>341404.28425999999</v>
      </c>
      <c r="O14" s="131">
        <v>146056.66611000002</v>
      </c>
      <c r="P14" s="131">
        <v>5161107.7341799997</v>
      </c>
      <c r="Q14" s="132">
        <v>3.6035536695328836E-2</v>
      </c>
      <c r="R14" s="167"/>
      <c r="S14" s="17"/>
      <c r="T14" s="17"/>
      <c r="U14" s="17"/>
      <c r="V14" s="17"/>
      <c r="W14" s="17"/>
    </row>
    <row r="15" spans="1:26" ht="34.5" customHeight="1">
      <c r="A15" s="261" t="s">
        <v>36</v>
      </c>
      <c r="B15" s="131">
        <v>47964.45506</v>
      </c>
      <c r="C15" s="131">
        <v>2786.0368199999998</v>
      </c>
      <c r="D15" s="131">
        <v>63686.567779999998</v>
      </c>
      <c r="E15" s="131">
        <v>17138.56178</v>
      </c>
      <c r="F15" s="131">
        <v>27840.185890000001</v>
      </c>
      <c r="G15" s="131">
        <v>0</v>
      </c>
      <c r="H15" s="131">
        <v>652.19581999999991</v>
      </c>
      <c r="I15" s="131">
        <v>13.72</v>
      </c>
      <c r="J15" s="131">
        <v>0</v>
      </c>
      <c r="K15" s="131">
        <v>0</v>
      </c>
      <c r="L15" s="131">
        <v>5535.2340899999999</v>
      </c>
      <c r="M15" s="131">
        <v>121.68374</v>
      </c>
      <c r="N15" s="131">
        <v>9618.0100299999995</v>
      </c>
      <c r="O15" s="131">
        <v>14213.832490000001</v>
      </c>
      <c r="P15" s="131">
        <v>189570.4835</v>
      </c>
      <c r="Q15" s="132">
        <v>1.3236061842450257E-3</v>
      </c>
      <c r="R15" s="167"/>
      <c r="S15" s="17"/>
      <c r="T15" s="17"/>
      <c r="U15" s="17"/>
      <c r="V15" s="17"/>
      <c r="W15" s="17"/>
    </row>
    <row r="16" spans="1:26" ht="34.5" customHeight="1">
      <c r="A16" s="261" t="s">
        <v>206</v>
      </c>
      <c r="B16" s="131">
        <v>53509.74955</v>
      </c>
      <c r="C16" s="131">
        <v>73035.762260000003</v>
      </c>
      <c r="D16" s="131">
        <v>108638.85681</v>
      </c>
      <c r="E16" s="131">
        <v>12245.57314</v>
      </c>
      <c r="F16" s="131">
        <v>0</v>
      </c>
      <c r="G16" s="131">
        <v>0</v>
      </c>
      <c r="H16" s="131">
        <v>799.25941</v>
      </c>
      <c r="I16" s="131">
        <v>395.68635999999998</v>
      </c>
      <c r="J16" s="131">
        <v>0</v>
      </c>
      <c r="K16" s="131">
        <v>0</v>
      </c>
      <c r="L16" s="131">
        <v>322223.26162</v>
      </c>
      <c r="M16" s="131">
        <v>20396.466619999999</v>
      </c>
      <c r="N16" s="131">
        <v>517581.52747000003</v>
      </c>
      <c r="O16" s="131">
        <v>69127.540120000005</v>
      </c>
      <c r="P16" s="131">
        <v>1177953.6833599999</v>
      </c>
      <c r="Q16" s="132">
        <v>8.2246283876229211E-3</v>
      </c>
      <c r="R16" s="167"/>
      <c r="S16" s="17"/>
      <c r="T16" s="17"/>
      <c r="U16" s="17"/>
      <c r="V16" s="17"/>
      <c r="W16" s="17"/>
    </row>
    <row r="17" spans="1:23" ht="34.5" customHeight="1">
      <c r="A17" s="261" t="s">
        <v>37</v>
      </c>
      <c r="B17" s="131">
        <v>0</v>
      </c>
      <c r="C17" s="131">
        <v>0</v>
      </c>
      <c r="D17" s="131">
        <v>8225.8805400000001</v>
      </c>
      <c r="E17" s="131">
        <v>0</v>
      </c>
      <c r="F17" s="131">
        <v>0</v>
      </c>
      <c r="G17" s="131">
        <v>0</v>
      </c>
      <c r="H17" s="131">
        <v>0</v>
      </c>
      <c r="I17" s="131">
        <v>0</v>
      </c>
      <c r="J17" s="131">
        <v>0</v>
      </c>
      <c r="K17" s="131">
        <v>0</v>
      </c>
      <c r="L17" s="131">
        <v>0</v>
      </c>
      <c r="M17" s="131">
        <v>0</v>
      </c>
      <c r="N17" s="131">
        <v>0</v>
      </c>
      <c r="O17" s="131">
        <v>0</v>
      </c>
      <c r="P17" s="131">
        <v>8225.8805400000001</v>
      </c>
      <c r="Q17" s="132">
        <v>5.7434185705417643E-5</v>
      </c>
      <c r="R17" s="167"/>
      <c r="S17" s="17"/>
      <c r="T17" s="17"/>
      <c r="U17" s="17"/>
      <c r="V17" s="17"/>
      <c r="W17" s="17"/>
    </row>
    <row r="18" spans="1:23" ht="34.5" customHeight="1">
      <c r="A18" s="261" t="s">
        <v>38</v>
      </c>
      <c r="B18" s="131">
        <v>171348.70068000001</v>
      </c>
      <c r="C18" s="131">
        <v>3850</v>
      </c>
      <c r="D18" s="131">
        <v>33638.910840000004</v>
      </c>
      <c r="E18" s="131">
        <v>132099.38415</v>
      </c>
      <c r="F18" s="131">
        <v>30637.539820000002</v>
      </c>
      <c r="G18" s="131">
        <v>0</v>
      </c>
      <c r="H18" s="131">
        <v>6987.5749999999998</v>
      </c>
      <c r="I18" s="131">
        <v>0</v>
      </c>
      <c r="J18" s="131">
        <v>0</v>
      </c>
      <c r="K18" s="131">
        <v>0</v>
      </c>
      <c r="L18" s="131">
        <v>0</v>
      </c>
      <c r="M18" s="131">
        <v>509.60653000000002</v>
      </c>
      <c r="N18" s="131">
        <v>0</v>
      </c>
      <c r="O18" s="131">
        <v>0</v>
      </c>
      <c r="P18" s="131">
        <v>379071.71701999998</v>
      </c>
      <c r="Q18" s="132">
        <v>2.6467288559722025E-3</v>
      </c>
      <c r="R18" s="167"/>
      <c r="S18" s="17"/>
      <c r="T18" s="17"/>
      <c r="U18" s="17"/>
      <c r="V18" s="17"/>
      <c r="W18" s="17"/>
    </row>
    <row r="19" spans="1:23" ht="34.5" customHeight="1">
      <c r="A19" s="261" t="s">
        <v>39</v>
      </c>
      <c r="B19" s="131">
        <v>336788.92377999995</v>
      </c>
      <c r="C19" s="131">
        <v>93744.48851000001</v>
      </c>
      <c r="D19" s="131">
        <v>120612.83179000001</v>
      </c>
      <c r="E19" s="131">
        <v>220976.44059000001</v>
      </c>
      <c r="F19" s="131">
        <v>242459.55149000001</v>
      </c>
      <c r="G19" s="131">
        <v>0</v>
      </c>
      <c r="H19" s="131">
        <v>3912</v>
      </c>
      <c r="I19" s="131">
        <v>0</v>
      </c>
      <c r="J19" s="131">
        <v>0</v>
      </c>
      <c r="K19" s="131">
        <v>0</v>
      </c>
      <c r="L19" s="131">
        <v>879.45500000000004</v>
      </c>
      <c r="M19" s="131">
        <v>122939.49385</v>
      </c>
      <c r="N19" s="131">
        <v>687470.80377999996</v>
      </c>
      <c r="O19" s="131">
        <v>0</v>
      </c>
      <c r="P19" s="131">
        <v>1829783.9887899999</v>
      </c>
      <c r="Q19" s="132">
        <v>1.2775793776961983E-2</v>
      </c>
      <c r="R19" s="167"/>
      <c r="S19" s="17"/>
      <c r="T19" s="17"/>
      <c r="U19" s="17"/>
      <c r="V19" s="17"/>
      <c r="W19" s="17"/>
    </row>
    <row r="20" spans="1:23" ht="34.5" customHeight="1">
      <c r="A20" s="261" t="s">
        <v>21</v>
      </c>
      <c r="B20" s="131">
        <v>660066.27565999993</v>
      </c>
      <c r="C20" s="131">
        <v>1190945.44518</v>
      </c>
      <c r="D20" s="131">
        <v>1757602.0301300001</v>
      </c>
      <c r="E20" s="131">
        <v>381695.30813000002</v>
      </c>
      <c r="F20" s="131">
        <v>600100.88257000002</v>
      </c>
      <c r="G20" s="131">
        <v>700.01681999999994</v>
      </c>
      <c r="H20" s="131">
        <v>1374143.3360899999</v>
      </c>
      <c r="I20" s="131">
        <v>1479407.81889</v>
      </c>
      <c r="J20" s="131">
        <v>0</v>
      </c>
      <c r="K20" s="131">
        <v>0</v>
      </c>
      <c r="L20" s="131">
        <v>1480951.8314200002</v>
      </c>
      <c r="M20" s="131">
        <v>147484.11742</v>
      </c>
      <c r="N20" s="131">
        <v>257413.85661000002</v>
      </c>
      <c r="O20" s="131">
        <v>1394263.9346400001</v>
      </c>
      <c r="P20" s="131">
        <v>10724774.853559999</v>
      </c>
      <c r="Q20" s="132">
        <v>7.488179625182817E-2</v>
      </c>
      <c r="R20" s="167"/>
      <c r="S20" s="17"/>
      <c r="T20" s="17"/>
      <c r="U20" s="17"/>
      <c r="V20" s="17"/>
      <c r="W20" s="17"/>
    </row>
    <row r="21" spans="1:23" ht="34.5" customHeight="1">
      <c r="A21" s="261" t="s">
        <v>22</v>
      </c>
      <c r="B21" s="131">
        <v>0</v>
      </c>
      <c r="C21" s="131">
        <v>1979679.01832</v>
      </c>
      <c r="D21" s="131">
        <v>182463.37824000002</v>
      </c>
      <c r="E21" s="131">
        <v>628660.44257000007</v>
      </c>
      <c r="F21" s="131">
        <v>156313.48803000001</v>
      </c>
      <c r="G21" s="131">
        <v>151689.2849</v>
      </c>
      <c r="H21" s="131">
        <v>117140.45826</v>
      </c>
      <c r="I21" s="131">
        <v>4376780.0451300004</v>
      </c>
      <c r="J21" s="131">
        <v>1729.0060000000001</v>
      </c>
      <c r="K21" s="131">
        <v>0</v>
      </c>
      <c r="L21" s="131">
        <v>2359650.05321</v>
      </c>
      <c r="M21" s="131">
        <v>182803.25208000001</v>
      </c>
      <c r="N21" s="131">
        <v>224993.79759</v>
      </c>
      <c r="O21" s="131">
        <v>1391974.82494</v>
      </c>
      <c r="P21" s="131">
        <v>11753877.049270002</v>
      </c>
      <c r="Q21" s="132">
        <v>8.2067123868835037E-2</v>
      </c>
      <c r="R21" s="167"/>
      <c r="S21" s="17"/>
      <c r="T21" s="17"/>
      <c r="U21" s="17"/>
      <c r="V21" s="17"/>
      <c r="W21" s="17"/>
    </row>
    <row r="22" spans="1:23" ht="34.5" customHeight="1">
      <c r="A22" s="261" t="s">
        <v>23</v>
      </c>
      <c r="B22" s="131">
        <v>502231.07354000001</v>
      </c>
      <c r="C22" s="131">
        <v>0</v>
      </c>
      <c r="D22" s="131">
        <v>1993631.4141199999</v>
      </c>
      <c r="E22" s="131">
        <v>493416.21468000003</v>
      </c>
      <c r="F22" s="131">
        <v>957072.53587999998</v>
      </c>
      <c r="G22" s="131">
        <v>312238.12994000001</v>
      </c>
      <c r="H22" s="131">
        <v>255125.99918000001</v>
      </c>
      <c r="I22" s="131">
        <v>462562.41235</v>
      </c>
      <c r="J22" s="131">
        <v>0</v>
      </c>
      <c r="K22" s="131">
        <v>0</v>
      </c>
      <c r="L22" s="131">
        <v>36853.368040000001</v>
      </c>
      <c r="M22" s="131">
        <v>618704.12332000001</v>
      </c>
      <c r="N22" s="131">
        <v>2414147.8621900002</v>
      </c>
      <c r="O22" s="131">
        <v>1518123.38845</v>
      </c>
      <c r="P22" s="131">
        <v>9564106.5216900017</v>
      </c>
      <c r="Q22" s="132">
        <v>6.6777856474091166E-2</v>
      </c>
      <c r="R22" s="167"/>
      <c r="S22" s="17"/>
      <c r="T22" s="17"/>
      <c r="U22" s="17"/>
      <c r="V22" s="17"/>
      <c r="W22" s="17"/>
    </row>
    <row r="23" spans="1:23" ht="34.5" customHeight="1">
      <c r="A23" s="261" t="s">
        <v>24</v>
      </c>
      <c r="B23" s="131">
        <v>0</v>
      </c>
      <c r="C23" s="131">
        <v>0</v>
      </c>
      <c r="D23" s="131">
        <v>0</v>
      </c>
      <c r="E23" s="131">
        <v>0</v>
      </c>
      <c r="F23" s="131">
        <v>0</v>
      </c>
      <c r="G23" s="131">
        <v>0</v>
      </c>
      <c r="H23" s="131">
        <v>0</v>
      </c>
      <c r="I23" s="131">
        <v>0</v>
      </c>
      <c r="J23" s="131">
        <v>0</v>
      </c>
      <c r="K23" s="131">
        <v>0</v>
      </c>
      <c r="L23" s="131">
        <v>0</v>
      </c>
      <c r="M23" s="131">
        <v>0</v>
      </c>
      <c r="N23" s="131">
        <v>0</v>
      </c>
      <c r="O23" s="131">
        <v>0</v>
      </c>
      <c r="P23" s="131">
        <v>0</v>
      </c>
      <c r="Q23" s="132">
        <v>0</v>
      </c>
      <c r="R23" s="167"/>
      <c r="S23" s="17"/>
      <c r="T23" s="17"/>
      <c r="U23" s="17"/>
      <c r="V23" s="17"/>
      <c r="W23" s="17"/>
    </row>
    <row r="24" spans="1:23" ht="34.5" customHeight="1">
      <c r="A24" s="261" t="s">
        <v>25</v>
      </c>
      <c r="B24" s="131">
        <v>0</v>
      </c>
      <c r="C24" s="131">
        <v>0</v>
      </c>
      <c r="D24" s="131">
        <v>0</v>
      </c>
      <c r="E24" s="131">
        <v>0</v>
      </c>
      <c r="F24" s="131">
        <v>0</v>
      </c>
      <c r="G24" s="131">
        <v>0</v>
      </c>
      <c r="H24" s="131">
        <v>0</v>
      </c>
      <c r="I24" s="131">
        <v>0</v>
      </c>
      <c r="J24" s="131">
        <v>0</v>
      </c>
      <c r="K24" s="131">
        <v>0</v>
      </c>
      <c r="L24" s="131">
        <v>0</v>
      </c>
      <c r="M24" s="131">
        <v>0</v>
      </c>
      <c r="N24" s="131">
        <v>0</v>
      </c>
      <c r="O24" s="131">
        <v>0</v>
      </c>
      <c r="P24" s="131">
        <v>0</v>
      </c>
      <c r="Q24" s="132">
        <v>0</v>
      </c>
      <c r="R24" s="167"/>
      <c r="S24" s="17"/>
      <c r="T24" s="17"/>
      <c r="U24" s="17"/>
      <c r="V24" s="17"/>
      <c r="W24" s="17"/>
    </row>
    <row r="25" spans="1:23" ht="34.5" customHeight="1">
      <c r="A25" s="261" t="s">
        <v>26</v>
      </c>
      <c r="B25" s="131">
        <v>0</v>
      </c>
      <c r="C25" s="131">
        <v>0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v>0</v>
      </c>
      <c r="J25" s="131">
        <v>0</v>
      </c>
      <c r="K25" s="131">
        <v>0</v>
      </c>
      <c r="L25" s="131">
        <v>0</v>
      </c>
      <c r="M25" s="131">
        <v>0</v>
      </c>
      <c r="N25" s="131">
        <v>0</v>
      </c>
      <c r="O25" s="131">
        <v>0</v>
      </c>
      <c r="P25" s="131">
        <v>0</v>
      </c>
      <c r="Q25" s="132">
        <v>0</v>
      </c>
      <c r="R25" s="167"/>
      <c r="S25" s="17"/>
      <c r="T25" s="17"/>
      <c r="U25" s="17"/>
      <c r="V25" s="17"/>
      <c r="W25" s="17"/>
    </row>
    <row r="26" spans="1:23" ht="34.5" customHeight="1">
      <c r="A26" s="261" t="s">
        <v>27</v>
      </c>
      <c r="B26" s="131">
        <v>0</v>
      </c>
      <c r="C26" s="131">
        <v>0</v>
      </c>
      <c r="D26" s="131">
        <v>0</v>
      </c>
      <c r="E26" s="131">
        <v>0</v>
      </c>
      <c r="F26" s="131">
        <v>0</v>
      </c>
      <c r="G26" s="131">
        <v>0</v>
      </c>
      <c r="H26" s="131">
        <v>0</v>
      </c>
      <c r="I26" s="131">
        <v>0</v>
      </c>
      <c r="J26" s="131">
        <v>0</v>
      </c>
      <c r="K26" s="131">
        <v>0</v>
      </c>
      <c r="L26" s="131">
        <v>0</v>
      </c>
      <c r="M26" s="131">
        <v>0</v>
      </c>
      <c r="N26" s="131">
        <v>0</v>
      </c>
      <c r="O26" s="131">
        <v>0</v>
      </c>
      <c r="P26" s="131">
        <v>0</v>
      </c>
      <c r="Q26" s="132">
        <v>0</v>
      </c>
      <c r="R26" s="167"/>
      <c r="S26" s="17"/>
      <c r="T26" s="17"/>
      <c r="U26" s="17"/>
      <c r="V26" s="17"/>
      <c r="W26" s="17"/>
    </row>
    <row r="27" spans="1:23" ht="34.5" customHeight="1">
      <c r="A27" s="261" t="s">
        <v>28</v>
      </c>
      <c r="B27" s="131">
        <v>14117.085640000001</v>
      </c>
      <c r="C27" s="131">
        <v>365974.10041000001</v>
      </c>
      <c r="D27" s="131">
        <v>180825.19600999999</v>
      </c>
      <c r="E27" s="131">
        <v>105608.52529000001</v>
      </c>
      <c r="F27" s="131">
        <v>2798.3289599999998</v>
      </c>
      <c r="G27" s="131">
        <v>0</v>
      </c>
      <c r="H27" s="131">
        <v>21.117069999999998</v>
      </c>
      <c r="I27" s="131">
        <v>449768.36057999998</v>
      </c>
      <c r="J27" s="131">
        <v>0</v>
      </c>
      <c r="K27" s="131">
        <v>0</v>
      </c>
      <c r="L27" s="131">
        <v>961310.81115999992</v>
      </c>
      <c r="M27" s="131">
        <v>6614.1748299999999</v>
      </c>
      <c r="N27" s="131">
        <v>28175.222429999998</v>
      </c>
      <c r="O27" s="131">
        <v>991097.38954999996</v>
      </c>
      <c r="P27" s="131">
        <v>3106310.3119299999</v>
      </c>
      <c r="Q27" s="132">
        <v>2.1688669370591347E-2</v>
      </c>
      <c r="R27" s="167"/>
      <c r="S27" s="17"/>
      <c r="T27" s="17"/>
      <c r="U27" s="17"/>
      <c r="V27" s="17"/>
      <c r="W27" s="17"/>
    </row>
    <row r="28" spans="1:23" ht="34.5" customHeight="1">
      <c r="A28" s="261" t="s">
        <v>207</v>
      </c>
      <c r="B28" s="131">
        <v>6810.8562000000002</v>
      </c>
      <c r="C28" s="131">
        <v>9436.9686600000005</v>
      </c>
      <c r="D28" s="131">
        <v>75065.269790000006</v>
      </c>
      <c r="E28" s="131">
        <v>13181.989720000001</v>
      </c>
      <c r="F28" s="131">
        <v>18451.841079999998</v>
      </c>
      <c r="G28" s="131">
        <v>0</v>
      </c>
      <c r="H28" s="131">
        <v>0</v>
      </c>
      <c r="I28" s="131">
        <v>20669.691280000003</v>
      </c>
      <c r="J28" s="131">
        <v>0</v>
      </c>
      <c r="K28" s="131">
        <v>0</v>
      </c>
      <c r="L28" s="131">
        <v>91466.825379999995</v>
      </c>
      <c r="M28" s="131">
        <v>95478.300959999993</v>
      </c>
      <c r="N28" s="131">
        <v>300359.46784</v>
      </c>
      <c r="O28" s="131">
        <v>217630.34888000001</v>
      </c>
      <c r="P28" s="131">
        <v>848551.55978999985</v>
      </c>
      <c r="Q28" s="132">
        <v>5.9246992013332412E-3</v>
      </c>
      <c r="R28" s="167"/>
      <c r="S28" s="17"/>
      <c r="T28" s="17"/>
      <c r="U28" s="17"/>
      <c r="V28" s="17"/>
      <c r="W28" s="17"/>
    </row>
    <row r="29" spans="1:23" ht="34.5" customHeight="1">
      <c r="A29" s="261" t="s">
        <v>30</v>
      </c>
      <c r="B29" s="131">
        <v>0</v>
      </c>
      <c r="C29" s="131">
        <v>218379.02095999999</v>
      </c>
      <c r="D29" s="131">
        <v>63189.816429999999</v>
      </c>
      <c r="E29" s="131">
        <v>0</v>
      </c>
      <c r="F29" s="131">
        <v>867.30336999999997</v>
      </c>
      <c r="G29" s="131">
        <v>0</v>
      </c>
      <c r="H29" s="131">
        <v>0</v>
      </c>
      <c r="I29" s="131">
        <v>0</v>
      </c>
      <c r="J29" s="131">
        <v>0</v>
      </c>
      <c r="K29" s="131">
        <v>0</v>
      </c>
      <c r="L29" s="131">
        <v>1982.8</v>
      </c>
      <c r="M29" s="131">
        <v>5394.8266199999998</v>
      </c>
      <c r="N29" s="131">
        <v>0</v>
      </c>
      <c r="O29" s="131">
        <v>0</v>
      </c>
      <c r="P29" s="131">
        <v>289813.76737999998</v>
      </c>
      <c r="Q29" s="132">
        <v>2.0235180482805343E-3</v>
      </c>
      <c r="R29" s="167"/>
      <c r="S29" s="17"/>
      <c r="T29" s="17"/>
      <c r="U29" s="17"/>
      <c r="V29" s="17"/>
      <c r="W29" s="17"/>
    </row>
    <row r="30" spans="1:23" ht="34.5" customHeight="1">
      <c r="A30" s="261" t="s">
        <v>17</v>
      </c>
      <c r="B30" s="131">
        <v>1877085.7309999999</v>
      </c>
      <c r="C30" s="131">
        <v>1191793.3457899999</v>
      </c>
      <c r="D30" s="131">
        <v>4017463.1005000002</v>
      </c>
      <c r="E30" s="131">
        <v>751066.17625999998</v>
      </c>
      <c r="F30" s="131">
        <v>1855010.38096</v>
      </c>
      <c r="G30" s="131">
        <v>933472.97482</v>
      </c>
      <c r="H30" s="131">
        <v>598018.90630999999</v>
      </c>
      <c r="I30" s="131">
        <v>208549.03844999999</v>
      </c>
      <c r="J30" s="131">
        <v>0</v>
      </c>
      <c r="K30" s="131">
        <v>0</v>
      </c>
      <c r="L30" s="131">
        <v>530225.79772000003</v>
      </c>
      <c r="M30" s="131">
        <v>368014.23595</v>
      </c>
      <c r="N30" s="131">
        <v>1113578.3224300002</v>
      </c>
      <c r="O30" s="131">
        <v>306066.66220999998</v>
      </c>
      <c r="P30" s="131">
        <v>13750344.672400001</v>
      </c>
      <c r="Q30" s="132">
        <v>9.6006724822692568E-2</v>
      </c>
      <c r="R30" s="167"/>
      <c r="S30" s="17"/>
      <c r="T30" s="17"/>
      <c r="U30" s="17"/>
      <c r="V30" s="17"/>
      <c r="W30" s="17"/>
    </row>
    <row r="31" spans="1:23" ht="34.5" customHeight="1">
      <c r="A31" s="261" t="s">
        <v>18</v>
      </c>
      <c r="B31" s="131">
        <v>1073104.0856900001</v>
      </c>
      <c r="C31" s="131">
        <v>0</v>
      </c>
      <c r="D31" s="131">
        <v>6992.0572999999995</v>
      </c>
      <c r="E31" s="131">
        <v>0</v>
      </c>
      <c r="F31" s="131">
        <v>50773.983759999996</v>
      </c>
      <c r="G31" s="131">
        <v>0</v>
      </c>
      <c r="H31" s="131">
        <v>4640.7670099999996</v>
      </c>
      <c r="I31" s="131">
        <v>874621.78210000007</v>
      </c>
      <c r="J31" s="131">
        <v>0</v>
      </c>
      <c r="K31" s="131">
        <v>0</v>
      </c>
      <c r="L31" s="131">
        <v>399682.59630000003</v>
      </c>
      <c r="M31" s="131">
        <v>879.7174399999999</v>
      </c>
      <c r="N31" s="131">
        <v>1.7078800000000001</v>
      </c>
      <c r="O31" s="131">
        <v>20747.440210000001</v>
      </c>
      <c r="P31" s="131">
        <v>2431444.1376900002</v>
      </c>
      <c r="Q31" s="132">
        <v>1.6976664499000437E-2</v>
      </c>
      <c r="R31" s="167"/>
      <c r="S31" s="17"/>
      <c r="T31" s="17"/>
      <c r="U31" s="17"/>
      <c r="V31" s="17"/>
      <c r="W31" s="17"/>
    </row>
    <row r="32" spans="1:23" ht="51" customHeight="1">
      <c r="A32" s="262" t="s">
        <v>208</v>
      </c>
      <c r="B32" s="131">
        <v>7313.96047</v>
      </c>
      <c r="C32" s="131">
        <v>0</v>
      </c>
      <c r="D32" s="131">
        <v>0</v>
      </c>
      <c r="E32" s="131">
        <v>0</v>
      </c>
      <c r="F32" s="131">
        <v>0</v>
      </c>
      <c r="G32" s="131">
        <v>0</v>
      </c>
      <c r="H32" s="131">
        <v>101.16758</v>
      </c>
      <c r="I32" s="131">
        <v>56143.456429999998</v>
      </c>
      <c r="J32" s="131">
        <v>0</v>
      </c>
      <c r="K32" s="131">
        <v>0</v>
      </c>
      <c r="L32" s="131">
        <v>0</v>
      </c>
      <c r="M32" s="131">
        <v>1828.9053000000001</v>
      </c>
      <c r="N32" s="131">
        <v>0</v>
      </c>
      <c r="O32" s="131">
        <v>0</v>
      </c>
      <c r="P32" s="131">
        <v>65387.489779999996</v>
      </c>
      <c r="Q32" s="132">
        <v>4.5654410036394938E-4</v>
      </c>
      <c r="R32" s="167"/>
      <c r="S32" s="17"/>
      <c r="T32" s="17"/>
      <c r="U32" s="17"/>
      <c r="V32" s="17"/>
      <c r="W32" s="17"/>
    </row>
    <row r="33" spans="1:23" ht="34.5" customHeight="1">
      <c r="A33" s="261" t="s">
        <v>209</v>
      </c>
      <c r="B33" s="131">
        <v>1657625.7887000002</v>
      </c>
      <c r="C33" s="131">
        <v>1839584.1975399998</v>
      </c>
      <c r="D33" s="131">
        <v>5086992.0716400007</v>
      </c>
      <c r="E33" s="131">
        <v>280810.55902999995</v>
      </c>
      <c r="F33" s="131">
        <v>1576223.1898599998</v>
      </c>
      <c r="G33" s="131">
        <v>953165.99508000002</v>
      </c>
      <c r="H33" s="131">
        <v>602700.92569000006</v>
      </c>
      <c r="I33" s="131">
        <v>159279.00381999998</v>
      </c>
      <c r="J33" s="131">
        <v>0</v>
      </c>
      <c r="K33" s="131">
        <v>0</v>
      </c>
      <c r="L33" s="131">
        <v>713544.12017999997</v>
      </c>
      <c r="M33" s="131">
        <v>78045.466480000003</v>
      </c>
      <c r="N33" s="131">
        <v>552409.92835000006</v>
      </c>
      <c r="O33" s="131">
        <v>210082.00292</v>
      </c>
      <c r="P33" s="131">
        <v>13710463.249290001</v>
      </c>
      <c r="Q33" s="132">
        <v>9.5728267452693361E-2</v>
      </c>
      <c r="R33" s="167"/>
      <c r="S33" s="17"/>
      <c r="T33" s="17"/>
      <c r="U33" s="17"/>
      <c r="V33" s="17"/>
      <c r="W33" s="17"/>
    </row>
    <row r="34" spans="1:23" ht="34.5" customHeight="1">
      <c r="A34" s="261" t="s">
        <v>20</v>
      </c>
      <c r="B34" s="131">
        <v>0</v>
      </c>
      <c r="C34" s="131">
        <v>5014.6709900000005</v>
      </c>
      <c r="D34" s="131">
        <v>1676.3649599999999</v>
      </c>
      <c r="E34" s="131">
        <v>481.42603000000003</v>
      </c>
      <c r="F34" s="131">
        <v>0</v>
      </c>
      <c r="G34" s="131">
        <v>0</v>
      </c>
      <c r="H34" s="131">
        <v>0</v>
      </c>
      <c r="I34" s="131">
        <v>25269.1623</v>
      </c>
      <c r="J34" s="131">
        <v>0</v>
      </c>
      <c r="K34" s="131">
        <v>0</v>
      </c>
      <c r="L34" s="131">
        <v>42237.51324</v>
      </c>
      <c r="M34" s="131">
        <v>247.91351999999998</v>
      </c>
      <c r="N34" s="131">
        <v>12.104559999999999</v>
      </c>
      <c r="O34" s="131">
        <v>6544.9097300000003</v>
      </c>
      <c r="P34" s="131">
        <v>81484.065330000012</v>
      </c>
      <c r="Q34" s="132">
        <v>5.6893251943525107E-4</v>
      </c>
      <c r="R34" s="167"/>
      <c r="S34" s="17"/>
      <c r="T34" s="17"/>
      <c r="U34" s="17"/>
      <c r="V34" s="17"/>
      <c r="W34" s="17"/>
    </row>
    <row r="35" spans="1:23" ht="60" customHeight="1">
      <c r="A35" s="262" t="s">
        <v>31</v>
      </c>
      <c r="B35" s="131">
        <v>1408963.0117899999</v>
      </c>
      <c r="C35" s="131">
        <v>1557418.21994</v>
      </c>
      <c r="D35" s="131">
        <v>1556376.6987699999</v>
      </c>
      <c r="E35" s="131">
        <v>721312.85950000002</v>
      </c>
      <c r="F35" s="131">
        <v>1425534.7555499999</v>
      </c>
      <c r="G35" s="131">
        <v>570524.18926999997</v>
      </c>
      <c r="H35" s="131">
        <v>708263.34987000003</v>
      </c>
      <c r="I35" s="131">
        <v>245857.49314999999</v>
      </c>
      <c r="J35" s="131">
        <v>2408.59915</v>
      </c>
      <c r="K35" s="131">
        <v>0</v>
      </c>
      <c r="L35" s="131">
        <v>683484.12996000005</v>
      </c>
      <c r="M35" s="131">
        <v>96232.732940000002</v>
      </c>
      <c r="N35" s="131">
        <v>140605.32427000001</v>
      </c>
      <c r="O35" s="131">
        <v>256212.59289</v>
      </c>
      <c r="P35" s="131">
        <v>9373193.9570500012</v>
      </c>
      <c r="Q35" s="132">
        <v>6.5444879701852338E-2</v>
      </c>
      <c r="R35" s="167"/>
      <c r="S35" s="17"/>
      <c r="T35" s="17"/>
      <c r="U35" s="17"/>
      <c r="V35" s="17"/>
      <c r="W35" s="17"/>
    </row>
    <row r="36" spans="1:23" ht="34.5" customHeight="1">
      <c r="A36" s="261" t="s">
        <v>32</v>
      </c>
      <c r="B36" s="131">
        <v>0</v>
      </c>
      <c r="C36" s="131">
        <v>121793.36266</v>
      </c>
      <c r="D36" s="131">
        <v>7598.9497899999997</v>
      </c>
      <c r="E36" s="131">
        <v>0</v>
      </c>
      <c r="F36" s="131">
        <v>17084.206300000002</v>
      </c>
      <c r="G36" s="131">
        <v>0</v>
      </c>
      <c r="H36" s="131">
        <v>3493.7370099999998</v>
      </c>
      <c r="I36" s="131">
        <v>612143.09456</v>
      </c>
      <c r="J36" s="131">
        <v>0</v>
      </c>
      <c r="K36" s="131">
        <v>0</v>
      </c>
      <c r="L36" s="131">
        <v>609574.70802000002</v>
      </c>
      <c r="M36" s="131">
        <v>14384.919179999999</v>
      </c>
      <c r="N36" s="131">
        <v>19250.84965</v>
      </c>
      <c r="O36" s="131">
        <v>97766.025269999998</v>
      </c>
      <c r="P36" s="131">
        <v>1503089.85244</v>
      </c>
      <c r="Q36" s="132">
        <v>1.0494772115541538E-2</v>
      </c>
      <c r="R36" s="167"/>
      <c r="S36" s="17"/>
      <c r="T36" s="17"/>
      <c r="U36" s="17"/>
      <c r="V36" s="17"/>
      <c r="W36" s="17"/>
    </row>
    <row r="37" spans="1:23" s="157" customFormat="1" ht="58.5" customHeight="1">
      <c r="A37" s="263" t="s">
        <v>33</v>
      </c>
      <c r="B37" s="156">
        <v>125247.29618</v>
      </c>
      <c r="C37" s="156">
        <v>0</v>
      </c>
      <c r="D37" s="156">
        <v>266887.46096</v>
      </c>
      <c r="E37" s="156">
        <v>61139.302779999998</v>
      </c>
      <c r="F37" s="156">
        <v>40368.951159999997</v>
      </c>
      <c r="G37" s="156">
        <v>74105.07723000001</v>
      </c>
      <c r="H37" s="156">
        <v>217341.09065</v>
      </c>
      <c r="I37" s="156">
        <v>160618.24840000001</v>
      </c>
      <c r="J37" s="156">
        <v>0</v>
      </c>
      <c r="K37" s="156">
        <v>0</v>
      </c>
      <c r="L37" s="156">
        <v>4230.63</v>
      </c>
      <c r="M37" s="156">
        <v>95508.919569999998</v>
      </c>
      <c r="N37" s="156">
        <v>95227.941800000001</v>
      </c>
      <c r="O37" s="156">
        <v>61212.060689999998</v>
      </c>
      <c r="P37" s="156">
        <v>1201886.97942</v>
      </c>
      <c r="Q37" s="517">
        <v>8.3917338256083822E-3</v>
      </c>
      <c r="R37" s="264"/>
      <c r="S37" s="265"/>
      <c r="T37" s="265"/>
      <c r="U37" s="265"/>
      <c r="V37" s="265"/>
      <c r="W37" s="265"/>
    </row>
    <row r="38" spans="1:23" s="157" customFormat="1" ht="29.25" customHeight="1">
      <c r="A38" s="318" t="s">
        <v>186</v>
      </c>
      <c r="B38" s="549">
        <v>18147090.718849998</v>
      </c>
      <c r="C38" s="549">
        <v>14608956.480559999</v>
      </c>
      <c r="D38" s="549">
        <v>24965000.482980002</v>
      </c>
      <c r="E38" s="549">
        <v>17328271.318890002</v>
      </c>
      <c r="F38" s="549">
        <v>14767534.829190001</v>
      </c>
      <c r="G38" s="549">
        <v>7530692.9706499996</v>
      </c>
      <c r="H38" s="549">
        <v>7099601.69166</v>
      </c>
      <c r="I38" s="549">
        <v>9150269.5756600015</v>
      </c>
      <c r="J38" s="549">
        <v>186013.50563</v>
      </c>
      <c r="K38" s="549">
        <v>583463.38624999998</v>
      </c>
      <c r="L38" s="549">
        <v>9149488.2378100008</v>
      </c>
      <c r="M38" s="549">
        <v>2726399.9907599995</v>
      </c>
      <c r="N38" s="549">
        <v>10264739.377590001</v>
      </c>
      <c r="O38" s="549">
        <v>6715201.6520000007</v>
      </c>
      <c r="P38" s="549">
        <v>143222724.21848005</v>
      </c>
      <c r="Q38" s="550">
        <v>1</v>
      </c>
      <c r="R38" s="264"/>
      <c r="S38" s="265"/>
      <c r="T38" s="265"/>
      <c r="U38" s="265"/>
      <c r="V38" s="265"/>
      <c r="W38" s="265"/>
    </row>
    <row r="39" spans="1:23" ht="30" customHeight="1">
      <c r="A39" s="267" t="s">
        <v>223</v>
      </c>
      <c r="B39" s="132">
        <v>0.1267053871365231</v>
      </c>
      <c r="C39" s="132">
        <v>0.10200166600849367</v>
      </c>
      <c r="D39" s="132">
        <v>0.17430893469738068</v>
      </c>
      <c r="E39" s="132">
        <v>0.12098828180684844</v>
      </c>
      <c r="F39" s="132">
        <v>0.10310888100873411</v>
      </c>
      <c r="G39" s="132">
        <v>5.2580294165905227E-2</v>
      </c>
      <c r="H39" s="132">
        <v>4.9570357849288399E-2</v>
      </c>
      <c r="I39" s="132">
        <v>6.3888392191881943E-2</v>
      </c>
      <c r="J39" s="132">
        <v>1.2987708943885501E-3</v>
      </c>
      <c r="K39" s="132">
        <v>4.0738185189101127E-3</v>
      </c>
      <c r="L39" s="132">
        <v>6.3882936787690567E-2</v>
      </c>
      <c r="M39" s="132">
        <v>1.9036085269548388E-2</v>
      </c>
      <c r="N39" s="132">
        <v>7.166976772437024E-2</v>
      </c>
      <c r="O39" s="132">
        <v>4.6886425940036246E-2</v>
      </c>
      <c r="P39" s="132">
        <v>1</v>
      </c>
      <c r="Q39" s="132"/>
      <c r="S39" s="17"/>
      <c r="T39" s="17"/>
      <c r="U39" s="17"/>
      <c r="V39" s="17"/>
      <c r="W39" s="17"/>
    </row>
    <row r="40" spans="1:23" ht="9" customHeight="1" thickBot="1">
      <c r="A40" s="319"/>
      <c r="B40" s="598"/>
      <c r="C40" s="320"/>
      <c r="D40" s="320"/>
      <c r="E40" s="320"/>
      <c r="F40" s="320"/>
      <c r="G40" s="320"/>
      <c r="H40" s="599"/>
      <c r="I40" s="599"/>
      <c r="J40" s="320"/>
      <c r="K40" s="320"/>
      <c r="L40" s="320"/>
      <c r="M40" s="320"/>
      <c r="N40" s="599"/>
      <c r="O40" s="599"/>
      <c r="P40" s="599"/>
      <c r="Q40" s="605"/>
      <c r="R40" s="17"/>
      <c r="S40" s="17"/>
      <c r="T40" s="17"/>
      <c r="U40" s="17"/>
      <c r="V40" s="17"/>
      <c r="W40" s="17"/>
    </row>
    <row r="41" spans="1:23" ht="26.25" customHeight="1">
      <c r="A41" s="477" t="s">
        <v>788</v>
      </c>
      <c r="B41" s="530"/>
      <c r="C41" s="165"/>
      <c r="D41" s="165"/>
      <c r="E41" s="165"/>
      <c r="F41" s="165"/>
      <c r="G41" s="165"/>
      <c r="H41" s="165"/>
      <c r="I41" s="165"/>
      <c r="J41" s="165"/>
      <c r="K41" s="165"/>
      <c r="L41" s="165"/>
      <c r="M41" s="165"/>
      <c r="N41" s="165"/>
      <c r="O41" s="165"/>
      <c r="P41" s="165"/>
      <c r="Q41" s="165"/>
      <c r="R41" s="17"/>
      <c r="S41" s="17"/>
      <c r="T41" s="17"/>
      <c r="U41" s="17"/>
      <c r="V41" s="17"/>
      <c r="W41" s="17"/>
    </row>
    <row r="42" spans="1:23" ht="9" customHeight="1">
      <c r="A42" s="121"/>
      <c r="B42" s="520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65"/>
      <c r="R42" s="17"/>
      <c r="S42" s="17"/>
      <c r="T42" s="17"/>
      <c r="U42" s="17"/>
      <c r="V42" s="17"/>
      <c r="W42" s="17"/>
    </row>
    <row r="43" spans="1:23" ht="9" customHeight="1">
      <c r="A43" s="121"/>
      <c r="B43" s="520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65"/>
      <c r="R43" s="17"/>
      <c r="S43" s="17"/>
      <c r="T43" s="17"/>
      <c r="U43" s="17"/>
      <c r="V43" s="17"/>
      <c r="W43" s="17"/>
    </row>
    <row r="44" spans="1:23" ht="9" customHeight="1">
      <c r="A44" s="121"/>
      <c r="B44" s="520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65"/>
      <c r="R44" s="17"/>
      <c r="S44" s="17"/>
      <c r="T44" s="17"/>
      <c r="U44" s="17"/>
      <c r="V44" s="17"/>
      <c r="W44" s="17"/>
    </row>
    <row r="45" spans="1:23" ht="9" customHeight="1">
      <c r="A45" s="121"/>
      <c r="B45" s="520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65"/>
      <c r="R45" s="17"/>
      <c r="S45" s="17"/>
      <c r="T45" s="17"/>
      <c r="U45" s="17"/>
      <c r="V45" s="17"/>
      <c r="W45" s="17"/>
    </row>
    <row r="46" spans="1:23" ht="9" customHeight="1">
      <c r="A46" s="121"/>
      <c r="B46" s="520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65"/>
      <c r="R46" s="17"/>
      <c r="S46" s="17"/>
      <c r="T46" s="17"/>
      <c r="U46" s="17"/>
      <c r="V46" s="17"/>
      <c r="W46" s="17"/>
    </row>
    <row r="47" spans="1:23" ht="9" customHeight="1">
      <c r="A47" s="121"/>
      <c r="B47" s="520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65"/>
      <c r="R47" s="17"/>
      <c r="S47" s="17"/>
      <c r="T47" s="17"/>
      <c r="U47" s="17"/>
      <c r="V47" s="17"/>
      <c r="W47" s="17"/>
    </row>
    <row r="48" spans="1:23" ht="9" customHeight="1">
      <c r="A48" s="121"/>
      <c r="B48" s="520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65"/>
      <c r="R48" s="17"/>
      <c r="S48" s="17"/>
      <c r="T48" s="17"/>
      <c r="U48" s="17"/>
      <c r="V48" s="17"/>
      <c r="W48" s="17"/>
    </row>
    <row r="49" spans="1:23" ht="9" customHeight="1">
      <c r="A49" s="121"/>
      <c r="B49" s="520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65"/>
      <c r="R49" s="17"/>
      <c r="S49" s="17"/>
      <c r="T49" s="17"/>
      <c r="U49" s="17"/>
      <c r="V49" s="17"/>
      <c r="W49" s="17"/>
    </row>
    <row r="50" spans="1:23" ht="9" customHeight="1">
      <c r="A50" s="269"/>
      <c r="B50" s="520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65"/>
      <c r="R50" s="17"/>
      <c r="S50" s="17"/>
      <c r="T50" s="17"/>
      <c r="U50" s="17"/>
      <c r="V50" s="17"/>
      <c r="W50" s="17"/>
    </row>
    <row r="51" spans="1:23" ht="9" customHeight="1">
      <c r="A51" s="16"/>
      <c r="B51" s="520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65"/>
      <c r="R51" s="17"/>
      <c r="S51" s="17"/>
      <c r="T51" s="17"/>
      <c r="U51" s="17"/>
      <c r="V51" s="17"/>
      <c r="W51" s="17"/>
    </row>
    <row r="52" spans="1:23" ht="9" customHeight="1">
      <c r="B52" s="520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65"/>
      <c r="R52" s="166"/>
      <c r="S52" s="166"/>
      <c r="T52" s="17"/>
      <c r="U52" s="17"/>
      <c r="V52" s="17"/>
      <c r="W52" s="17"/>
    </row>
    <row r="53" spans="1:23" ht="9" customHeight="1">
      <c r="B53" s="52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65"/>
      <c r="R53" s="17"/>
      <c r="S53" s="17"/>
      <c r="T53" s="17"/>
      <c r="U53" s="17"/>
      <c r="V53" s="17"/>
      <c r="W53" s="17"/>
    </row>
    <row r="54" spans="1:23" ht="9" customHeight="1">
      <c r="A54" s="16"/>
      <c r="B54" s="520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65"/>
      <c r="R54" s="17"/>
      <c r="S54" s="17"/>
      <c r="T54" s="17"/>
      <c r="U54" s="17"/>
      <c r="V54" s="17"/>
      <c r="W54" s="17"/>
    </row>
    <row r="55" spans="1:23" ht="9" customHeight="1">
      <c r="A55" s="146"/>
      <c r="C55" s="18"/>
      <c r="D55" s="18"/>
      <c r="E55" s="18"/>
      <c r="F55" s="18"/>
      <c r="G55" s="18"/>
      <c r="H55" s="519"/>
      <c r="I55" s="519"/>
      <c r="J55" s="18"/>
      <c r="K55" s="18"/>
      <c r="L55" s="18"/>
      <c r="M55" s="18"/>
      <c r="N55" s="519"/>
      <c r="O55" s="519"/>
      <c r="P55" s="519"/>
      <c r="Q55" s="165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519"/>
      <c r="I56" s="519"/>
      <c r="J56" s="18"/>
      <c r="K56" s="18"/>
      <c r="L56" s="18"/>
      <c r="M56" s="18"/>
      <c r="N56" s="519"/>
      <c r="O56" s="519"/>
      <c r="P56" s="519"/>
      <c r="Q56" s="165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519"/>
      <c r="I57" s="519"/>
      <c r="J57" s="18"/>
      <c r="K57" s="18"/>
      <c r="L57" s="18"/>
      <c r="M57" s="18"/>
      <c r="N57" s="519"/>
      <c r="O57" s="519"/>
      <c r="P57" s="519"/>
      <c r="Q57" s="165"/>
      <c r="R57" s="17"/>
      <c r="S57" s="17"/>
      <c r="T57" s="17"/>
      <c r="U57" s="17"/>
      <c r="V57" s="17"/>
      <c r="W57" s="17"/>
    </row>
    <row r="58" spans="1:23" ht="9" customHeight="1">
      <c r="A58" s="16"/>
      <c r="B58" s="531"/>
      <c r="C58" s="18"/>
      <c r="D58" s="18"/>
      <c r="E58" s="18"/>
      <c r="F58" s="18"/>
      <c r="G58" s="18"/>
      <c r="H58" s="519"/>
      <c r="I58" s="519"/>
      <c r="J58" s="18"/>
      <c r="K58" s="18"/>
      <c r="L58" s="18"/>
      <c r="M58" s="18"/>
      <c r="N58" s="519"/>
      <c r="O58" s="519"/>
      <c r="P58" s="519"/>
      <c r="Q58" s="165"/>
      <c r="R58" s="17"/>
      <c r="S58" s="17"/>
      <c r="T58" s="17"/>
      <c r="U58" s="17"/>
      <c r="V58" s="17"/>
      <c r="W58" s="17"/>
    </row>
    <row r="59" spans="1:23" ht="9" customHeight="1">
      <c r="A59" s="16"/>
      <c r="B59" s="531"/>
      <c r="C59" s="18"/>
      <c r="D59" s="18"/>
      <c r="E59" s="18"/>
      <c r="F59" s="18"/>
      <c r="G59" s="18"/>
      <c r="H59" s="519"/>
      <c r="I59" s="519"/>
      <c r="J59" s="18"/>
      <c r="K59" s="18"/>
      <c r="L59" s="18"/>
      <c r="M59" s="18"/>
      <c r="N59" s="519"/>
      <c r="O59" s="519"/>
      <c r="P59" s="519"/>
      <c r="Q59" s="165"/>
      <c r="R59" s="17"/>
      <c r="S59" s="17"/>
      <c r="T59" s="17"/>
      <c r="U59" s="17"/>
      <c r="V59" s="17"/>
      <c r="W59" s="17"/>
    </row>
    <row r="60" spans="1:23" ht="9" customHeight="1">
      <c r="A60" s="16"/>
      <c r="B60" s="531"/>
      <c r="C60" s="18"/>
      <c r="D60" s="18"/>
      <c r="E60" s="18"/>
      <c r="F60" s="18"/>
      <c r="G60" s="18"/>
      <c r="H60" s="519"/>
      <c r="I60" s="519"/>
      <c r="J60" s="18"/>
      <c r="K60" s="18"/>
      <c r="L60" s="18"/>
      <c r="M60" s="18"/>
      <c r="N60" s="519"/>
      <c r="O60" s="519"/>
      <c r="P60" s="519"/>
      <c r="Q60" s="165"/>
      <c r="R60" s="17"/>
      <c r="S60" s="17"/>
      <c r="T60" s="17"/>
      <c r="U60" s="17"/>
      <c r="V60" s="17"/>
      <c r="W60" s="17"/>
    </row>
    <row r="61" spans="1:23" ht="9" customHeight="1">
      <c r="A61" s="143"/>
      <c r="B61" s="531"/>
      <c r="C61" s="18"/>
      <c r="D61" s="18"/>
      <c r="E61" s="18"/>
      <c r="F61" s="18"/>
      <c r="G61" s="18"/>
      <c r="H61" s="519"/>
      <c r="I61" s="519"/>
      <c r="J61" s="18"/>
      <c r="K61" s="18"/>
      <c r="L61" s="18"/>
      <c r="M61" s="18"/>
      <c r="N61" s="519"/>
      <c r="O61" s="519"/>
      <c r="P61" s="519"/>
      <c r="Q61" s="165"/>
      <c r="R61" s="17"/>
      <c r="S61" s="17"/>
      <c r="T61" s="17"/>
      <c r="U61" s="17"/>
      <c r="V61" s="17"/>
      <c r="W61" s="17"/>
    </row>
    <row r="62" spans="1:23" ht="9" customHeight="1">
      <c r="A62" s="16"/>
      <c r="B62" s="531"/>
      <c r="C62" s="18"/>
      <c r="D62" s="18"/>
      <c r="E62" s="18"/>
      <c r="F62" s="18"/>
      <c r="G62" s="18"/>
      <c r="H62" s="519"/>
      <c r="I62" s="519"/>
      <c r="J62" s="18"/>
      <c r="K62" s="18"/>
      <c r="L62" s="18"/>
      <c r="M62" s="18"/>
      <c r="N62" s="519"/>
      <c r="O62" s="519"/>
      <c r="P62" s="519"/>
      <c r="Q62" s="165"/>
      <c r="R62" s="17"/>
      <c r="S62" s="17"/>
      <c r="T62" s="17"/>
      <c r="U62" s="17"/>
      <c r="V62" s="17"/>
      <c r="W62" s="17"/>
    </row>
    <row r="63" spans="1:23" ht="9" customHeight="1">
      <c r="A63" s="16"/>
      <c r="B63" s="531"/>
      <c r="C63" s="18"/>
      <c r="D63" s="18"/>
      <c r="E63" s="18"/>
      <c r="F63" s="18"/>
      <c r="G63" s="18"/>
      <c r="H63" s="519"/>
      <c r="I63" s="519"/>
      <c r="J63" s="18"/>
      <c r="K63" s="18"/>
      <c r="L63" s="18"/>
      <c r="M63" s="18"/>
      <c r="N63" s="519"/>
      <c r="O63" s="519"/>
      <c r="P63" s="519"/>
      <c r="Q63" s="165"/>
      <c r="R63" s="17"/>
      <c r="S63" s="17"/>
      <c r="T63" s="17"/>
      <c r="U63" s="17"/>
      <c r="V63" s="17"/>
      <c r="W63" s="17"/>
    </row>
    <row r="64" spans="1:23" ht="9" customHeight="1">
      <c r="A64" s="16"/>
      <c r="B64" s="531"/>
      <c r="C64" s="18"/>
      <c r="D64" s="18"/>
      <c r="E64" s="18"/>
      <c r="F64" s="18"/>
      <c r="G64" s="18"/>
      <c r="H64" s="519"/>
      <c r="I64" s="519"/>
      <c r="J64" s="18"/>
      <c r="K64" s="18"/>
      <c r="L64" s="18"/>
      <c r="M64" s="18"/>
      <c r="N64" s="519"/>
      <c r="O64" s="519"/>
      <c r="P64" s="519"/>
      <c r="Q64" s="165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519"/>
      <c r="I65" s="519"/>
      <c r="J65" s="18"/>
      <c r="K65" s="18"/>
      <c r="L65" s="18"/>
      <c r="M65" s="18"/>
      <c r="N65" s="519"/>
      <c r="O65" s="519"/>
      <c r="P65" s="519"/>
      <c r="Q65" s="165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519"/>
      <c r="I66" s="519"/>
      <c r="J66" s="18"/>
      <c r="K66" s="18"/>
      <c r="L66" s="18"/>
      <c r="M66" s="18"/>
      <c r="N66" s="519"/>
      <c r="O66" s="519"/>
      <c r="P66" s="519"/>
      <c r="Q66" s="165"/>
      <c r="R66" s="17"/>
      <c r="S66" s="17"/>
      <c r="T66" s="17"/>
      <c r="U66" s="17"/>
      <c r="V66" s="17"/>
      <c r="W66" s="17"/>
    </row>
    <row r="67" spans="1:23" ht="9" customHeight="1">
      <c r="A67" s="143"/>
      <c r="C67" s="18"/>
      <c r="D67" s="18"/>
      <c r="E67" s="18"/>
      <c r="F67" s="18"/>
      <c r="G67" s="18"/>
      <c r="H67" s="519"/>
      <c r="I67" s="519"/>
      <c r="J67" s="18"/>
      <c r="K67" s="18"/>
      <c r="L67" s="18"/>
      <c r="M67" s="18"/>
      <c r="N67" s="519"/>
      <c r="O67" s="519"/>
      <c r="P67" s="519"/>
      <c r="Q67" s="165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519"/>
      <c r="I68" s="519"/>
      <c r="J68" s="18"/>
      <c r="K68" s="18"/>
      <c r="L68" s="18"/>
      <c r="M68" s="18"/>
      <c r="N68" s="519"/>
      <c r="O68" s="519"/>
      <c r="P68" s="519"/>
      <c r="Q68" s="165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519"/>
      <c r="I69" s="519"/>
      <c r="J69" s="18"/>
      <c r="K69" s="18"/>
      <c r="L69" s="18"/>
      <c r="M69" s="18"/>
      <c r="N69" s="519"/>
      <c r="O69" s="519"/>
      <c r="P69" s="519"/>
      <c r="Q69" s="165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519"/>
      <c r="I70" s="519"/>
      <c r="J70" s="18"/>
      <c r="K70" s="18"/>
      <c r="L70" s="18"/>
      <c r="M70" s="18"/>
      <c r="N70" s="519"/>
      <c r="O70" s="519"/>
      <c r="P70" s="519"/>
      <c r="Q70" s="165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519"/>
      <c r="I71" s="519"/>
      <c r="J71" s="18"/>
      <c r="K71" s="18"/>
      <c r="L71" s="18"/>
      <c r="M71" s="18"/>
      <c r="N71" s="519"/>
      <c r="O71" s="519"/>
      <c r="P71" s="519"/>
      <c r="Q71" s="165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519"/>
      <c r="I72" s="519"/>
      <c r="J72" s="18"/>
      <c r="K72" s="18"/>
      <c r="L72" s="18"/>
      <c r="M72" s="18"/>
      <c r="N72" s="519"/>
      <c r="O72" s="519"/>
      <c r="P72" s="519"/>
      <c r="Q72" s="165"/>
      <c r="R72" s="17"/>
      <c r="S72" s="17"/>
      <c r="T72" s="17"/>
      <c r="U72" s="17"/>
      <c r="V72" s="17"/>
      <c r="W72" s="17"/>
    </row>
    <row r="73" spans="1:23" ht="9" customHeight="1">
      <c r="A73" s="143"/>
      <c r="C73" s="18"/>
      <c r="D73" s="18"/>
      <c r="E73" s="18"/>
      <c r="F73" s="18"/>
      <c r="G73" s="18"/>
      <c r="H73" s="519"/>
      <c r="I73" s="519"/>
      <c r="J73" s="18"/>
      <c r="K73" s="18"/>
      <c r="L73" s="18"/>
      <c r="M73" s="18"/>
      <c r="N73" s="519"/>
      <c r="O73" s="519"/>
      <c r="P73" s="519"/>
      <c r="Q73" s="165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519"/>
      <c r="I74" s="519"/>
      <c r="J74" s="18"/>
      <c r="K74" s="18"/>
      <c r="L74" s="18"/>
      <c r="M74" s="18"/>
      <c r="N74" s="519"/>
      <c r="O74" s="519"/>
      <c r="P74" s="519"/>
      <c r="Q74" s="165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519"/>
      <c r="I75" s="519"/>
      <c r="J75" s="18"/>
      <c r="K75" s="18"/>
      <c r="L75" s="18"/>
      <c r="M75" s="18"/>
      <c r="N75" s="519"/>
      <c r="O75" s="519"/>
      <c r="P75" s="519"/>
      <c r="Q75" s="165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519"/>
      <c r="I76" s="519"/>
      <c r="J76" s="18"/>
      <c r="K76" s="18"/>
      <c r="L76" s="18"/>
      <c r="M76" s="18"/>
      <c r="N76" s="519"/>
      <c r="O76" s="519"/>
      <c r="P76" s="519"/>
      <c r="Q76" s="165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519"/>
      <c r="I77" s="519"/>
      <c r="J77" s="18"/>
      <c r="K77" s="18"/>
      <c r="L77" s="18"/>
      <c r="M77" s="18"/>
      <c r="N77" s="519"/>
      <c r="O77" s="519"/>
      <c r="P77" s="519"/>
      <c r="Q77" s="165"/>
      <c r="R77" s="17"/>
      <c r="S77" s="17"/>
      <c r="T77" s="17"/>
      <c r="U77" s="17"/>
      <c r="V77" s="17"/>
      <c r="W77" s="17"/>
    </row>
    <row r="78" spans="1:23" ht="9" customHeight="1">
      <c r="A78" s="143"/>
      <c r="C78" s="18"/>
      <c r="D78" s="18"/>
      <c r="E78" s="18"/>
      <c r="F78" s="18"/>
      <c r="G78" s="18"/>
      <c r="H78" s="519"/>
      <c r="I78" s="519"/>
      <c r="J78" s="18"/>
      <c r="K78" s="18"/>
      <c r="L78" s="18"/>
      <c r="M78" s="18"/>
      <c r="N78" s="519"/>
      <c r="O78" s="519"/>
      <c r="P78" s="519"/>
      <c r="Q78" s="165"/>
      <c r="R78" s="17"/>
      <c r="S78" s="17"/>
      <c r="T78" s="17"/>
      <c r="U78" s="17"/>
      <c r="V78" s="17"/>
      <c r="W78" s="17"/>
    </row>
    <row r="79" spans="1:23" ht="9" customHeight="1">
      <c r="A79" s="144"/>
      <c r="C79" s="18"/>
      <c r="D79" s="18"/>
      <c r="E79" s="18"/>
      <c r="F79" s="18"/>
      <c r="G79" s="18"/>
      <c r="H79" s="519"/>
      <c r="I79" s="519"/>
      <c r="J79" s="18"/>
      <c r="K79" s="18"/>
      <c r="L79" s="18"/>
      <c r="M79" s="18"/>
      <c r="N79" s="519"/>
      <c r="O79" s="519"/>
      <c r="P79" s="519"/>
      <c r="Q79" s="165"/>
      <c r="R79" s="17"/>
      <c r="S79" s="17"/>
      <c r="T79" s="17"/>
      <c r="U79" s="17"/>
      <c r="V79" s="17"/>
      <c r="W79" s="17"/>
    </row>
    <row r="80" spans="1:23" ht="9" customHeight="1">
      <c r="A80" s="144"/>
      <c r="C80" s="18"/>
      <c r="D80" s="18"/>
      <c r="E80" s="18"/>
      <c r="F80" s="18"/>
      <c r="G80" s="18"/>
      <c r="H80" s="519"/>
      <c r="I80" s="519"/>
      <c r="J80" s="18"/>
      <c r="K80" s="18"/>
      <c r="L80" s="18"/>
      <c r="M80" s="18"/>
      <c r="N80" s="519"/>
      <c r="O80" s="519"/>
      <c r="P80" s="519"/>
      <c r="Q80" s="165"/>
      <c r="R80" s="17"/>
      <c r="S80" s="17"/>
      <c r="T80" s="17"/>
      <c r="U80" s="17"/>
      <c r="V80" s="17"/>
      <c r="W80" s="17"/>
    </row>
    <row r="81" spans="1:23" ht="9" customHeight="1">
      <c r="A81" s="144"/>
      <c r="C81" s="18"/>
      <c r="D81" s="18"/>
      <c r="E81" s="18"/>
      <c r="F81" s="18"/>
      <c r="G81" s="18"/>
      <c r="H81" s="519"/>
      <c r="I81" s="519"/>
      <c r="J81" s="18"/>
      <c r="K81" s="18"/>
      <c r="L81" s="18"/>
      <c r="M81" s="18"/>
      <c r="N81" s="519"/>
      <c r="O81" s="519"/>
      <c r="P81" s="519"/>
      <c r="Q81" s="165"/>
      <c r="R81" s="17"/>
      <c r="S81" s="17"/>
      <c r="T81" s="17"/>
      <c r="U81" s="17"/>
      <c r="V81" s="17"/>
      <c r="W81" s="17"/>
    </row>
    <row r="82" spans="1:23" ht="9" customHeight="1">
      <c r="A82" s="144"/>
      <c r="C82" s="18"/>
      <c r="D82" s="18"/>
      <c r="E82" s="18"/>
      <c r="F82" s="18"/>
      <c r="G82" s="18"/>
      <c r="H82" s="519"/>
      <c r="I82" s="519"/>
      <c r="J82" s="18"/>
      <c r="K82" s="18"/>
      <c r="L82" s="18"/>
      <c r="M82" s="18"/>
      <c r="N82" s="519"/>
      <c r="O82" s="519"/>
      <c r="P82" s="519"/>
      <c r="Q82" s="165"/>
      <c r="R82" s="17"/>
      <c r="S82" s="17"/>
      <c r="T82" s="17"/>
      <c r="U82" s="17"/>
      <c r="V82" s="17"/>
      <c r="W82" s="17"/>
    </row>
    <row r="83" spans="1:23" ht="9" customHeight="1">
      <c r="A83" s="145"/>
      <c r="C83" s="18"/>
      <c r="D83" s="18"/>
      <c r="E83" s="18"/>
      <c r="F83" s="18"/>
      <c r="G83" s="18"/>
      <c r="H83" s="519"/>
      <c r="I83" s="519"/>
      <c r="J83" s="18"/>
      <c r="K83" s="18"/>
      <c r="L83" s="18"/>
      <c r="M83" s="18"/>
      <c r="N83" s="519"/>
      <c r="O83" s="519"/>
      <c r="P83" s="519"/>
      <c r="Q83" s="165"/>
      <c r="R83" s="17"/>
      <c r="S83" s="17"/>
      <c r="T83" s="17"/>
      <c r="U83" s="17"/>
      <c r="V83" s="17"/>
      <c r="W83" s="17"/>
    </row>
    <row r="84" spans="1:23" ht="9" customHeight="1">
      <c r="A84" s="145"/>
      <c r="C84" s="18"/>
      <c r="D84" s="18"/>
      <c r="E84" s="18"/>
      <c r="F84" s="18"/>
      <c r="G84" s="18"/>
      <c r="H84" s="519"/>
      <c r="I84" s="519"/>
      <c r="J84" s="18"/>
      <c r="K84" s="18"/>
      <c r="L84" s="18"/>
      <c r="M84" s="18"/>
      <c r="N84" s="519"/>
      <c r="O84" s="519"/>
      <c r="P84" s="519"/>
      <c r="Q84" s="165"/>
      <c r="R84" s="17"/>
      <c r="S84" s="17"/>
      <c r="T84" s="17"/>
      <c r="U84" s="17"/>
      <c r="V84" s="17"/>
      <c r="W84" s="17"/>
    </row>
    <row r="85" spans="1:23" ht="9" customHeight="1">
      <c r="A85" s="146"/>
      <c r="C85" s="18"/>
      <c r="D85" s="18"/>
      <c r="E85" s="18"/>
      <c r="F85" s="18"/>
      <c r="G85" s="18"/>
      <c r="H85" s="519"/>
      <c r="I85" s="519"/>
      <c r="J85" s="18"/>
      <c r="K85" s="18"/>
      <c r="L85" s="18"/>
      <c r="M85" s="18"/>
      <c r="N85" s="519"/>
      <c r="O85" s="519"/>
      <c r="P85" s="519"/>
      <c r="Q85" s="165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519"/>
      <c r="I86" s="519"/>
      <c r="J86" s="18"/>
      <c r="K86" s="18"/>
      <c r="L86" s="18"/>
      <c r="M86" s="18"/>
      <c r="N86" s="519"/>
      <c r="O86" s="519"/>
      <c r="P86" s="519"/>
      <c r="Q86" s="165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519"/>
      <c r="I87" s="519"/>
      <c r="J87" s="18"/>
      <c r="K87" s="18"/>
      <c r="L87" s="18"/>
      <c r="M87" s="18"/>
      <c r="N87" s="519"/>
      <c r="O87" s="519"/>
      <c r="P87" s="519"/>
      <c r="Q87" s="165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519"/>
      <c r="I88" s="519"/>
      <c r="J88" s="18"/>
      <c r="K88" s="18"/>
      <c r="L88" s="18"/>
      <c r="M88" s="18"/>
      <c r="N88" s="519"/>
      <c r="O88" s="519"/>
      <c r="P88" s="519"/>
      <c r="Q88" s="165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519"/>
      <c r="I89" s="519"/>
      <c r="J89" s="18"/>
      <c r="K89" s="18"/>
      <c r="L89" s="18"/>
      <c r="M89" s="18"/>
      <c r="N89" s="519"/>
      <c r="O89" s="519"/>
      <c r="P89" s="519"/>
      <c r="Q89" s="165"/>
      <c r="R89" s="17"/>
      <c r="S89" s="17"/>
      <c r="T89" s="17"/>
      <c r="U89" s="17"/>
      <c r="V89" s="17"/>
      <c r="W89" s="17"/>
    </row>
    <row r="90" spans="1:23" ht="9" customHeight="1">
      <c r="A90" s="144"/>
      <c r="C90" s="18"/>
      <c r="D90" s="18"/>
      <c r="E90" s="18"/>
      <c r="F90" s="18"/>
      <c r="G90" s="18"/>
      <c r="H90" s="519"/>
      <c r="I90" s="519"/>
      <c r="J90" s="18"/>
      <c r="K90" s="18"/>
      <c r="L90" s="18"/>
      <c r="M90" s="18"/>
      <c r="N90" s="519"/>
      <c r="O90" s="519"/>
      <c r="P90" s="519"/>
      <c r="Q90" s="165"/>
      <c r="R90" s="17"/>
      <c r="S90" s="17"/>
      <c r="T90" s="17"/>
      <c r="U90" s="17"/>
      <c r="V90" s="17"/>
      <c r="W90" s="17"/>
    </row>
    <row r="91" spans="1:23" ht="9" customHeight="1">
      <c r="A91" s="146"/>
      <c r="C91" s="18"/>
      <c r="D91" s="18"/>
      <c r="E91" s="18"/>
      <c r="F91" s="18"/>
      <c r="G91" s="18"/>
      <c r="H91" s="519"/>
      <c r="I91" s="519"/>
      <c r="J91" s="18"/>
      <c r="K91" s="18"/>
      <c r="L91" s="18"/>
      <c r="M91" s="18"/>
      <c r="N91" s="519"/>
      <c r="O91" s="519"/>
      <c r="P91" s="519"/>
      <c r="Q91" s="165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519"/>
      <c r="I92" s="519"/>
      <c r="J92" s="18"/>
      <c r="K92" s="18"/>
      <c r="L92" s="18"/>
      <c r="M92" s="18"/>
      <c r="N92" s="519"/>
      <c r="O92" s="519"/>
      <c r="P92" s="519"/>
      <c r="Q92" s="165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519"/>
      <c r="I93" s="519"/>
      <c r="J93" s="18"/>
      <c r="K93" s="18"/>
      <c r="L93" s="18"/>
      <c r="M93" s="18"/>
      <c r="N93" s="519"/>
      <c r="O93" s="519"/>
      <c r="P93" s="519"/>
      <c r="Q93" s="165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519"/>
      <c r="I94" s="519"/>
      <c r="J94" s="18"/>
      <c r="K94" s="18"/>
      <c r="L94" s="18"/>
      <c r="M94" s="18"/>
      <c r="N94" s="519"/>
      <c r="O94" s="519"/>
      <c r="P94" s="519"/>
      <c r="Q94" s="165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519"/>
      <c r="I95" s="519"/>
      <c r="J95" s="18"/>
      <c r="K95" s="18"/>
      <c r="L95" s="18"/>
      <c r="M95" s="18"/>
      <c r="N95" s="519"/>
      <c r="O95" s="519"/>
      <c r="P95" s="519"/>
      <c r="Q95" s="165"/>
      <c r="R95" s="17"/>
      <c r="S95" s="17"/>
      <c r="T95" s="17"/>
      <c r="U95" s="17"/>
      <c r="V95" s="17"/>
      <c r="W95" s="17"/>
    </row>
    <row r="96" spans="1:23" ht="9" customHeight="1">
      <c r="A96" s="144"/>
      <c r="C96" s="18"/>
      <c r="D96" s="18"/>
      <c r="E96" s="18"/>
      <c r="F96" s="18"/>
      <c r="G96" s="18"/>
      <c r="H96" s="519"/>
      <c r="I96" s="519"/>
      <c r="J96" s="18"/>
      <c r="K96" s="18"/>
      <c r="L96" s="18"/>
      <c r="M96" s="18"/>
      <c r="N96" s="519"/>
      <c r="O96" s="519"/>
      <c r="P96" s="519"/>
      <c r="Q96" s="165"/>
      <c r="R96" s="17"/>
      <c r="S96" s="17"/>
      <c r="T96" s="17"/>
      <c r="U96" s="17"/>
      <c r="V96" s="17"/>
      <c r="W96" s="17"/>
    </row>
    <row r="97" spans="1:23" ht="9" customHeight="1">
      <c r="A97" s="146"/>
      <c r="C97" s="18"/>
      <c r="D97" s="18"/>
      <c r="E97" s="18"/>
      <c r="F97" s="18"/>
      <c r="G97" s="18"/>
      <c r="H97" s="519"/>
      <c r="I97" s="519"/>
      <c r="J97" s="18"/>
      <c r="K97" s="18"/>
      <c r="L97" s="18"/>
      <c r="M97" s="18"/>
      <c r="N97" s="519"/>
      <c r="O97" s="519"/>
      <c r="P97" s="519"/>
      <c r="Q97" s="165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519"/>
      <c r="I98" s="519"/>
      <c r="J98" s="18"/>
      <c r="K98" s="18"/>
      <c r="L98" s="18"/>
      <c r="M98" s="18"/>
      <c r="N98" s="519"/>
      <c r="O98" s="519"/>
      <c r="P98" s="519"/>
      <c r="Q98" s="165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519"/>
      <c r="I99" s="519"/>
      <c r="J99" s="18"/>
      <c r="K99" s="18"/>
      <c r="L99" s="18"/>
      <c r="M99" s="18"/>
      <c r="N99" s="519"/>
      <c r="O99" s="519"/>
      <c r="P99" s="519"/>
      <c r="Q99" s="165"/>
      <c r="R99" s="17"/>
      <c r="S99" s="17"/>
      <c r="T99" s="17"/>
      <c r="U99" s="17"/>
      <c r="V99" s="17"/>
      <c r="W99" s="17"/>
    </row>
    <row r="100" spans="1:23" ht="9" customHeight="1">
      <c r="A100" s="16"/>
      <c r="C100" s="520"/>
      <c r="D100" s="520"/>
      <c r="E100" s="520"/>
      <c r="F100" s="520"/>
      <c r="G100" s="520"/>
      <c r="J100" s="520"/>
      <c r="K100" s="520"/>
      <c r="L100" s="520"/>
      <c r="M100" s="520"/>
      <c r="Q100" s="530"/>
    </row>
    <row r="101" spans="1:23" ht="9" customHeight="1">
      <c r="A101" s="16"/>
      <c r="C101" s="520"/>
      <c r="D101" s="520"/>
      <c r="E101" s="520"/>
      <c r="F101" s="520"/>
      <c r="G101" s="520"/>
      <c r="J101" s="520"/>
      <c r="K101" s="520"/>
      <c r="L101" s="520"/>
      <c r="M101" s="520"/>
      <c r="Q101" s="530"/>
    </row>
    <row r="102" spans="1:23" ht="9" customHeight="1">
      <c r="A102" s="16"/>
      <c r="C102" s="520"/>
      <c r="D102" s="520"/>
      <c r="E102" s="520"/>
      <c r="F102" s="520"/>
      <c r="G102" s="520"/>
      <c r="J102" s="520"/>
      <c r="K102" s="520"/>
      <c r="L102" s="520"/>
      <c r="M102" s="520"/>
      <c r="Q102" s="530"/>
    </row>
    <row r="103" spans="1:23" ht="9" customHeight="1">
      <c r="A103" s="16"/>
      <c r="C103" s="520"/>
      <c r="D103" s="520"/>
      <c r="E103" s="520"/>
      <c r="F103" s="520"/>
      <c r="G103" s="520"/>
      <c r="J103" s="520"/>
      <c r="K103" s="520"/>
      <c r="L103" s="520"/>
      <c r="M103" s="520"/>
      <c r="Q103" s="530"/>
    </row>
    <row r="104" spans="1:23" ht="9" customHeight="1">
      <c r="A104" s="16"/>
      <c r="C104" s="520"/>
      <c r="D104" s="520"/>
      <c r="E104" s="520"/>
      <c r="F104" s="520"/>
      <c r="G104" s="520"/>
      <c r="J104" s="520"/>
      <c r="K104" s="520"/>
      <c r="L104" s="520"/>
      <c r="M104" s="520"/>
      <c r="Q104" s="530"/>
    </row>
    <row r="105" spans="1:23" ht="9" customHeight="1">
      <c r="A105" s="16"/>
      <c r="C105" s="520"/>
      <c r="D105" s="520"/>
      <c r="E105" s="520"/>
      <c r="F105" s="520"/>
      <c r="G105" s="520"/>
      <c r="J105" s="520"/>
      <c r="K105" s="520"/>
      <c r="L105" s="520"/>
      <c r="M105" s="520"/>
      <c r="Q105" s="530"/>
    </row>
    <row r="106" spans="1:23" ht="9" customHeight="1">
      <c r="A106" s="144"/>
      <c r="C106" s="520"/>
      <c r="D106" s="520"/>
      <c r="E106" s="520"/>
      <c r="F106" s="520"/>
      <c r="G106" s="520"/>
      <c r="J106" s="520"/>
      <c r="K106" s="520"/>
      <c r="L106" s="520"/>
      <c r="M106" s="520"/>
      <c r="Q106" s="530"/>
    </row>
    <row r="107" spans="1:23" ht="9" customHeight="1">
      <c r="A107" s="146"/>
      <c r="C107" s="520"/>
      <c r="D107" s="520"/>
      <c r="E107" s="520"/>
      <c r="F107" s="520"/>
      <c r="G107" s="520"/>
      <c r="J107" s="520"/>
      <c r="K107" s="520"/>
      <c r="L107" s="520"/>
      <c r="M107" s="520"/>
      <c r="Q107" s="530"/>
    </row>
    <row r="108" spans="1:23" ht="9" customHeight="1">
      <c r="A108" s="16"/>
      <c r="C108" s="520"/>
      <c r="D108" s="520"/>
      <c r="E108" s="520"/>
      <c r="F108" s="520"/>
      <c r="G108" s="520"/>
      <c r="J108" s="520"/>
      <c r="K108" s="520"/>
      <c r="L108" s="520"/>
      <c r="M108" s="520"/>
      <c r="Q108" s="530"/>
    </row>
    <row r="109" spans="1:23" ht="9" customHeight="1">
      <c r="A109" s="16"/>
      <c r="C109" s="520"/>
      <c r="D109" s="520"/>
      <c r="E109" s="520"/>
      <c r="F109" s="520"/>
      <c r="G109" s="520"/>
      <c r="J109" s="520"/>
      <c r="K109" s="520"/>
      <c r="L109" s="520"/>
      <c r="M109" s="520"/>
      <c r="Q109" s="530"/>
    </row>
    <row r="110" spans="1:23" ht="9" customHeight="1">
      <c r="A110" s="16"/>
      <c r="C110" s="520"/>
      <c r="D110" s="520"/>
      <c r="E110" s="520"/>
      <c r="F110" s="520"/>
      <c r="G110" s="520"/>
      <c r="J110" s="520"/>
      <c r="K110" s="520"/>
      <c r="L110" s="520"/>
      <c r="M110" s="520"/>
      <c r="Q110" s="530"/>
    </row>
    <row r="111" spans="1:23" ht="9" customHeight="1">
      <c r="A111" s="16"/>
      <c r="C111" s="520"/>
      <c r="D111" s="520"/>
      <c r="E111" s="520"/>
      <c r="F111" s="520"/>
      <c r="G111" s="520"/>
      <c r="J111" s="520"/>
      <c r="K111" s="520"/>
      <c r="L111" s="520"/>
      <c r="M111" s="520"/>
      <c r="Q111" s="530"/>
    </row>
    <row r="112" spans="1:23" ht="9" customHeight="1">
      <c r="A112" s="16"/>
      <c r="C112" s="520"/>
      <c r="D112" s="520"/>
      <c r="E112" s="520"/>
      <c r="F112" s="520"/>
      <c r="G112" s="520"/>
      <c r="J112" s="520"/>
      <c r="K112" s="520"/>
      <c r="L112" s="520"/>
      <c r="M112" s="520"/>
      <c r="Q112" s="530"/>
    </row>
    <row r="113" spans="1:17" ht="9" customHeight="1">
      <c r="A113" s="16"/>
      <c r="C113" s="520"/>
      <c r="D113" s="520"/>
      <c r="E113" s="520"/>
      <c r="F113" s="520"/>
      <c r="G113" s="520"/>
      <c r="J113" s="520"/>
      <c r="K113" s="520"/>
      <c r="L113" s="520"/>
      <c r="M113" s="520"/>
      <c r="Q113" s="530"/>
    </row>
    <row r="114" spans="1:17" ht="9" customHeight="1">
      <c r="A114" s="16"/>
      <c r="C114" s="520"/>
      <c r="D114" s="520"/>
      <c r="E114" s="520"/>
      <c r="F114" s="520"/>
      <c r="G114" s="520"/>
      <c r="J114" s="520"/>
      <c r="K114" s="520"/>
      <c r="L114" s="520"/>
      <c r="M114" s="520"/>
      <c r="Q114" s="530"/>
    </row>
    <row r="115" spans="1:17" ht="9" customHeight="1">
      <c r="A115" s="16"/>
      <c r="C115" s="520"/>
      <c r="D115" s="520"/>
      <c r="E115" s="520"/>
      <c r="F115" s="520"/>
      <c r="G115" s="520"/>
      <c r="J115" s="520"/>
      <c r="K115" s="520"/>
      <c r="L115" s="520"/>
      <c r="M115" s="520"/>
      <c r="Q115" s="530"/>
    </row>
    <row r="116" spans="1:17" ht="9" customHeight="1">
      <c r="A116" s="16"/>
      <c r="C116" s="520"/>
      <c r="D116" s="520"/>
      <c r="E116" s="520"/>
      <c r="F116" s="520"/>
      <c r="G116" s="520"/>
      <c r="J116" s="520"/>
      <c r="K116" s="520"/>
      <c r="L116" s="520"/>
      <c r="M116" s="520"/>
      <c r="Q116" s="530"/>
    </row>
    <row r="117" spans="1:17" ht="9" customHeight="1">
      <c r="A117" s="146"/>
      <c r="C117" s="520"/>
      <c r="D117" s="520"/>
      <c r="E117" s="520"/>
      <c r="F117" s="520"/>
      <c r="G117" s="520"/>
      <c r="J117" s="520"/>
      <c r="K117" s="520"/>
      <c r="L117" s="520"/>
      <c r="M117" s="520"/>
      <c r="Q117" s="530"/>
    </row>
    <row r="118" spans="1:17" ht="9" customHeight="1">
      <c r="A118" s="16"/>
      <c r="C118" s="520"/>
      <c r="D118" s="520"/>
      <c r="E118" s="520"/>
      <c r="F118" s="520"/>
      <c r="G118" s="520"/>
      <c r="J118" s="520"/>
      <c r="K118" s="520"/>
      <c r="L118" s="520"/>
      <c r="M118" s="520"/>
      <c r="Q118" s="530"/>
    </row>
    <row r="119" spans="1:17" ht="9" customHeight="1">
      <c r="A119" s="16"/>
      <c r="C119" s="520"/>
      <c r="D119" s="520"/>
      <c r="E119" s="520"/>
      <c r="F119" s="520"/>
      <c r="G119" s="520"/>
      <c r="J119" s="520"/>
      <c r="K119" s="520"/>
      <c r="L119" s="520"/>
      <c r="M119" s="520"/>
      <c r="Q119" s="530"/>
    </row>
    <row r="120" spans="1:17" ht="9" customHeight="1">
      <c r="A120" s="16"/>
      <c r="C120" s="520"/>
      <c r="D120" s="520"/>
      <c r="E120" s="520"/>
      <c r="F120" s="520"/>
      <c r="G120" s="520"/>
      <c r="J120" s="520"/>
      <c r="K120" s="520"/>
      <c r="L120" s="520"/>
      <c r="M120" s="520"/>
      <c r="Q120" s="530"/>
    </row>
    <row r="121" spans="1:17">
      <c r="A121" s="147"/>
      <c r="C121" s="520"/>
      <c r="D121" s="520"/>
      <c r="E121" s="520"/>
      <c r="F121" s="520"/>
      <c r="G121" s="520"/>
      <c r="J121" s="520"/>
      <c r="K121" s="520"/>
      <c r="L121" s="520"/>
      <c r="M121" s="520"/>
      <c r="Q121" s="530"/>
    </row>
    <row r="122" spans="1:17">
      <c r="A122" s="147"/>
      <c r="C122" s="520"/>
      <c r="D122" s="520"/>
      <c r="E122" s="520"/>
      <c r="F122" s="520"/>
      <c r="G122" s="520"/>
      <c r="J122" s="520"/>
      <c r="K122" s="520"/>
      <c r="L122" s="520"/>
      <c r="M122" s="520"/>
      <c r="Q122" s="530"/>
    </row>
    <row r="123" spans="1:17">
      <c r="A123" s="147"/>
      <c r="C123" s="520"/>
      <c r="D123" s="520"/>
      <c r="E123" s="520"/>
      <c r="F123" s="520"/>
      <c r="G123" s="520"/>
      <c r="J123" s="520"/>
      <c r="K123" s="520"/>
      <c r="L123" s="520"/>
      <c r="M123" s="520"/>
      <c r="Q123" s="530"/>
    </row>
    <row r="124" spans="1:17">
      <c r="A124" s="147"/>
      <c r="C124" s="520"/>
      <c r="D124" s="520"/>
      <c r="E124" s="520"/>
      <c r="F124" s="520"/>
      <c r="G124" s="520"/>
      <c r="J124" s="520"/>
      <c r="K124" s="520"/>
      <c r="L124" s="520"/>
      <c r="M124" s="520"/>
      <c r="Q124" s="530"/>
    </row>
    <row r="125" spans="1:17">
      <c r="A125" s="147"/>
      <c r="C125" s="520"/>
      <c r="D125" s="520"/>
      <c r="E125" s="520"/>
      <c r="F125" s="520"/>
      <c r="G125" s="520"/>
      <c r="J125" s="520"/>
      <c r="K125" s="520"/>
      <c r="L125" s="520"/>
      <c r="M125" s="520"/>
      <c r="Q125" s="530"/>
    </row>
    <row r="126" spans="1:17">
      <c r="A126" s="147"/>
      <c r="C126" s="520"/>
      <c r="D126" s="520"/>
      <c r="E126" s="520"/>
      <c r="F126" s="520"/>
      <c r="G126" s="520"/>
      <c r="J126" s="520"/>
      <c r="K126" s="520"/>
      <c r="L126" s="520"/>
      <c r="M126" s="520"/>
      <c r="Q126" s="530"/>
    </row>
    <row r="127" spans="1:17">
      <c r="A127" s="147"/>
      <c r="C127" s="520"/>
      <c r="D127" s="520"/>
      <c r="E127" s="520"/>
      <c r="F127" s="520"/>
      <c r="G127" s="520"/>
      <c r="J127" s="520"/>
      <c r="K127" s="520"/>
      <c r="L127" s="520"/>
      <c r="M127" s="520"/>
      <c r="Q127" s="530"/>
    </row>
    <row r="128" spans="1:17" ht="15.75">
      <c r="A128" s="148"/>
      <c r="C128" s="520"/>
      <c r="D128" s="520"/>
      <c r="E128" s="520"/>
      <c r="F128" s="520"/>
      <c r="G128" s="520"/>
      <c r="J128" s="520"/>
      <c r="K128" s="520"/>
      <c r="L128" s="520"/>
      <c r="M128" s="520"/>
      <c r="Q128" s="530"/>
    </row>
    <row r="129" spans="1:17" ht="15.75">
      <c r="A129" s="148"/>
      <c r="C129" s="520"/>
      <c r="D129" s="520"/>
      <c r="E129" s="520"/>
      <c r="F129" s="520"/>
      <c r="G129" s="520"/>
      <c r="J129" s="520"/>
      <c r="K129" s="520"/>
      <c r="L129" s="520"/>
      <c r="M129" s="520"/>
      <c r="Q129" s="530"/>
    </row>
    <row r="130" spans="1:17" ht="15.75">
      <c r="A130" s="148"/>
      <c r="C130" s="520"/>
      <c r="D130" s="520"/>
      <c r="E130" s="520"/>
      <c r="F130" s="520"/>
      <c r="G130" s="520"/>
      <c r="J130" s="520"/>
      <c r="K130" s="520"/>
      <c r="L130" s="520"/>
      <c r="M130" s="520"/>
      <c r="Q130" s="530"/>
    </row>
    <row r="131" spans="1:17" ht="15.75">
      <c r="A131" s="148"/>
      <c r="C131" s="520"/>
      <c r="D131" s="520"/>
      <c r="E131" s="520"/>
      <c r="F131" s="520"/>
      <c r="G131" s="520"/>
      <c r="J131" s="520"/>
      <c r="K131" s="520"/>
      <c r="L131" s="520"/>
      <c r="M131" s="520"/>
      <c r="Q131" s="530"/>
    </row>
    <row r="132" spans="1:17" ht="15.75">
      <c r="A132" s="148"/>
      <c r="C132" s="520"/>
      <c r="D132" s="520"/>
      <c r="E132" s="520"/>
      <c r="F132" s="520"/>
      <c r="G132" s="520"/>
      <c r="J132" s="520"/>
      <c r="K132" s="520"/>
      <c r="L132" s="520"/>
      <c r="M132" s="520"/>
      <c r="Q132" s="530"/>
    </row>
    <row r="133" spans="1:17" ht="15.75">
      <c r="A133" s="148"/>
      <c r="C133" s="520"/>
      <c r="D133" s="520"/>
      <c r="E133" s="520"/>
      <c r="F133" s="520"/>
      <c r="G133" s="520"/>
      <c r="J133" s="520"/>
      <c r="K133" s="520"/>
      <c r="L133" s="520"/>
      <c r="M133" s="520"/>
      <c r="Q133" s="530"/>
    </row>
    <row r="134" spans="1:17" ht="15.75">
      <c r="A134" s="148"/>
      <c r="C134" s="520"/>
      <c r="D134" s="520"/>
      <c r="E134" s="520"/>
      <c r="F134" s="520"/>
      <c r="G134" s="520"/>
      <c r="J134" s="520"/>
      <c r="K134" s="520"/>
      <c r="L134" s="520"/>
      <c r="M134" s="520"/>
      <c r="Q134" s="530"/>
    </row>
    <row r="135" spans="1:17" ht="15.75">
      <c r="A135" s="148"/>
      <c r="C135" s="520"/>
      <c r="D135" s="520"/>
      <c r="E135" s="520"/>
      <c r="F135" s="520"/>
      <c r="G135" s="520"/>
      <c r="J135" s="520"/>
      <c r="K135" s="520"/>
      <c r="L135" s="520"/>
      <c r="M135" s="520"/>
      <c r="Q135" s="530"/>
    </row>
    <row r="136" spans="1:17" ht="15.75">
      <c r="A136" s="148"/>
      <c r="C136" s="520"/>
      <c r="D136" s="520"/>
      <c r="E136" s="520"/>
      <c r="F136" s="520"/>
      <c r="G136" s="520"/>
      <c r="J136" s="520"/>
      <c r="K136" s="520"/>
      <c r="L136" s="520"/>
      <c r="M136" s="520"/>
      <c r="Q136" s="530"/>
    </row>
    <row r="137" spans="1:17" ht="15.75">
      <c r="A137" s="148"/>
      <c r="C137" s="520"/>
      <c r="D137" s="520"/>
      <c r="E137" s="520"/>
      <c r="F137" s="520"/>
      <c r="G137" s="520"/>
      <c r="J137" s="520"/>
      <c r="K137" s="520"/>
      <c r="L137" s="520"/>
      <c r="M137" s="520"/>
      <c r="Q137" s="530"/>
    </row>
    <row r="138" spans="1:17" ht="15.75">
      <c r="A138" s="148"/>
      <c r="C138" s="520"/>
      <c r="D138" s="520"/>
      <c r="E138" s="520"/>
      <c r="F138" s="520"/>
      <c r="G138" s="520"/>
      <c r="J138" s="520"/>
      <c r="K138" s="520"/>
      <c r="L138" s="520"/>
      <c r="M138" s="520"/>
      <c r="Q138" s="530"/>
    </row>
    <row r="139" spans="1:17" ht="15.75">
      <c r="A139" s="148"/>
      <c r="C139" s="520"/>
      <c r="D139" s="520"/>
      <c r="E139" s="520"/>
      <c r="F139" s="520"/>
      <c r="G139" s="520"/>
      <c r="J139" s="520"/>
      <c r="K139" s="520"/>
      <c r="L139" s="520"/>
      <c r="M139" s="520"/>
      <c r="Q139" s="530"/>
    </row>
    <row r="140" spans="1:17" ht="15.75">
      <c r="A140" s="148"/>
      <c r="C140" s="520"/>
      <c r="D140" s="520"/>
      <c r="E140" s="520"/>
      <c r="F140" s="520"/>
      <c r="G140" s="520"/>
      <c r="J140" s="520"/>
      <c r="K140" s="520"/>
      <c r="L140" s="520"/>
      <c r="M140" s="520"/>
      <c r="Q140" s="530"/>
    </row>
    <row r="141" spans="1:17" ht="15.75">
      <c r="A141" s="148"/>
      <c r="C141" s="520"/>
      <c r="D141" s="520"/>
      <c r="E141" s="520"/>
      <c r="F141" s="520"/>
      <c r="G141" s="520"/>
      <c r="J141" s="520"/>
      <c r="K141" s="520"/>
      <c r="L141" s="520"/>
      <c r="M141" s="520"/>
      <c r="Q141" s="530"/>
    </row>
    <row r="142" spans="1:17" ht="15.75">
      <c r="A142" s="148"/>
      <c r="C142" s="520"/>
      <c r="D142" s="520"/>
      <c r="E142" s="520"/>
      <c r="F142" s="520"/>
      <c r="G142" s="520"/>
      <c r="J142" s="520"/>
      <c r="K142" s="520"/>
      <c r="L142" s="520"/>
      <c r="M142" s="520"/>
      <c r="Q142" s="530"/>
    </row>
    <row r="143" spans="1:17" ht="15.75">
      <c r="A143" s="148"/>
      <c r="C143" s="520"/>
      <c r="D143" s="520"/>
      <c r="E143" s="520"/>
      <c r="F143" s="520"/>
      <c r="G143" s="520"/>
      <c r="J143" s="520"/>
      <c r="K143" s="520"/>
      <c r="L143" s="520"/>
      <c r="M143" s="520"/>
      <c r="Q143" s="530"/>
    </row>
    <row r="144" spans="1:17" ht="15.75">
      <c r="A144" s="148"/>
      <c r="C144" s="520"/>
      <c r="D144" s="520"/>
      <c r="E144" s="520"/>
      <c r="F144" s="520"/>
      <c r="G144" s="520"/>
      <c r="J144" s="520"/>
      <c r="K144" s="520"/>
      <c r="L144" s="520"/>
      <c r="M144" s="520"/>
      <c r="Q144" s="530"/>
    </row>
    <row r="145" spans="1:17" ht="15.75">
      <c r="A145" s="148"/>
      <c r="C145" s="520"/>
      <c r="D145" s="520"/>
      <c r="E145" s="520"/>
      <c r="F145" s="520"/>
      <c r="G145" s="520"/>
      <c r="J145" s="520"/>
      <c r="K145" s="520"/>
      <c r="L145" s="520"/>
      <c r="M145" s="520"/>
      <c r="Q145" s="530"/>
    </row>
    <row r="146" spans="1:17" ht="15.75">
      <c r="A146" s="148"/>
      <c r="C146" s="520"/>
      <c r="D146" s="520"/>
      <c r="E146" s="520"/>
      <c r="F146" s="520"/>
      <c r="G146" s="520"/>
      <c r="J146" s="520"/>
      <c r="K146" s="520"/>
      <c r="L146" s="520"/>
      <c r="M146" s="520"/>
      <c r="Q146" s="530"/>
    </row>
    <row r="147" spans="1:17" ht="15.75">
      <c r="A147" s="148"/>
      <c r="C147" s="520"/>
      <c r="D147" s="520"/>
      <c r="E147" s="520"/>
      <c r="F147" s="520"/>
      <c r="G147" s="520"/>
      <c r="J147" s="520"/>
      <c r="K147" s="520"/>
      <c r="L147" s="520"/>
      <c r="M147" s="520"/>
      <c r="Q147" s="530"/>
    </row>
    <row r="148" spans="1:17" ht="15.75">
      <c r="A148" s="148"/>
      <c r="C148" s="520"/>
      <c r="D148" s="520"/>
      <c r="E148" s="520"/>
      <c r="F148" s="520"/>
      <c r="G148" s="520"/>
      <c r="J148" s="520"/>
      <c r="K148" s="520"/>
      <c r="L148" s="520"/>
      <c r="M148" s="520"/>
      <c r="Q148" s="530"/>
    </row>
    <row r="149" spans="1:17" ht="15.75">
      <c r="A149" s="148"/>
      <c r="C149" s="520"/>
      <c r="D149" s="520"/>
      <c r="E149" s="520"/>
      <c r="F149" s="520"/>
      <c r="G149" s="520"/>
      <c r="J149" s="520"/>
      <c r="K149" s="520"/>
      <c r="L149" s="520"/>
      <c r="M149" s="520"/>
      <c r="Q149" s="530"/>
    </row>
    <row r="150" spans="1:17" ht="15.75">
      <c r="A150" s="148"/>
      <c r="C150" s="520"/>
      <c r="D150" s="520"/>
      <c r="E150" s="520"/>
      <c r="F150" s="520"/>
      <c r="G150" s="520"/>
      <c r="J150" s="520"/>
      <c r="K150" s="520"/>
      <c r="L150" s="520"/>
      <c r="M150" s="520"/>
      <c r="Q150" s="530"/>
    </row>
    <row r="151" spans="1:17" ht="15.75">
      <c r="A151" s="148"/>
      <c r="C151" s="520"/>
      <c r="D151" s="520"/>
      <c r="E151" s="520"/>
      <c r="F151" s="520"/>
      <c r="G151" s="520"/>
      <c r="J151" s="520"/>
      <c r="K151" s="520"/>
      <c r="L151" s="520"/>
      <c r="M151" s="520"/>
      <c r="Q151" s="530"/>
    </row>
    <row r="152" spans="1:17" ht="15.75">
      <c r="A152" s="148"/>
      <c r="C152" s="520"/>
      <c r="D152" s="520"/>
      <c r="E152" s="520"/>
      <c r="F152" s="520"/>
      <c r="G152" s="520"/>
      <c r="J152" s="520"/>
      <c r="K152" s="520"/>
      <c r="L152" s="520"/>
      <c r="M152" s="520"/>
      <c r="Q152" s="530"/>
    </row>
    <row r="153" spans="1:17" ht="15.75">
      <c r="A153" s="148"/>
      <c r="C153" s="520"/>
      <c r="D153" s="520"/>
      <c r="E153" s="520"/>
      <c r="F153" s="520"/>
      <c r="G153" s="520"/>
      <c r="J153" s="520"/>
      <c r="K153" s="520"/>
      <c r="L153" s="520"/>
      <c r="M153" s="520"/>
      <c r="Q153" s="530"/>
    </row>
    <row r="154" spans="1:17" ht="15.75">
      <c r="A154" s="148"/>
      <c r="C154" s="520"/>
      <c r="D154" s="520"/>
      <c r="E154" s="520"/>
      <c r="F154" s="520"/>
      <c r="G154" s="520"/>
      <c r="J154" s="520"/>
      <c r="K154" s="520"/>
      <c r="L154" s="520"/>
      <c r="M154" s="520"/>
      <c r="Q154" s="530"/>
    </row>
    <row r="155" spans="1:17" ht="15.75">
      <c r="A155" s="148"/>
      <c r="C155" s="520"/>
      <c r="D155" s="520"/>
      <c r="E155" s="520"/>
      <c r="F155" s="520"/>
      <c r="G155" s="520"/>
      <c r="J155" s="520"/>
      <c r="K155" s="520"/>
      <c r="L155" s="520"/>
      <c r="M155" s="520"/>
      <c r="Q155" s="530"/>
    </row>
    <row r="156" spans="1:17" ht="15.75">
      <c r="A156" s="148"/>
      <c r="C156" s="520"/>
      <c r="D156" s="520"/>
      <c r="E156" s="520"/>
      <c r="F156" s="520"/>
      <c r="G156" s="520"/>
      <c r="J156" s="520"/>
      <c r="K156" s="520"/>
      <c r="L156" s="520"/>
      <c r="M156" s="520"/>
      <c r="Q156" s="530"/>
    </row>
    <row r="157" spans="1:17" ht="15.75">
      <c r="A157" s="148"/>
      <c r="C157" s="520"/>
      <c r="D157" s="520"/>
      <c r="E157" s="520"/>
      <c r="F157" s="520"/>
      <c r="G157" s="520"/>
      <c r="J157" s="520"/>
      <c r="K157" s="520"/>
      <c r="L157" s="520"/>
      <c r="M157" s="520"/>
      <c r="Q157" s="530"/>
    </row>
    <row r="158" spans="1:17" ht="15.75">
      <c r="A158" s="148"/>
      <c r="C158" s="520"/>
      <c r="D158" s="520"/>
      <c r="E158" s="520"/>
      <c r="F158" s="520"/>
      <c r="G158" s="520"/>
      <c r="J158" s="520"/>
      <c r="K158" s="520"/>
      <c r="L158" s="520"/>
      <c r="M158" s="520"/>
      <c r="Q158" s="530"/>
    </row>
    <row r="159" spans="1:17" ht="15.75">
      <c r="A159" s="148"/>
      <c r="C159" s="520"/>
      <c r="D159" s="520"/>
      <c r="E159" s="520"/>
      <c r="F159" s="520"/>
      <c r="G159" s="520"/>
      <c r="J159" s="520"/>
      <c r="K159" s="520"/>
      <c r="L159" s="520"/>
      <c r="M159" s="520"/>
      <c r="Q159" s="530"/>
    </row>
    <row r="160" spans="1:17" ht="15.75">
      <c r="A160" s="148"/>
      <c r="C160" s="520"/>
      <c r="D160" s="520"/>
      <c r="E160" s="520"/>
      <c r="F160" s="520"/>
      <c r="G160" s="520"/>
      <c r="J160" s="520"/>
      <c r="K160" s="520"/>
      <c r="L160" s="520"/>
      <c r="M160" s="520"/>
      <c r="Q160" s="530"/>
    </row>
    <row r="161" spans="1:17" ht="15.75">
      <c r="A161" s="148"/>
      <c r="C161" s="520"/>
      <c r="D161" s="520"/>
      <c r="E161" s="520"/>
      <c r="F161" s="520"/>
      <c r="G161" s="520"/>
      <c r="J161" s="520"/>
      <c r="K161" s="520"/>
      <c r="L161" s="520"/>
      <c r="M161" s="520"/>
      <c r="Q161" s="530"/>
    </row>
    <row r="162" spans="1:17" ht="15.75">
      <c r="A162" s="148"/>
      <c r="C162" s="520"/>
      <c r="D162" s="520"/>
      <c r="E162" s="520"/>
      <c r="F162" s="520"/>
      <c r="G162" s="520"/>
      <c r="J162" s="520"/>
      <c r="K162" s="520"/>
      <c r="L162" s="520"/>
      <c r="M162" s="520"/>
      <c r="Q162" s="530"/>
    </row>
    <row r="163" spans="1:17" ht="15.75">
      <c r="A163" s="148"/>
      <c r="C163" s="520"/>
      <c r="D163" s="520"/>
      <c r="E163" s="520"/>
      <c r="F163" s="520"/>
      <c r="G163" s="520"/>
      <c r="J163" s="520"/>
      <c r="K163" s="520"/>
      <c r="L163" s="520"/>
      <c r="M163" s="520"/>
      <c r="Q163" s="530"/>
    </row>
    <row r="164" spans="1:17" ht="15.75">
      <c r="A164" s="148"/>
      <c r="C164" s="520"/>
      <c r="D164" s="520"/>
      <c r="E164" s="520"/>
      <c r="F164" s="520"/>
      <c r="G164" s="520"/>
      <c r="J164" s="520"/>
      <c r="K164" s="520"/>
      <c r="L164" s="520"/>
      <c r="M164" s="520"/>
      <c r="Q164" s="530"/>
    </row>
    <row r="165" spans="1:17" ht="15.75">
      <c r="A165" s="148"/>
      <c r="C165" s="520"/>
      <c r="D165" s="520"/>
      <c r="E165" s="520"/>
      <c r="F165" s="520"/>
      <c r="G165" s="520"/>
      <c r="J165" s="520"/>
      <c r="K165" s="520"/>
      <c r="L165" s="520"/>
      <c r="M165" s="520"/>
      <c r="Q165" s="530"/>
    </row>
    <row r="166" spans="1:17" ht="15.75">
      <c r="A166" s="148"/>
      <c r="C166" s="520"/>
      <c r="D166" s="520"/>
      <c r="E166" s="520"/>
      <c r="F166" s="520"/>
      <c r="G166" s="520"/>
      <c r="J166" s="520"/>
      <c r="K166" s="520"/>
      <c r="L166" s="520"/>
      <c r="M166" s="520"/>
      <c r="Q166" s="530"/>
    </row>
    <row r="167" spans="1:17" ht="15.75">
      <c r="A167" s="148"/>
      <c r="C167" s="520"/>
      <c r="D167" s="520"/>
      <c r="E167" s="520"/>
      <c r="F167" s="520"/>
      <c r="G167" s="520"/>
      <c r="J167" s="520"/>
      <c r="K167" s="520"/>
      <c r="L167" s="520"/>
      <c r="M167" s="520"/>
      <c r="Q167" s="530"/>
    </row>
    <row r="168" spans="1:17" ht="15.75">
      <c r="A168" s="148"/>
      <c r="C168" s="520"/>
      <c r="D168" s="520"/>
      <c r="E168" s="520"/>
      <c r="F168" s="520"/>
      <c r="G168" s="520"/>
      <c r="J168" s="520"/>
      <c r="K168" s="520"/>
      <c r="L168" s="520"/>
      <c r="M168" s="520"/>
      <c r="Q168" s="530"/>
    </row>
    <row r="169" spans="1:17" ht="15.75">
      <c r="A169" s="148"/>
      <c r="C169" s="520"/>
      <c r="D169" s="520"/>
      <c r="E169" s="520"/>
      <c r="F169" s="520"/>
      <c r="G169" s="520"/>
      <c r="J169" s="520"/>
      <c r="K169" s="520"/>
      <c r="L169" s="520"/>
      <c r="M169" s="520"/>
      <c r="Q169" s="530"/>
    </row>
    <row r="170" spans="1:17" ht="15.75">
      <c r="A170" s="148"/>
      <c r="C170" s="520"/>
      <c r="D170" s="520"/>
      <c r="E170" s="520"/>
      <c r="F170" s="520"/>
      <c r="G170" s="520"/>
      <c r="J170" s="520"/>
      <c r="K170" s="520"/>
      <c r="L170" s="520"/>
      <c r="M170" s="520"/>
      <c r="Q170" s="530"/>
    </row>
    <row r="171" spans="1:17" ht="15.75">
      <c r="A171" s="148"/>
      <c r="C171" s="520"/>
      <c r="D171" s="520"/>
      <c r="E171" s="520"/>
      <c r="F171" s="520"/>
      <c r="G171" s="520"/>
      <c r="J171" s="520"/>
      <c r="K171" s="520"/>
      <c r="L171" s="520"/>
      <c r="M171" s="520"/>
      <c r="Q171" s="530"/>
    </row>
    <row r="172" spans="1:17" ht="15.75">
      <c r="A172" s="148"/>
      <c r="C172" s="520"/>
      <c r="D172" s="520"/>
      <c r="E172" s="520"/>
      <c r="F172" s="520"/>
      <c r="G172" s="520"/>
      <c r="J172" s="520"/>
      <c r="K172" s="520"/>
      <c r="L172" s="520"/>
      <c r="M172" s="520"/>
      <c r="Q172" s="530"/>
    </row>
    <row r="173" spans="1:17" ht="15.75">
      <c r="A173" s="148"/>
      <c r="C173" s="520"/>
      <c r="D173" s="520"/>
      <c r="E173" s="520"/>
      <c r="F173" s="520"/>
      <c r="G173" s="520"/>
      <c r="J173" s="520"/>
      <c r="K173" s="520"/>
      <c r="L173" s="520"/>
      <c r="M173" s="520"/>
      <c r="Q173" s="530"/>
    </row>
    <row r="174" spans="1:17" ht="15.75">
      <c r="A174" s="148"/>
      <c r="C174" s="520"/>
      <c r="D174" s="520"/>
      <c r="E174" s="520"/>
      <c r="F174" s="520"/>
      <c r="G174" s="520"/>
      <c r="J174" s="520"/>
      <c r="K174" s="520"/>
      <c r="L174" s="520"/>
      <c r="M174" s="520"/>
      <c r="Q174" s="530"/>
    </row>
    <row r="175" spans="1:17" ht="15.75">
      <c r="A175" s="148"/>
      <c r="C175" s="520"/>
      <c r="D175" s="520"/>
      <c r="E175" s="520"/>
      <c r="F175" s="520"/>
      <c r="G175" s="520"/>
      <c r="J175" s="520"/>
      <c r="K175" s="520"/>
      <c r="L175" s="520"/>
      <c r="M175" s="520"/>
      <c r="Q175" s="530"/>
    </row>
    <row r="176" spans="1:17" ht="15.75">
      <c r="A176" s="148"/>
      <c r="C176" s="520"/>
      <c r="D176" s="520"/>
      <c r="E176" s="520"/>
      <c r="F176" s="520"/>
      <c r="G176" s="520"/>
      <c r="J176" s="520"/>
      <c r="K176" s="520"/>
      <c r="L176" s="520"/>
      <c r="M176" s="520"/>
      <c r="Q176" s="530"/>
    </row>
    <row r="177" spans="1:17" ht="15.75">
      <c r="A177" s="148"/>
      <c r="C177" s="520"/>
      <c r="D177" s="520"/>
      <c r="E177" s="520"/>
      <c r="F177" s="520"/>
      <c r="G177" s="520"/>
      <c r="J177" s="520"/>
      <c r="K177" s="520"/>
      <c r="L177" s="520"/>
      <c r="M177" s="520"/>
      <c r="Q177" s="530"/>
    </row>
    <row r="178" spans="1:17" ht="15.75">
      <c r="A178" s="148"/>
      <c r="C178" s="520"/>
      <c r="D178" s="520"/>
      <c r="E178" s="520"/>
      <c r="F178" s="520"/>
      <c r="G178" s="520"/>
      <c r="J178" s="520"/>
      <c r="K178" s="520"/>
      <c r="L178" s="520"/>
      <c r="M178" s="520"/>
      <c r="Q178" s="530"/>
    </row>
    <row r="179" spans="1:17" ht="15.75">
      <c r="A179" s="148"/>
      <c r="C179" s="520"/>
      <c r="D179" s="520"/>
      <c r="E179" s="520"/>
      <c r="F179" s="520"/>
      <c r="G179" s="520"/>
      <c r="J179" s="520"/>
      <c r="K179" s="520"/>
      <c r="L179" s="520"/>
      <c r="M179" s="520"/>
      <c r="Q179" s="530"/>
    </row>
    <row r="180" spans="1:17" ht="15.75">
      <c r="A180" s="148"/>
      <c r="C180" s="520"/>
      <c r="D180" s="520"/>
      <c r="E180" s="520"/>
      <c r="F180" s="520"/>
      <c r="G180" s="520"/>
      <c r="J180" s="520"/>
      <c r="K180" s="520"/>
      <c r="L180" s="520"/>
      <c r="M180" s="520"/>
      <c r="Q180" s="530"/>
    </row>
    <row r="181" spans="1:17" ht="15.75">
      <c r="A181" s="148"/>
      <c r="C181" s="520"/>
      <c r="D181" s="520"/>
      <c r="E181" s="520"/>
      <c r="F181" s="520"/>
      <c r="G181" s="520"/>
      <c r="J181" s="520"/>
      <c r="K181" s="520"/>
      <c r="L181" s="520"/>
      <c r="M181" s="520"/>
      <c r="Q181" s="530"/>
    </row>
    <row r="182" spans="1:17" ht="15.75">
      <c r="A182" s="148"/>
      <c r="C182" s="520"/>
      <c r="D182" s="520"/>
      <c r="E182" s="520"/>
      <c r="F182" s="520"/>
      <c r="G182" s="520"/>
      <c r="J182" s="520"/>
      <c r="K182" s="520"/>
      <c r="L182" s="520"/>
      <c r="M182" s="520"/>
      <c r="Q182" s="530"/>
    </row>
    <row r="183" spans="1:17" ht="15.75">
      <c r="A183" s="148"/>
      <c r="C183" s="520"/>
      <c r="D183" s="520"/>
      <c r="E183" s="520"/>
      <c r="F183" s="520"/>
      <c r="G183" s="520"/>
      <c r="J183" s="520"/>
      <c r="K183" s="520"/>
      <c r="L183" s="520"/>
      <c r="M183" s="520"/>
      <c r="Q183" s="530"/>
    </row>
    <row r="184" spans="1:17" ht="15.75">
      <c r="A184" s="148"/>
      <c r="C184" s="520"/>
      <c r="D184" s="520"/>
      <c r="E184" s="520"/>
      <c r="F184" s="520"/>
      <c r="G184" s="520"/>
      <c r="J184" s="520"/>
      <c r="K184" s="520"/>
      <c r="L184" s="520"/>
      <c r="M184" s="520"/>
      <c r="Q184" s="530"/>
    </row>
    <row r="185" spans="1:17" ht="15.75">
      <c r="A185" s="148"/>
      <c r="C185" s="520"/>
      <c r="D185" s="520"/>
      <c r="E185" s="520"/>
      <c r="F185" s="520"/>
      <c r="G185" s="520"/>
      <c r="J185" s="520"/>
      <c r="K185" s="520"/>
      <c r="L185" s="520"/>
      <c r="M185" s="520"/>
      <c r="Q185" s="530"/>
    </row>
    <row r="186" spans="1:17" ht="15.75">
      <c r="A186" s="148"/>
      <c r="C186" s="520"/>
      <c r="D186" s="520"/>
      <c r="E186" s="520"/>
      <c r="F186" s="520"/>
      <c r="G186" s="520"/>
      <c r="J186" s="520"/>
      <c r="K186" s="520"/>
      <c r="L186" s="520"/>
      <c r="M186" s="520"/>
      <c r="Q186" s="530"/>
    </row>
    <row r="187" spans="1:17" ht="15.75">
      <c r="A187" s="148"/>
      <c r="C187" s="520"/>
      <c r="D187" s="520"/>
      <c r="E187" s="520"/>
      <c r="F187" s="520"/>
      <c r="G187" s="520"/>
      <c r="J187" s="520"/>
      <c r="K187" s="520"/>
      <c r="L187" s="520"/>
      <c r="M187" s="520"/>
      <c r="Q187" s="530"/>
    </row>
    <row r="188" spans="1:17" ht="15.75">
      <c r="A188" s="148"/>
      <c r="C188" s="520"/>
      <c r="D188" s="520"/>
      <c r="E188" s="520"/>
      <c r="F188" s="520"/>
      <c r="G188" s="520"/>
      <c r="J188" s="520"/>
      <c r="K188" s="520"/>
      <c r="L188" s="520"/>
      <c r="M188" s="520"/>
      <c r="Q188" s="530"/>
    </row>
    <row r="189" spans="1:17" ht="15.75">
      <c r="A189" s="148"/>
      <c r="C189" s="520"/>
      <c r="D189" s="520"/>
      <c r="E189" s="520"/>
      <c r="F189" s="520"/>
      <c r="G189" s="520"/>
      <c r="J189" s="520"/>
      <c r="K189" s="520"/>
      <c r="L189" s="520"/>
      <c r="M189" s="520"/>
      <c r="Q189" s="530"/>
    </row>
    <row r="190" spans="1:17" ht="15.75">
      <c r="A190" s="148"/>
      <c r="C190" s="520"/>
      <c r="D190" s="520"/>
      <c r="E190" s="520"/>
      <c r="F190" s="520"/>
      <c r="G190" s="520"/>
      <c r="J190" s="520"/>
      <c r="K190" s="520"/>
      <c r="L190" s="520"/>
      <c r="M190" s="520"/>
      <c r="Q190" s="530"/>
    </row>
    <row r="191" spans="1:17" ht="15.75">
      <c r="A191" s="148"/>
      <c r="C191" s="520"/>
      <c r="D191" s="520"/>
      <c r="E191" s="520"/>
      <c r="F191" s="520"/>
      <c r="G191" s="520"/>
      <c r="J191" s="520"/>
      <c r="K191" s="520"/>
      <c r="L191" s="520"/>
      <c r="M191" s="520"/>
      <c r="Q191" s="530"/>
    </row>
    <row r="192" spans="1:17" ht="15.75">
      <c r="A192" s="148"/>
      <c r="C192" s="520"/>
      <c r="D192" s="520"/>
      <c r="E192" s="520"/>
      <c r="F192" s="520"/>
      <c r="G192" s="520"/>
      <c r="J192" s="520"/>
      <c r="K192" s="520"/>
      <c r="L192" s="520"/>
      <c r="M192" s="520"/>
      <c r="Q192" s="530"/>
    </row>
    <row r="193" spans="1:17" ht="15.75">
      <c r="A193" s="148"/>
      <c r="C193" s="520"/>
      <c r="D193" s="520"/>
      <c r="E193" s="520"/>
      <c r="F193" s="520"/>
      <c r="G193" s="520"/>
      <c r="J193" s="520"/>
      <c r="K193" s="520"/>
      <c r="L193" s="520"/>
      <c r="M193" s="520"/>
      <c r="Q193" s="530"/>
    </row>
    <row r="194" spans="1:17" ht="15.75">
      <c r="A194" s="148"/>
      <c r="C194" s="520"/>
      <c r="D194" s="520"/>
      <c r="E194" s="520"/>
      <c r="F194" s="520"/>
      <c r="G194" s="520"/>
      <c r="J194" s="520"/>
      <c r="K194" s="520"/>
      <c r="L194" s="520"/>
      <c r="M194" s="520"/>
      <c r="Q194" s="530"/>
    </row>
    <row r="195" spans="1:17" ht="15.75">
      <c r="A195" s="148"/>
      <c r="C195" s="520"/>
      <c r="D195" s="520"/>
      <c r="E195" s="520"/>
      <c r="F195" s="520"/>
      <c r="G195" s="520"/>
      <c r="J195" s="520"/>
      <c r="K195" s="520"/>
      <c r="L195" s="520"/>
      <c r="M195" s="520"/>
      <c r="Q195" s="530"/>
    </row>
    <row r="196" spans="1:17" ht="15.75">
      <c r="A196" s="148"/>
      <c r="C196" s="520"/>
      <c r="D196" s="520"/>
      <c r="E196" s="520"/>
      <c r="F196" s="520"/>
      <c r="G196" s="520"/>
      <c r="J196" s="520"/>
      <c r="K196" s="520"/>
      <c r="L196" s="520"/>
      <c r="M196" s="520"/>
      <c r="Q196" s="530"/>
    </row>
    <row r="197" spans="1:17" ht="15.75">
      <c r="A197" s="148"/>
      <c r="C197" s="520"/>
      <c r="D197" s="520"/>
      <c r="E197" s="520"/>
      <c r="F197" s="520"/>
      <c r="G197" s="520"/>
      <c r="J197" s="520"/>
      <c r="K197" s="520"/>
      <c r="L197" s="520"/>
      <c r="M197" s="520"/>
      <c r="Q197" s="530"/>
    </row>
    <row r="198" spans="1:17" ht="15.75">
      <c r="A198" s="148"/>
      <c r="C198" s="520"/>
      <c r="D198" s="520"/>
      <c r="E198" s="520"/>
      <c r="F198" s="520"/>
      <c r="G198" s="520"/>
      <c r="J198" s="520"/>
      <c r="K198" s="520"/>
      <c r="L198" s="520"/>
      <c r="M198" s="520"/>
      <c r="Q198" s="530"/>
    </row>
    <row r="199" spans="1:17" ht="15.75">
      <c r="A199" s="148"/>
      <c r="C199" s="520"/>
      <c r="D199" s="520"/>
      <c r="E199" s="520"/>
      <c r="F199" s="520"/>
      <c r="G199" s="520"/>
      <c r="J199" s="520"/>
      <c r="K199" s="520"/>
      <c r="L199" s="520"/>
      <c r="M199" s="520"/>
      <c r="Q199" s="530"/>
    </row>
    <row r="200" spans="1:17" ht="15.75">
      <c r="A200" s="148"/>
      <c r="C200" s="520"/>
      <c r="D200" s="520"/>
      <c r="E200" s="520"/>
      <c r="F200" s="520"/>
      <c r="G200" s="520"/>
      <c r="J200" s="520"/>
      <c r="K200" s="520"/>
      <c r="L200" s="520"/>
      <c r="M200" s="520"/>
      <c r="Q200" s="530"/>
    </row>
    <row r="201" spans="1:17" ht="15.75">
      <c r="A201" s="148"/>
      <c r="C201" s="520"/>
      <c r="D201" s="520"/>
      <c r="E201" s="520"/>
      <c r="F201" s="520"/>
      <c r="G201" s="520"/>
      <c r="J201" s="520"/>
      <c r="K201" s="520"/>
      <c r="L201" s="520"/>
      <c r="M201" s="520"/>
      <c r="Q201" s="530"/>
    </row>
    <row r="202" spans="1:17" ht="15.75">
      <c r="A202" s="148"/>
      <c r="C202" s="520"/>
      <c r="D202" s="520"/>
      <c r="E202" s="520"/>
      <c r="F202" s="520"/>
      <c r="G202" s="520"/>
      <c r="J202" s="520"/>
      <c r="K202" s="520"/>
      <c r="L202" s="520"/>
      <c r="M202" s="520"/>
      <c r="Q202" s="530"/>
    </row>
    <row r="203" spans="1:17" ht="15.75">
      <c r="A203" s="148"/>
      <c r="C203" s="520"/>
      <c r="D203" s="520"/>
      <c r="E203" s="520"/>
      <c r="F203" s="520"/>
      <c r="G203" s="520"/>
      <c r="J203" s="520"/>
      <c r="K203" s="520"/>
      <c r="L203" s="520"/>
      <c r="M203" s="520"/>
      <c r="Q203" s="530"/>
    </row>
    <row r="204" spans="1:17" ht="15.75">
      <c r="A204" s="148"/>
      <c r="C204" s="520"/>
      <c r="D204" s="520"/>
      <c r="E204" s="520"/>
      <c r="F204" s="520"/>
      <c r="G204" s="520"/>
      <c r="J204" s="520"/>
      <c r="K204" s="520"/>
      <c r="L204" s="520"/>
      <c r="M204" s="520"/>
      <c r="Q204" s="530"/>
    </row>
    <row r="205" spans="1:17" ht="15.75">
      <c r="A205" s="148"/>
      <c r="C205" s="520"/>
      <c r="D205" s="520"/>
      <c r="E205" s="520"/>
      <c r="F205" s="520"/>
      <c r="G205" s="520"/>
      <c r="J205" s="520"/>
      <c r="K205" s="520"/>
      <c r="L205" s="520"/>
      <c r="M205" s="520"/>
      <c r="Q205" s="530"/>
    </row>
    <row r="206" spans="1:17" ht="15.75">
      <c r="A206" s="148"/>
      <c r="C206" s="520"/>
      <c r="D206" s="520"/>
      <c r="E206" s="520"/>
      <c r="F206" s="520"/>
      <c r="G206" s="520"/>
      <c r="J206" s="520"/>
      <c r="K206" s="520"/>
      <c r="L206" s="520"/>
      <c r="M206" s="520"/>
      <c r="Q206" s="530"/>
    </row>
    <row r="207" spans="1:17" ht="15.75">
      <c r="A207" s="148"/>
      <c r="C207" s="520"/>
      <c r="D207" s="520"/>
      <c r="E207" s="520"/>
      <c r="F207" s="520"/>
      <c r="G207" s="520"/>
      <c r="J207" s="520"/>
      <c r="K207" s="520"/>
      <c r="L207" s="520"/>
      <c r="M207" s="520"/>
      <c r="Q207" s="530"/>
    </row>
    <row r="208" spans="1:17" ht="15.75">
      <c r="A208" s="148"/>
      <c r="C208" s="520"/>
      <c r="D208" s="520"/>
      <c r="E208" s="520"/>
      <c r="F208" s="520"/>
      <c r="G208" s="520"/>
      <c r="J208" s="520"/>
      <c r="K208" s="520"/>
      <c r="L208" s="520"/>
      <c r="M208" s="520"/>
      <c r="Q208" s="530"/>
    </row>
    <row r="209" spans="1:17" ht="15.75">
      <c r="A209" s="148"/>
      <c r="C209" s="520"/>
      <c r="D209" s="520"/>
      <c r="E209" s="520"/>
      <c r="F209" s="520"/>
      <c r="G209" s="520"/>
      <c r="J209" s="520"/>
      <c r="K209" s="520"/>
      <c r="L209" s="520"/>
      <c r="M209" s="520"/>
      <c r="Q209" s="530"/>
    </row>
    <row r="210" spans="1:17" ht="15.75">
      <c r="A210" s="148"/>
      <c r="C210" s="520"/>
      <c r="D210" s="520"/>
      <c r="E210" s="520"/>
      <c r="F210" s="520"/>
      <c r="G210" s="520"/>
      <c r="J210" s="520"/>
      <c r="K210" s="520"/>
      <c r="L210" s="520"/>
      <c r="M210" s="520"/>
      <c r="Q210" s="530"/>
    </row>
    <row r="211" spans="1:17" ht="15.75">
      <c r="A211" s="148"/>
      <c r="C211" s="520"/>
      <c r="D211" s="520"/>
      <c r="E211" s="520"/>
      <c r="F211" s="520"/>
      <c r="G211" s="520"/>
      <c r="J211" s="520"/>
      <c r="K211" s="520"/>
      <c r="L211" s="520"/>
      <c r="M211" s="520"/>
      <c r="Q211" s="530"/>
    </row>
    <row r="212" spans="1:17" ht="15.75">
      <c r="A212" s="148"/>
      <c r="C212" s="520"/>
      <c r="D212" s="520"/>
      <c r="E212" s="520"/>
      <c r="F212" s="520"/>
      <c r="G212" s="520"/>
      <c r="J212" s="520"/>
      <c r="K212" s="520"/>
      <c r="L212" s="520"/>
      <c r="M212" s="520"/>
      <c r="Q212" s="530"/>
    </row>
    <row r="213" spans="1:17" ht="15.75">
      <c r="A213" s="148"/>
      <c r="C213" s="520"/>
      <c r="D213" s="520"/>
      <c r="E213" s="520"/>
      <c r="F213" s="520"/>
      <c r="G213" s="520"/>
      <c r="J213" s="520"/>
      <c r="K213" s="520"/>
      <c r="L213" s="520"/>
      <c r="M213" s="520"/>
      <c r="Q213" s="530"/>
    </row>
    <row r="214" spans="1:17" ht="15.75">
      <c r="A214" s="148"/>
      <c r="C214" s="520"/>
      <c r="D214" s="520"/>
      <c r="E214" s="520"/>
      <c r="F214" s="520"/>
      <c r="G214" s="520"/>
      <c r="J214" s="520"/>
      <c r="K214" s="520"/>
      <c r="L214" s="520"/>
      <c r="M214" s="520"/>
      <c r="Q214" s="530"/>
    </row>
    <row r="215" spans="1:17" ht="15.75">
      <c r="A215" s="148"/>
      <c r="C215" s="520"/>
      <c r="D215" s="520"/>
      <c r="E215" s="520"/>
      <c r="F215" s="520"/>
      <c r="G215" s="520"/>
      <c r="J215" s="520"/>
      <c r="K215" s="520"/>
      <c r="L215" s="520"/>
      <c r="M215" s="520"/>
      <c r="Q215" s="530"/>
    </row>
    <row r="216" spans="1:17" ht="15.75">
      <c r="A216" s="148"/>
      <c r="C216" s="520"/>
      <c r="D216" s="520"/>
      <c r="E216" s="520"/>
      <c r="F216" s="520"/>
      <c r="G216" s="520"/>
      <c r="J216" s="520"/>
      <c r="K216" s="520"/>
      <c r="L216" s="520"/>
      <c r="M216" s="520"/>
      <c r="Q216" s="530"/>
    </row>
    <row r="217" spans="1:17" ht="15.75">
      <c r="A217" s="148"/>
      <c r="C217" s="520"/>
      <c r="D217" s="520"/>
      <c r="E217" s="520"/>
      <c r="F217" s="520"/>
      <c r="G217" s="520"/>
      <c r="J217" s="520"/>
      <c r="K217" s="520"/>
      <c r="L217" s="520"/>
      <c r="M217" s="520"/>
      <c r="Q217" s="530"/>
    </row>
    <row r="218" spans="1:17" ht="15.75">
      <c r="A218" s="148"/>
      <c r="C218" s="520"/>
      <c r="D218" s="520"/>
      <c r="E218" s="520"/>
      <c r="F218" s="520"/>
      <c r="G218" s="520"/>
      <c r="J218" s="520"/>
      <c r="K218" s="520"/>
      <c r="L218" s="520"/>
      <c r="M218" s="520"/>
      <c r="Q218" s="530"/>
    </row>
    <row r="219" spans="1:17" ht="15.75">
      <c r="A219" s="19"/>
      <c r="C219" s="520"/>
      <c r="D219" s="520"/>
      <c r="E219" s="520"/>
      <c r="F219" s="520"/>
      <c r="G219" s="520"/>
      <c r="J219" s="520"/>
      <c r="K219" s="520"/>
      <c r="L219" s="520"/>
      <c r="M219" s="520"/>
      <c r="Q219" s="530"/>
    </row>
    <row r="220" spans="1:17" ht="15.75">
      <c r="A220" s="19"/>
      <c r="C220" s="520"/>
      <c r="D220" s="520"/>
      <c r="E220" s="520"/>
      <c r="F220" s="520"/>
      <c r="G220" s="520"/>
      <c r="J220" s="520"/>
      <c r="K220" s="520"/>
      <c r="L220" s="520"/>
      <c r="M220" s="520"/>
      <c r="Q220" s="530"/>
    </row>
    <row r="221" spans="1:17" ht="15.75">
      <c r="A221" s="19"/>
      <c r="C221" s="520"/>
      <c r="D221" s="520"/>
      <c r="E221" s="520"/>
      <c r="F221" s="520"/>
      <c r="G221" s="520"/>
      <c r="J221" s="520"/>
      <c r="K221" s="520"/>
      <c r="L221" s="520"/>
      <c r="M221" s="520"/>
      <c r="Q221" s="530"/>
    </row>
    <row r="222" spans="1:17" ht="15.75">
      <c r="A222" s="19"/>
      <c r="C222" s="520"/>
      <c r="D222" s="520"/>
      <c r="E222" s="520"/>
      <c r="F222" s="520"/>
      <c r="G222" s="520"/>
      <c r="J222" s="520"/>
      <c r="K222" s="520"/>
      <c r="L222" s="520"/>
      <c r="M222" s="520"/>
    </row>
    <row r="223" spans="1:17" ht="15.75">
      <c r="A223" s="19"/>
      <c r="C223" s="520"/>
      <c r="D223" s="520"/>
      <c r="E223" s="520"/>
      <c r="F223" s="520"/>
      <c r="G223" s="520"/>
      <c r="J223" s="520"/>
      <c r="K223" s="520"/>
      <c r="L223" s="520"/>
      <c r="M223" s="520"/>
    </row>
    <row r="224" spans="1:17" ht="15.75">
      <c r="A224" s="19"/>
      <c r="C224" s="520"/>
      <c r="D224" s="520"/>
      <c r="E224" s="520"/>
      <c r="F224" s="520"/>
      <c r="G224" s="520"/>
      <c r="J224" s="520"/>
      <c r="K224" s="520"/>
      <c r="L224" s="520"/>
      <c r="M224" s="520"/>
    </row>
    <row r="225" spans="1:13" ht="15.75">
      <c r="A225" s="19"/>
      <c r="C225" s="520"/>
      <c r="D225" s="520"/>
      <c r="E225" s="520"/>
      <c r="F225" s="520"/>
      <c r="G225" s="520"/>
      <c r="J225" s="520"/>
      <c r="K225" s="520"/>
      <c r="L225" s="520"/>
      <c r="M225" s="520"/>
    </row>
    <row r="226" spans="1:13" ht="15.75">
      <c r="A226" s="19"/>
      <c r="C226" s="520"/>
      <c r="D226" s="520"/>
      <c r="E226" s="520"/>
      <c r="F226" s="520"/>
      <c r="G226" s="520"/>
      <c r="J226" s="520"/>
      <c r="K226" s="520"/>
      <c r="L226" s="520"/>
      <c r="M226" s="520"/>
    </row>
    <row r="227" spans="1:13" ht="15.75">
      <c r="A227" s="19"/>
      <c r="C227" s="520"/>
      <c r="D227" s="520"/>
      <c r="E227" s="520"/>
      <c r="F227" s="520"/>
      <c r="G227" s="520"/>
      <c r="J227" s="520"/>
      <c r="K227" s="520"/>
      <c r="L227" s="520"/>
      <c r="M227" s="520"/>
    </row>
    <row r="228" spans="1:13" ht="15.75">
      <c r="A228" s="19"/>
      <c r="C228" s="520"/>
      <c r="D228" s="520"/>
      <c r="E228" s="520"/>
      <c r="F228" s="520"/>
      <c r="G228" s="520"/>
      <c r="J228" s="520"/>
      <c r="K228" s="520"/>
      <c r="L228" s="520"/>
      <c r="M228" s="520"/>
    </row>
    <row r="229" spans="1:13" ht="15.75">
      <c r="A229" s="19"/>
      <c r="C229" s="520"/>
      <c r="D229" s="520"/>
      <c r="E229" s="520"/>
      <c r="F229" s="520"/>
      <c r="G229" s="520"/>
      <c r="J229" s="520"/>
      <c r="K229" s="520"/>
      <c r="L229" s="520"/>
      <c r="M229" s="520"/>
    </row>
    <row r="230" spans="1:13" ht="15.75">
      <c r="A230" s="19"/>
      <c r="C230" s="520"/>
      <c r="D230" s="520"/>
      <c r="E230" s="520"/>
      <c r="F230" s="520"/>
      <c r="G230" s="520"/>
      <c r="J230" s="520"/>
      <c r="K230" s="520"/>
      <c r="L230" s="520"/>
      <c r="M230" s="520"/>
    </row>
    <row r="231" spans="1:13" ht="15.75">
      <c r="A231" s="19"/>
      <c r="C231" s="520"/>
      <c r="D231" s="520"/>
      <c r="E231" s="520"/>
      <c r="F231" s="520"/>
      <c r="G231" s="520"/>
      <c r="J231" s="520"/>
      <c r="K231" s="520"/>
      <c r="L231" s="520"/>
      <c r="M231" s="520"/>
    </row>
    <row r="232" spans="1:13" ht="15.75">
      <c r="A232" s="19"/>
      <c r="C232" s="520"/>
      <c r="D232" s="520"/>
      <c r="E232" s="520"/>
      <c r="F232" s="520"/>
      <c r="G232" s="520"/>
      <c r="J232" s="520"/>
      <c r="K232" s="520"/>
      <c r="L232" s="520"/>
      <c r="M232" s="520"/>
    </row>
    <row r="233" spans="1:13" ht="15.75">
      <c r="A233" s="19"/>
      <c r="C233" s="520"/>
      <c r="D233" s="520"/>
      <c r="E233" s="520"/>
      <c r="F233" s="520"/>
      <c r="G233" s="520"/>
      <c r="J233" s="520"/>
      <c r="K233" s="520"/>
      <c r="L233" s="520"/>
      <c r="M233" s="520"/>
    </row>
    <row r="234" spans="1:13" ht="15.75">
      <c r="A234" s="19"/>
      <c r="C234" s="520"/>
      <c r="D234" s="520"/>
      <c r="E234" s="520"/>
      <c r="F234" s="520"/>
      <c r="G234" s="520"/>
      <c r="J234" s="520"/>
      <c r="K234" s="520"/>
      <c r="L234" s="520"/>
      <c r="M234" s="520"/>
    </row>
    <row r="235" spans="1:13" ht="15.75">
      <c r="A235" s="19"/>
      <c r="C235" s="520"/>
      <c r="D235" s="520"/>
      <c r="E235" s="520"/>
      <c r="F235" s="520"/>
      <c r="G235" s="520"/>
      <c r="J235" s="520"/>
      <c r="K235" s="520"/>
      <c r="L235" s="520"/>
      <c r="M235" s="520"/>
    </row>
    <row r="236" spans="1:13" ht="15.75">
      <c r="A236" s="19"/>
      <c r="C236" s="520"/>
      <c r="D236" s="520"/>
      <c r="E236" s="520"/>
      <c r="F236" s="520"/>
      <c r="G236" s="520"/>
      <c r="J236" s="520"/>
      <c r="K236" s="520"/>
      <c r="L236" s="520"/>
      <c r="M236" s="520"/>
    </row>
    <row r="237" spans="1:13" ht="15.75">
      <c r="A237" s="19"/>
      <c r="C237" s="520"/>
      <c r="D237" s="520"/>
      <c r="E237" s="520"/>
      <c r="F237" s="520"/>
      <c r="G237" s="520"/>
      <c r="J237" s="520"/>
      <c r="K237" s="520"/>
      <c r="L237" s="520"/>
      <c r="M237" s="520"/>
    </row>
    <row r="238" spans="1:13" ht="15.75">
      <c r="A238" s="19"/>
      <c r="C238" s="520"/>
      <c r="D238" s="520"/>
      <c r="E238" s="520"/>
      <c r="F238" s="520"/>
      <c r="G238" s="520"/>
      <c r="J238" s="520"/>
      <c r="K238" s="520"/>
      <c r="L238" s="520"/>
      <c r="M238" s="520"/>
    </row>
    <row r="239" spans="1:13" ht="15.75">
      <c r="A239" s="19"/>
      <c r="C239" s="520"/>
      <c r="D239" s="520"/>
      <c r="E239" s="520"/>
      <c r="F239" s="520"/>
      <c r="G239" s="520"/>
      <c r="J239" s="520"/>
      <c r="K239" s="520"/>
      <c r="L239" s="520"/>
      <c r="M239" s="520"/>
    </row>
    <row r="240" spans="1:13" ht="15.75">
      <c r="A240" s="19"/>
      <c r="C240" s="520"/>
      <c r="D240" s="520"/>
      <c r="E240" s="520"/>
      <c r="F240" s="520"/>
      <c r="G240" s="520"/>
      <c r="J240" s="520"/>
      <c r="K240" s="520"/>
      <c r="L240" s="520"/>
      <c r="M240" s="520"/>
    </row>
    <row r="241" spans="1:13" ht="15.75">
      <c r="A241" s="19"/>
      <c r="C241" s="520"/>
      <c r="D241" s="520"/>
      <c r="E241" s="520"/>
      <c r="F241" s="520"/>
      <c r="G241" s="520"/>
      <c r="J241" s="520"/>
      <c r="K241" s="520"/>
      <c r="L241" s="520"/>
      <c r="M241" s="520"/>
    </row>
    <row r="242" spans="1:13" ht="15.75">
      <c r="A242" s="19"/>
      <c r="C242" s="520"/>
      <c r="D242" s="520"/>
      <c r="E242" s="520"/>
      <c r="F242" s="520"/>
      <c r="G242" s="520"/>
      <c r="J242" s="520"/>
      <c r="K242" s="520"/>
      <c r="L242" s="520"/>
      <c r="M242" s="520"/>
    </row>
    <row r="243" spans="1:13" ht="15.75">
      <c r="A243" s="19"/>
      <c r="C243" s="520"/>
      <c r="D243" s="520"/>
      <c r="E243" s="520"/>
      <c r="F243" s="520"/>
      <c r="G243" s="520"/>
      <c r="J243" s="520"/>
      <c r="K243" s="520"/>
      <c r="L243" s="520"/>
      <c r="M243" s="520"/>
    </row>
    <row r="244" spans="1:13" ht="15.75">
      <c r="A244" s="19"/>
      <c r="C244" s="520"/>
      <c r="D244" s="520"/>
      <c r="E244" s="520"/>
      <c r="F244" s="520"/>
      <c r="G244" s="520"/>
      <c r="J244" s="520"/>
      <c r="K244" s="520"/>
      <c r="L244" s="520"/>
      <c r="M244" s="520"/>
    </row>
    <row r="245" spans="1:13" ht="15.75">
      <c r="A245" s="19"/>
      <c r="C245" s="520"/>
      <c r="D245" s="520"/>
      <c r="E245" s="520"/>
      <c r="F245" s="520"/>
      <c r="G245" s="520"/>
      <c r="J245" s="520"/>
      <c r="K245" s="520"/>
      <c r="L245" s="520"/>
      <c r="M245" s="520"/>
    </row>
    <row r="246" spans="1:13" ht="15.75">
      <c r="A246" s="19"/>
      <c r="C246" s="520"/>
      <c r="D246" s="520"/>
      <c r="E246" s="520"/>
      <c r="F246" s="520"/>
      <c r="G246" s="520"/>
      <c r="J246" s="520"/>
      <c r="K246" s="520"/>
      <c r="L246" s="520"/>
      <c r="M246" s="520"/>
    </row>
    <row r="247" spans="1:13" ht="15.75">
      <c r="A247" s="19"/>
      <c r="C247" s="520"/>
      <c r="D247" s="520"/>
      <c r="E247" s="520"/>
      <c r="F247" s="520"/>
      <c r="G247" s="520"/>
      <c r="J247" s="520"/>
      <c r="K247" s="520"/>
      <c r="L247" s="520"/>
      <c r="M247" s="520"/>
    </row>
    <row r="248" spans="1:13" ht="15.75">
      <c r="A248" s="19"/>
      <c r="C248" s="520"/>
      <c r="D248" s="520"/>
      <c r="E248" s="520"/>
      <c r="F248" s="520"/>
      <c r="G248" s="520"/>
      <c r="J248" s="520"/>
      <c r="K248" s="520"/>
      <c r="L248" s="520"/>
      <c r="M248" s="520"/>
    </row>
    <row r="249" spans="1:13" ht="15.75">
      <c r="A249" s="19"/>
      <c r="C249" s="520"/>
      <c r="D249" s="520"/>
      <c r="E249" s="520"/>
      <c r="F249" s="520"/>
      <c r="G249" s="520"/>
      <c r="J249" s="520"/>
      <c r="K249" s="520"/>
      <c r="L249" s="520"/>
      <c r="M249" s="520"/>
    </row>
    <row r="250" spans="1:13" ht="15.75">
      <c r="A250" s="19"/>
      <c r="C250" s="520"/>
      <c r="D250" s="520"/>
      <c r="E250" s="520"/>
      <c r="F250" s="520"/>
      <c r="G250" s="520"/>
      <c r="J250" s="520"/>
      <c r="K250" s="520"/>
      <c r="L250" s="520"/>
      <c r="M250" s="520"/>
    </row>
    <row r="251" spans="1:13" ht="15.75">
      <c r="A251" s="19"/>
      <c r="C251" s="520"/>
      <c r="D251" s="520"/>
      <c r="E251" s="520"/>
      <c r="F251" s="520"/>
      <c r="G251" s="520"/>
      <c r="J251" s="520"/>
      <c r="K251" s="520"/>
      <c r="L251" s="520"/>
      <c r="M251" s="520"/>
    </row>
    <row r="252" spans="1:13" ht="15.75">
      <c r="A252" s="19"/>
      <c r="C252" s="520"/>
      <c r="D252" s="520"/>
      <c r="E252" s="520"/>
      <c r="F252" s="520"/>
      <c r="G252" s="520"/>
      <c r="J252" s="520"/>
      <c r="K252" s="520"/>
      <c r="L252" s="520"/>
      <c r="M252" s="520"/>
    </row>
    <row r="253" spans="1:13" ht="15.75">
      <c r="A253" s="19"/>
      <c r="C253" s="520"/>
      <c r="D253" s="520"/>
      <c r="E253" s="520"/>
      <c r="F253" s="520"/>
      <c r="G253" s="520"/>
      <c r="J253" s="520"/>
      <c r="K253" s="520"/>
      <c r="L253" s="520"/>
      <c r="M253" s="520"/>
    </row>
    <row r="254" spans="1:13" ht="15.75">
      <c r="A254" s="19"/>
      <c r="C254" s="520"/>
      <c r="D254" s="520"/>
      <c r="E254" s="520"/>
      <c r="F254" s="520"/>
      <c r="G254" s="520"/>
      <c r="J254" s="520"/>
      <c r="K254" s="520"/>
      <c r="L254" s="520"/>
      <c r="M254" s="520"/>
    </row>
    <row r="255" spans="1:13" ht="15.75">
      <c r="A255" s="19"/>
      <c r="C255" s="520"/>
      <c r="D255" s="520"/>
      <c r="E255" s="520"/>
      <c r="F255" s="520"/>
      <c r="G255" s="520"/>
      <c r="J255" s="520"/>
      <c r="K255" s="520"/>
      <c r="L255" s="520"/>
      <c r="M255" s="520"/>
    </row>
    <row r="256" spans="1:13" ht="15.75">
      <c r="A256" s="19"/>
      <c r="C256" s="520"/>
      <c r="D256" s="520"/>
      <c r="E256" s="520"/>
      <c r="F256" s="520"/>
      <c r="G256" s="520"/>
      <c r="J256" s="520"/>
      <c r="K256" s="520"/>
      <c r="L256" s="520"/>
      <c r="M256" s="520"/>
    </row>
    <row r="257" spans="1:13" ht="15.75">
      <c r="A257" s="19"/>
      <c r="C257" s="520"/>
      <c r="D257" s="520"/>
      <c r="E257" s="520"/>
      <c r="F257" s="520"/>
      <c r="G257" s="520"/>
      <c r="J257" s="520"/>
      <c r="K257" s="520"/>
      <c r="L257" s="520"/>
      <c r="M257" s="520"/>
    </row>
    <row r="258" spans="1:13" ht="15.75">
      <c r="A258" s="19"/>
      <c r="C258" s="520"/>
      <c r="D258" s="520"/>
      <c r="E258" s="520"/>
      <c r="F258" s="520"/>
      <c r="G258" s="520"/>
      <c r="J258" s="520"/>
      <c r="K258" s="520"/>
      <c r="L258" s="520"/>
      <c r="M258" s="520"/>
    </row>
    <row r="259" spans="1:13" ht="15.75">
      <c r="A259" s="19"/>
      <c r="C259" s="520"/>
      <c r="D259" s="520"/>
      <c r="E259" s="520"/>
      <c r="F259" s="520"/>
      <c r="G259" s="520"/>
      <c r="J259" s="520"/>
      <c r="K259" s="520"/>
      <c r="L259" s="520"/>
      <c r="M259" s="520"/>
    </row>
    <row r="260" spans="1:13" ht="15.75">
      <c r="A260" s="19"/>
      <c r="C260" s="520"/>
      <c r="D260" s="520"/>
      <c r="E260" s="520"/>
      <c r="F260" s="520"/>
      <c r="G260" s="520"/>
      <c r="J260" s="520"/>
      <c r="K260" s="520"/>
      <c r="L260" s="520"/>
      <c r="M260" s="520"/>
    </row>
    <row r="261" spans="1:13" ht="15.75">
      <c r="A261" s="19"/>
      <c r="C261" s="520"/>
      <c r="D261" s="520"/>
      <c r="E261" s="520"/>
      <c r="F261" s="520"/>
      <c r="G261" s="520"/>
      <c r="J261" s="520"/>
      <c r="K261" s="520"/>
      <c r="L261" s="520"/>
      <c r="M261" s="520"/>
    </row>
    <row r="262" spans="1:13" ht="15.75">
      <c r="A262" s="19"/>
      <c r="C262" s="520"/>
      <c r="D262" s="520"/>
      <c r="E262" s="520"/>
      <c r="F262" s="520"/>
      <c r="G262" s="520"/>
      <c r="J262" s="520"/>
      <c r="K262" s="520"/>
      <c r="L262" s="520"/>
      <c r="M262" s="520"/>
    </row>
    <row r="263" spans="1:13" ht="15.75">
      <c r="A263" s="19"/>
      <c r="C263" s="520"/>
      <c r="D263" s="520"/>
      <c r="E263" s="520"/>
      <c r="F263" s="520"/>
      <c r="G263" s="520"/>
      <c r="J263" s="520"/>
      <c r="K263" s="520"/>
      <c r="L263" s="520"/>
      <c r="M263" s="520"/>
    </row>
    <row r="264" spans="1:13" ht="15.75">
      <c r="A264" s="19"/>
      <c r="C264" s="520"/>
      <c r="D264" s="520"/>
      <c r="E264" s="520"/>
      <c r="F264" s="520"/>
      <c r="G264" s="520"/>
      <c r="J264" s="520"/>
      <c r="K264" s="520"/>
      <c r="L264" s="520"/>
      <c r="M264" s="520"/>
    </row>
    <row r="265" spans="1:13" ht="15.75">
      <c r="A265" s="19"/>
      <c r="C265" s="520"/>
      <c r="D265" s="520"/>
      <c r="E265" s="520"/>
      <c r="F265" s="520"/>
      <c r="G265" s="520"/>
      <c r="J265" s="520"/>
      <c r="K265" s="520"/>
      <c r="L265" s="520"/>
      <c r="M265" s="520"/>
    </row>
    <row r="266" spans="1:13" ht="15.75">
      <c r="A266" s="19"/>
      <c r="C266" s="520"/>
      <c r="D266" s="520"/>
      <c r="E266" s="520"/>
      <c r="F266" s="520"/>
      <c r="G266" s="520"/>
      <c r="J266" s="520"/>
      <c r="K266" s="520"/>
      <c r="L266" s="520"/>
      <c r="M266" s="520"/>
    </row>
    <row r="267" spans="1:13" ht="15.75">
      <c r="A267" s="19"/>
      <c r="C267" s="520"/>
      <c r="D267" s="520"/>
      <c r="E267" s="520"/>
      <c r="F267" s="520"/>
      <c r="G267" s="520"/>
      <c r="J267" s="520"/>
      <c r="K267" s="520"/>
      <c r="L267" s="520"/>
      <c r="M267" s="520"/>
    </row>
    <row r="268" spans="1:13" ht="15.75">
      <c r="A268" s="19"/>
      <c r="C268" s="520"/>
      <c r="D268" s="520"/>
      <c r="E268" s="520"/>
      <c r="F268" s="520"/>
      <c r="G268" s="520"/>
      <c r="J268" s="520"/>
      <c r="K268" s="520"/>
      <c r="L268" s="520"/>
      <c r="M268" s="520"/>
    </row>
    <row r="269" spans="1:13" ht="15.75">
      <c r="A269" s="19"/>
      <c r="C269" s="520"/>
      <c r="D269" s="520"/>
      <c r="E269" s="520"/>
      <c r="F269" s="520"/>
      <c r="G269" s="520"/>
      <c r="J269" s="520"/>
      <c r="K269" s="520"/>
      <c r="L269" s="520"/>
      <c r="M269" s="520"/>
    </row>
    <row r="270" spans="1:13" ht="15.75">
      <c r="A270" s="19"/>
      <c r="C270" s="520"/>
      <c r="D270" s="520"/>
      <c r="E270" s="520"/>
      <c r="F270" s="520"/>
      <c r="G270" s="520"/>
      <c r="J270" s="520"/>
      <c r="K270" s="520"/>
      <c r="L270" s="520"/>
      <c r="M270" s="520"/>
    </row>
    <row r="271" spans="1:13" ht="15.75">
      <c r="A271" s="19"/>
      <c r="C271" s="520"/>
      <c r="D271" s="520"/>
      <c r="E271" s="520"/>
      <c r="F271" s="520"/>
      <c r="G271" s="520"/>
      <c r="J271" s="520"/>
      <c r="K271" s="520"/>
      <c r="L271" s="520"/>
      <c r="M271" s="520"/>
    </row>
    <row r="272" spans="1:13" ht="15.75">
      <c r="A272" s="19"/>
      <c r="C272" s="520"/>
      <c r="D272" s="520"/>
      <c r="E272" s="520"/>
      <c r="F272" s="520"/>
      <c r="G272" s="520"/>
      <c r="J272" s="520"/>
      <c r="K272" s="520"/>
      <c r="L272" s="520"/>
      <c r="M272" s="520"/>
    </row>
    <row r="273" spans="1:13" ht="15.75">
      <c r="A273" s="19"/>
      <c r="C273" s="520"/>
      <c r="D273" s="520"/>
      <c r="E273" s="520"/>
      <c r="F273" s="520"/>
      <c r="G273" s="520"/>
      <c r="J273" s="520"/>
      <c r="K273" s="520"/>
      <c r="L273" s="520"/>
      <c r="M273" s="520"/>
    </row>
    <row r="274" spans="1:13" ht="15.75">
      <c r="A274" s="19"/>
      <c r="C274" s="520"/>
      <c r="D274" s="520"/>
      <c r="E274" s="520"/>
      <c r="F274" s="520"/>
      <c r="G274" s="520"/>
      <c r="J274" s="520"/>
      <c r="K274" s="520"/>
      <c r="L274" s="520"/>
      <c r="M274" s="520"/>
    </row>
    <row r="275" spans="1:13" ht="15.75">
      <c r="A275" s="19"/>
      <c r="C275" s="520"/>
      <c r="D275" s="520"/>
      <c r="E275" s="520"/>
      <c r="F275" s="520"/>
      <c r="G275" s="520"/>
      <c r="J275" s="520"/>
      <c r="K275" s="520"/>
      <c r="L275" s="520"/>
      <c r="M275" s="520"/>
    </row>
    <row r="276" spans="1:13" ht="15.75">
      <c r="A276" s="19"/>
      <c r="C276" s="520"/>
      <c r="D276" s="520"/>
      <c r="E276" s="520"/>
      <c r="F276" s="520"/>
      <c r="G276" s="520"/>
      <c r="J276" s="520"/>
      <c r="K276" s="520"/>
      <c r="L276" s="520"/>
      <c r="M276" s="520"/>
    </row>
    <row r="277" spans="1:13" ht="15.75">
      <c r="A277" s="19"/>
      <c r="C277" s="520"/>
      <c r="D277" s="520"/>
      <c r="E277" s="520"/>
      <c r="F277" s="520"/>
      <c r="G277" s="520"/>
      <c r="J277" s="520"/>
      <c r="K277" s="520"/>
      <c r="L277" s="520"/>
      <c r="M277" s="520"/>
    </row>
    <row r="278" spans="1:13" ht="15.75">
      <c r="A278" s="19"/>
      <c r="C278" s="520"/>
      <c r="D278" s="520"/>
      <c r="E278" s="520"/>
      <c r="F278" s="520"/>
      <c r="G278" s="520"/>
      <c r="J278" s="520"/>
      <c r="K278" s="520"/>
      <c r="L278" s="520"/>
      <c r="M278" s="520"/>
    </row>
    <row r="279" spans="1:13" ht="15.75">
      <c r="A279" s="19"/>
      <c r="C279" s="520"/>
      <c r="D279" s="520"/>
      <c r="E279" s="520"/>
      <c r="F279" s="520"/>
      <c r="G279" s="520"/>
      <c r="J279" s="520"/>
      <c r="K279" s="520"/>
      <c r="L279" s="520"/>
      <c r="M279" s="520"/>
    </row>
    <row r="280" spans="1:13" ht="15.75">
      <c r="A280" s="19"/>
      <c r="C280" s="520"/>
      <c r="D280" s="520"/>
      <c r="E280" s="520"/>
      <c r="F280" s="520"/>
      <c r="G280" s="520"/>
      <c r="J280" s="520"/>
      <c r="K280" s="520"/>
      <c r="L280" s="520"/>
      <c r="M280" s="520"/>
    </row>
    <row r="281" spans="1:13" ht="15.75">
      <c r="A281" s="19"/>
      <c r="C281" s="520"/>
      <c r="D281" s="520"/>
      <c r="E281" s="520"/>
      <c r="F281" s="520"/>
      <c r="G281" s="520"/>
      <c r="J281" s="520"/>
      <c r="K281" s="520"/>
      <c r="L281" s="520"/>
      <c r="M281" s="520"/>
    </row>
    <row r="282" spans="1:13" ht="15.75">
      <c r="A282" s="19"/>
      <c r="C282" s="520"/>
      <c r="D282" s="520"/>
      <c r="E282" s="520"/>
      <c r="F282" s="520"/>
      <c r="G282" s="520"/>
      <c r="J282" s="520"/>
      <c r="K282" s="520"/>
      <c r="L282" s="520"/>
      <c r="M282" s="520"/>
    </row>
    <row r="283" spans="1:13" ht="15.75">
      <c r="A283" s="19"/>
      <c r="C283" s="520"/>
      <c r="D283" s="520"/>
      <c r="E283" s="520"/>
      <c r="F283" s="520"/>
      <c r="G283" s="520"/>
      <c r="J283" s="520"/>
      <c r="K283" s="520"/>
      <c r="L283" s="520"/>
      <c r="M283" s="520"/>
    </row>
    <row r="284" spans="1:13" ht="15.75">
      <c r="A284" s="19"/>
      <c r="C284" s="520"/>
      <c r="D284" s="520"/>
      <c r="E284" s="520"/>
      <c r="F284" s="520"/>
      <c r="G284" s="520"/>
      <c r="J284" s="520"/>
      <c r="K284" s="520"/>
      <c r="L284" s="520"/>
      <c r="M284" s="520"/>
    </row>
    <row r="285" spans="1:13" ht="15.75">
      <c r="A285" s="19"/>
      <c r="C285" s="520"/>
      <c r="D285" s="520"/>
      <c r="E285" s="520"/>
      <c r="F285" s="520"/>
      <c r="G285" s="520"/>
      <c r="J285" s="520"/>
      <c r="K285" s="520"/>
      <c r="L285" s="520"/>
      <c r="M285" s="520"/>
    </row>
    <row r="286" spans="1:13" ht="15.75">
      <c r="A286" s="19"/>
      <c r="C286" s="520"/>
      <c r="D286" s="520"/>
      <c r="E286" s="520"/>
      <c r="F286" s="520"/>
      <c r="G286" s="520"/>
      <c r="J286" s="520"/>
      <c r="K286" s="520"/>
      <c r="L286" s="520"/>
      <c r="M286" s="520"/>
    </row>
    <row r="287" spans="1:13" ht="15.75">
      <c r="A287" s="19"/>
      <c r="C287" s="520"/>
      <c r="D287" s="520"/>
      <c r="E287" s="520"/>
      <c r="F287" s="520"/>
      <c r="G287" s="520"/>
      <c r="J287" s="520"/>
      <c r="K287" s="520"/>
      <c r="L287" s="520"/>
      <c r="M287" s="520"/>
    </row>
    <row r="288" spans="1:13" ht="15.75">
      <c r="A288" s="19"/>
      <c r="C288" s="520"/>
      <c r="D288" s="520"/>
      <c r="E288" s="520"/>
      <c r="F288" s="520"/>
      <c r="G288" s="520"/>
      <c r="J288" s="520"/>
      <c r="K288" s="520"/>
      <c r="L288" s="520"/>
      <c r="M288" s="520"/>
    </row>
    <row r="289" spans="1:13" ht="15.75">
      <c r="A289" s="19"/>
      <c r="C289" s="520"/>
      <c r="D289" s="520"/>
      <c r="E289" s="520"/>
      <c r="F289" s="520"/>
      <c r="G289" s="520"/>
      <c r="J289" s="520"/>
      <c r="K289" s="520"/>
      <c r="L289" s="520"/>
      <c r="M289" s="520"/>
    </row>
    <row r="290" spans="1:13" ht="15.75">
      <c r="A290" s="19"/>
      <c r="C290" s="520"/>
      <c r="D290" s="520"/>
      <c r="E290" s="520"/>
      <c r="F290" s="520"/>
      <c r="G290" s="520"/>
      <c r="J290" s="520"/>
      <c r="K290" s="520"/>
      <c r="L290" s="520"/>
      <c r="M290" s="520"/>
    </row>
    <row r="291" spans="1:13" ht="15.75">
      <c r="A291" s="19"/>
    </row>
    <row r="292" spans="1:13" ht="15.75">
      <c r="A292" s="19"/>
    </row>
    <row r="293" spans="1:13" ht="15.75">
      <c r="A293" s="19"/>
    </row>
    <row r="294" spans="1:13" ht="15.75">
      <c r="A294" s="19"/>
    </row>
    <row r="295" spans="1:13" ht="15.75">
      <c r="A295" s="19"/>
    </row>
    <row r="296" spans="1:13" ht="15.75">
      <c r="A296" s="19"/>
    </row>
    <row r="297" spans="1:13" ht="15.75">
      <c r="A297" s="19"/>
    </row>
    <row r="298" spans="1:13" ht="15.75">
      <c r="A298" s="19"/>
    </row>
    <row r="299" spans="1:13" ht="15.75">
      <c r="A299" s="19"/>
    </row>
    <row r="300" spans="1:13" ht="15.75">
      <c r="A300" s="19"/>
    </row>
    <row r="301" spans="1:13" ht="15.75">
      <c r="A301" s="19"/>
    </row>
    <row r="302" spans="1:13" ht="15.75">
      <c r="A302" s="19"/>
    </row>
    <row r="303" spans="1:13" ht="15.75">
      <c r="A303" s="19"/>
    </row>
    <row r="304" spans="1:1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>
      <selection activeCell="G9" sqref="G9"/>
    </sheetView>
  </sheetViews>
  <sheetFormatPr defaultRowHeight="60"/>
  <cols>
    <col min="1" max="1" width="143.5703125" style="20" customWidth="1"/>
    <col min="2" max="2" width="53.7109375" style="403" customWidth="1"/>
    <col min="3" max="3" width="53.7109375" style="694" customWidth="1"/>
    <col min="4" max="17" width="53.7109375" style="403" customWidth="1"/>
    <col min="18" max="18" width="6.5703125" style="208" customWidth="1"/>
    <col min="19" max="256" width="9.140625" style="403"/>
    <col min="257" max="257" width="143.5703125" style="403" customWidth="1"/>
    <col min="258" max="273" width="53.7109375" style="403" customWidth="1"/>
    <col min="274" max="274" width="6.5703125" style="403" customWidth="1"/>
    <col min="275" max="512" width="9.140625" style="403"/>
    <col min="513" max="513" width="143.5703125" style="403" customWidth="1"/>
    <col min="514" max="529" width="53.7109375" style="403" customWidth="1"/>
    <col min="530" max="530" width="6.5703125" style="403" customWidth="1"/>
    <col min="531" max="768" width="9.140625" style="403"/>
    <col min="769" max="769" width="143.5703125" style="403" customWidth="1"/>
    <col min="770" max="785" width="53.7109375" style="403" customWidth="1"/>
    <col min="786" max="786" width="6.5703125" style="403" customWidth="1"/>
    <col min="787" max="1024" width="9.140625" style="403"/>
    <col min="1025" max="1025" width="143.5703125" style="403" customWidth="1"/>
    <col min="1026" max="1041" width="53.7109375" style="403" customWidth="1"/>
    <col min="1042" max="1042" width="6.5703125" style="403" customWidth="1"/>
    <col min="1043" max="1280" width="9.140625" style="403"/>
    <col min="1281" max="1281" width="143.5703125" style="403" customWidth="1"/>
    <col min="1282" max="1297" width="53.7109375" style="403" customWidth="1"/>
    <col min="1298" max="1298" width="6.5703125" style="403" customWidth="1"/>
    <col min="1299" max="1536" width="9.140625" style="403"/>
    <col min="1537" max="1537" width="143.5703125" style="403" customWidth="1"/>
    <col min="1538" max="1553" width="53.7109375" style="403" customWidth="1"/>
    <col min="1554" max="1554" width="6.5703125" style="403" customWidth="1"/>
    <col min="1555" max="1792" width="9.140625" style="403"/>
    <col min="1793" max="1793" width="143.5703125" style="403" customWidth="1"/>
    <col min="1794" max="1809" width="53.7109375" style="403" customWidth="1"/>
    <col min="1810" max="1810" width="6.5703125" style="403" customWidth="1"/>
    <col min="1811" max="2048" width="9.140625" style="403"/>
    <col min="2049" max="2049" width="143.5703125" style="403" customWidth="1"/>
    <col min="2050" max="2065" width="53.7109375" style="403" customWidth="1"/>
    <col min="2066" max="2066" width="6.5703125" style="403" customWidth="1"/>
    <col min="2067" max="2304" width="9.140625" style="403"/>
    <col min="2305" max="2305" width="143.5703125" style="403" customWidth="1"/>
    <col min="2306" max="2321" width="53.7109375" style="403" customWidth="1"/>
    <col min="2322" max="2322" width="6.5703125" style="403" customWidth="1"/>
    <col min="2323" max="2560" width="9.140625" style="403"/>
    <col min="2561" max="2561" width="143.5703125" style="403" customWidth="1"/>
    <col min="2562" max="2577" width="53.7109375" style="403" customWidth="1"/>
    <col min="2578" max="2578" width="6.5703125" style="403" customWidth="1"/>
    <col min="2579" max="2816" width="9.140625" style="403"/>
    <col min="2817" max="2817" width="143.5703125" style="403" customWidth="1"/>
    <col min="2818" max="2833" width="53.7109375" style="403" customWidth="1"/>
    <col min="2834" max="2834" width="6.5703125" style="403" customWidth="1"/>
    <col min="2835" max="3072" width="9.140625" style="403"/>
    <col min="3073" max="3073" width="143.5703125" style="403" customWidth="1"/>
    <col min="3074" max="3089" width="53.7109375" style="403" customWidth="1"/>
    <col min="3090" max="3090" width="6.5703125" style="403" customWidth="1"/>
    <col min="3091" max="3328" width="9.140625" style="403"/>
    <col min="3329" max="3329" width="143.5703125" style="403" customWidth="1"/>
    <col min="3330" max="3345" width="53.7109375" style="403" customWidth="1"/>
    <col min="3346" max="3346" width="6.5703125" style="403" customWidth="1"/>
    <col min="3347" max="3584" width="9.140625" style="403"/>
    <col min="3585" max="3585" width="143.5703125" style="403" customWidth="1"/>
    <col min="3586" max="3601" width="53.7109375" style="403" customWidth="1"/>
    <col min="3602" max="3602" width="6.5703125" style="403" customWidth="1"/>
    <col min="3603" max="3840" width="9.140625" style="403"/>
    <col min="3841" max="3841" width="143.5703125" style="403" customWidth="1"/>
    <col min="3842" max="3857" width="53.7109375" style="403" customWidth="1"/>
    <col min="3858" max="3858" width="6.5703125" style="403" customWidth="1"/>
    <col min="3859" max="4096" width="9.140625" style="403"/>
    <col min="4097" max="4097" width="143.5703125" style="403" customWidth="1"/>
    <col min="4098" max="4113" width="53.7109375" style="403" customWidth="1"/>
    <col min="4114" max="4114" width="6.5703125" style="403" customWidth="1"/>
    <col min="4115" max="4352" width="9.140625" style="403"/>
    <col min="4353" max="4353" width="143.5703125" style="403" customWidth="1"/>
    <col min="4354" max="4369" width="53.7109375" style="403" customWidth="1"/>
    <col min="4370" max="4370" width="6.5703125" style="403" customWidth="1"/>
    <col min="4371" max="4608" width="9.140625" style="403"/>
    <col min="4609" max="4609" width="143.5703125" style="403" customWidth="1"/>
    <col min="4610" max="4625" width="53.7109375" style="403" customWidth="1"/>
    <col min="4626" max="4626" width="6.5703125" style="403" customWidth="1"/>
    <col min="4627" max="4864" width="9.140625" style="403"/>
    <col min="4865" max="4865" width="143.5703125" style="403" customWidth="1"/>
    <col min="4866" max="4881" width="53.7109375" style="403" customWidth="1"/>
    <col min="4882" max="4882" width="6.5703125" style="403" customWidth="1"/>
    <col min="4883" max="5120" width="9.140625" style="403"/>
    <col min="5121" max="5121" width="143.5703125" style="403" customWidth="1"/>
    <col min="5122" max="5137" width="53.7109375" style="403" customWidth="1"/>
    <col min="5138" max="5138" width="6.5703125" style="403" customWidth="1"/>
    <col min="5139" max="5376" width="9.140625" style="403"/>
    <col min="5377" max="5377" width="143.5703125" style="403" customWidth="1"/>
    <col min="5378" max="5393" width="53.7109375" style="403" customWidth="1"/>
    <col min="5394" max="5394" width="6.5703125" style="403" customWidth="1"/>
    <col min="5395" max="5632" width="9.140625" style="403"/>
    <col min="5633" max="5633" width="143.5703125" style="403" customWidth="1"/>
    <col min="5634" max="5649" width="53.7109375" style="403" customWidth="1"/>
    <col min="5650" max="5650" width="6.5703125" style="403" customWidth="1"/>
    <col min="5651" max="5888" width="9.140625" style="403"/>
    <col min="5889" max="5889" width="143.5703125" style="403" customWidth="1"/>
    <col min="5890" max="5905" width="53.7109375" style="403" customWidth="1"/>
    <col min="5906" max="5906" width="6.5703125" style="403" customWidth="1"/>
    <col min="5907" max="6144" width="9.140625" style="403"/>
    <col min="6145" max="6145" width="143.5703125" style="403" customWidth="1"/>
    <col min="6146" max="6161" width="53.7109375" style="403" customWidth="1"/>
    <col min="6162" max="6162" width="6.5703125" style="403" customWidth="1"/>
    <col min="6163" max="6400" width="9.140625" style="403"/>
    <col min="6401" max="6401" width="143.5703125" style="403" customWidth="1"/>
    <col min="6402" max="6417" width="53.7109375" style="403" customWidth="1"/>
    <col min="6418" max="6418" width="6.5703125" style="403" customWidth="1"/>
    <col min="6419" max="6656" width="9.140625" style="403"/>
    <col min="6657" max="6657" width="143.5703125" style="403" customWidth="1"/>
    <col min="6658" max="6673" width="53.7109375" style="403" customWidth="1"/>
    <col min="6674" max="6674" width="6.5703125" style="403" customWidth="1"/>
    <col min="6675" max="6912" width="9.140625" style="403"/>
    <col min="6913" max="6913" width="143.5703125" style="403" customWidth="1"/>
    <col min="6914" max="6929" width="53.7109375" style="403" customWidth="1"/>
    <col min="6930" max="6930" width="6.5703125" style="403" customWidth="1"/>
    <col min="6931" max="7168" width="9.140625" style="403"/>
    <col min="7169" max="7169" width="143.5703125" style="403" customWidth="1"/>
    <col min="7170" max="7185" width="53.7109375" style="403" customWidth="1"/>
    <col min="7186" max="7186" width="6.5703125" style="403" customWidth="1"/>
    <col min="7187" max="7424" width="9.140625" style="403"/>
    <col min="7425" max="7425" width="143.5703125" style="403" customWidth="1"/>
    <col min="7426" max="7441" width="53.7109375" style="403" customWidth="1"/>
    <col min="7442" max="7442" width="6.5703125" style="403" customWidth="1"/>
    <col min="7443" max="7680" width="9.140625" style="403"/>
    <col min="7681" max="7681" width="143.5703125" style="403" customWidth="1"/>
    <col min="7682" max="7697" width="53.7109375" style="403" customWidth="1"/>
    <col min="7698" max="7698" width="6.5703125" style="403" customWidth="1"/>
    <col min="7699" max="7936" width="9.140625" style="403"/>
    <col min="7937" max="7937" width="143.5703125" style="403" customWidth="1"/>
    <col min="7938" max="7953" width="53.7109375" style="403" customWidth="1"/>
    <col min="7954" max="7954" width="6.5703125" style="403" customWidth="1"/>
    <col min="7955" max="8192" width="9.140625" style="403"/>
    <col min="8193" max="8193" width="143.5703125" style="403" customWidth="1"/>
    <col min="8194" max="8209" width="53.7109375" style="403" customWidth="1"/>
    <col min="8210" max="8210" width="6.5703125" style="403" customWidth="1"/>
    <col min="8211" max="8448" width="9.140625" style="403"/>
    <col min="8449" max="8449" width="143.5703125" style="403" customWidth="1"/>
    <col min="8450" max="8465" width="53.7109375" style="403" customWidth="1"/>
    <col min="8466" max="8466" width="6.5703125" style="403" customWidth="1"/>
    <col min="8467" max="8704" width="9.140625" style="403"/>
    <col min="8705" max="8705" width="143.5703125" style="403" customWidth="1"/>
    <col min="8706" max="8721" width="53.7109375" style="403" customWidth="1"/>
    <col min="8722" max="8722" width="6.5703125" style="403" customWidth="1"/>
    <col min="8723" max="8960" width="9.140625" style="403"/>
    <col min="8961" max="8961" width="143.5703125" style="403" customWidth="1"/>
    <col min="8962" max="8977" width="53.7109375" style="403" customWidth="1"/>
    <col min="8978" max="8978" width="6.5703125" style="403" customWidth="1"/>
    <col min="8979" max="9216" width="9.140625" style="403"/>
    <col min="9217" max="9217" width="143.5703125" style="403" customWidth="1"/>
    <col min="9218" max="9233" width="53.7109375" style="403" customWidth="1"/>
    <col min="9234" max="9234" width="6.5703125" style="403" customWidth="1"/>
    <col min="9235" max="9472" width="9.140625" style="403"/>
    <col min="9473" max="9473" width="143.5703125" style="403" customWidth="1"/>
    <col min="9474" max="9489" width="53.7109375" style="403" customWidth="1"/>
    <col min="9490" max="9490" width="6.5703125" style="403" customWidth="1"/>
    <col min="9491" max="9728" width="9.140625" style="403"/>
    <col min="9729" max="9729" width="143.5703125" style="403" customWidth="1"/>
    <col min="9730" max="9745" width="53.7109375" style="403" customWidth="1"/>
    <col min="9746" max="9746" width="6.5703125" style="403" customWidth="1"/>
    <col min="9747" max="9984" width="9.140625" style="403"/>
    <col min="9985" max="9985" width="143.5703125" style="403" customWidth="1"/>
    <col min="9986" max="10001" width="53.7109375" style="403" customWidth="1"/>
    <col min="10002" max="10002" width="6.5703125" style="403" customWidth="1"/>
    <col min="10003" max="10240" width="9.140625" style="403"/>
    <col min="10241" max="10241" width="143.5703125" style="403" customWidth="1"/>
    <col min="10242" max="10257" width="53.7109375" style="403" customWidth="1"/>
    <col min="10258" max="10258" width="6.5703125" style="403" customWidth="1"/>
    <col min="10259" max="10496" width="9.140625" style="403"/>
    <col min="10497" max="10497" width="143.5703125" style="403" customWidth="1"/>
    <col min="10498" max="10513" width="53.7109375" style="403" customWidth="1"/>
    <col min="10514" max="10514" width="6.5703125" style="403" customWidth="1"/>
    <col min="10515" max="10752" width="9.140625" style="403"/>
    <col min="10753" max="10753" width="143.5703125" style="403" customWidth="1"/>
    <col min="10754" max="10769" width="53.7109375" style="403" customWidth="1"/>
    <col min="10770" max="10770" width="6.5703125" style="403" customWidth="1"/>
    <col min="10771" max="11008" width="9.140625" style="403"/>
    <col min="11009" max="11009" width="143.5703125" style="403" customWidth="1"/>
    <col min="11010" max="11025" width="53.7109375" style="403" customWidth="1"/>
    <col min="11026" max="11026" width="6.5703125" style="403" customWidth="1"/>
    <col min="11027" max="11264" width="9.140625" style="403"/>
    <col min="11265" max="11265" width="143.5703125" style="403" customWidth="1"/>
    <col min="11266" max="11281" width="53.7109375" style="403" customWidth="1"/>
    <col min="11282" max="11282" width="6.5703125" style="403" customWidth="1"/>
    <col min="11283" max="11520" width="9.140625" style="403"/>
    <col min="11521" max="11521" width="143.5703125" style="403" customWidth="1"/>
    <col min="11522" max="11537" width="53.7109375" style="403" customWidth="1"/>
    <col min="11538" max="11538" width="6.5703125" style="403" customWidth="1"/>
    <col min="11539" max="11776" width="9.140625" style="403"/>
    <col min="11777" max="11777" width="143.5703125" style="403" customWidth="1"/>
    <col min="11778" max="11793" width="53.7109375" style="403" customWidth="1"/>
    <col min="11794" max="11794" width="6.5703125" style="403" customWidth="1"/>
    <col min="11795" max="12032" width="9.140625" style="403"/>
    <col min="12033" max="12033" width="143.5703125" style="403" customWidth="1"/>
    <col min="12034" max="12049" width="53.7109375" style="403" customWidth="1"/>
    <col min="12050" max="12050" width="6.5703125" style="403" customWidth="1"/>
    <col min="12051" max="12288" width="9.140625" style="403"/>
    <col min="12289" max="12289" width="143.5703125" style="403" customWidth="1"/>
    <col min="12290" max="12305" width="53.7109375" style="403" customWidth="1"/>
    <col min="12306" max="12306" width="6.5703125" style="403" customWidth="1"/>
    <col min="12307" max="12544" width="9.140625" style="403"/>
    <col min="12545" max="12545" width="143.5703125" style="403" customWidth="1"/>
    <col min="12546" max="12561" width="53.7109375" style="403" customWidth="1"/>
    <col min="12562" max="12562" width="6.5703125" style="403" customWidth="1"/>
    <col min="12563" max="12800" width="9.140625" style="403"/>
    <col min="12801" max="12801" width="143.5703125" style="403" customWidth="1"/>
    <col min="12802" max="12817" width="53.7109375" style="403" customWidth="1"/>
    <col min="12818" max="12818" width="6.5703125" style="403" customWidth="1"/>
    <col min="12819" max="13056" width="9.140625" style="403"/>
    <col min="13057" max="13057" width="143.5703125" style="403" customWidth="1"/>
    <col min="13058" max="13073" width="53.7109375" style="403" customWidth="1"/>
    <col min="13074" max="13074" width="6.5703125" style="403" customWidth="1"/>
    <col min="13075" max="13312" width="9.140625" style="403"/>
    <col min="13313" max="13313" width="143.5703125" style="403" customWidth="1"/>
    <col min="13314" max="13329" width="53.7109375" style="403" customWidth="1"/>
    <col min="13330" max="13330" width="6.5703125" style="403" customWidth="1"/>
    <col min="13331" max="13568" width="9.140625" style="403"/>
    <col min="13569" max="13569" width="143.5703125" style="403" customWidth="1"/>
    <col min="13570" max="13585" width="53.7109375" style="403" customWidth="1"/>
    <col min="13586" max="13586" width="6.5703125" style="403" customWidth="1"/>
    <col min="13587" max="13824" width="9.140625" style="403"/>
    <col min="13825" max="13825" width="143.5703125" style="403" customWidth="1"/>
    <col min="13826" max="13841" width="53.7109375" style="403" customWidth="1"/>
    <col min="13842" max="13842" width="6.5703125" style="403" customWidth="1"/>
    <col min="13843" max="14080" width="9.140625" style="403"/>
    <col min="14081" max="14081" width="143.5703125" style="403" customWidth="1"/>
    <col min="14082" max="14097" width="53.7109375" style="403" customWidth="1"/>
    <col min="14098" max="14098" width="6.5703125" style="403" customWidth="1"/>
    <col min="14099" max="14336" width="9.140625" style="403"/>
    <col min="14337" max="14337" width="143.5703125" style="403" customWidth="1"/>
    <col min="14338" max="14353" width="53.7109375" style="403" customWidth="1"/>
    <col min="14354" max="14354" width="6.5703125" style="403" customWidth="1"/>
    <col min="14355" max="14592" width="9.140625" style="403"/>
    <col min="14593" max="14593" width="143.5703125" style="403" customWidth="1"/>
    <col min="14594" max="14609" width="53.7109375" style="403" customWidth="1"/>
    <col min="14610" max="14610" width="6.5703125" style="403" customWidth="1"/>
    <col min="14611" max="14848" width="9.140625" style="403"/>
    <col min="14849" max="14849" width="143.5703125" style="403" customWidth="1"/>
    <col min="14850" max="14865" width="53.7109375" style="403" customWidth="1"/>
    <col min="14866" max="14866" width="6.5703125" style="403" customWidth="1"/>
    <col min="14867" max="15104" width="9.140625" style="403"/>
    <col min="15105" max="15105" width="143.5703125" style="403" customWidth="1"/>
    <col min="15106" max="15121" width="53.7109375" style="403" customWidth="1"/>
    <col min="15122" max="15122" width="6.5703125" style="403" customWidth="1"/>
    <col min="15123" max="15360" width="9.140625" style="403"/>
    <col min="15361" max="15361" width="143.5703125" style="403" customWidth="1"/>
    <col min="15362" max="15377" width="53.7109375" style="403" customWidth="1"/>
    <col min="15378" max="15378" width="6.5703125" style="403" customWidth="1"/>
    <col min="15379" max="15616" width="9.140625" style="403"/>
    <col min="15617" max="15617" width="143.5703125" style="403" customWidth="1"/>
    <col min="15618" max="15633" width="53.7109375" style="403" customWidth="1"/>
    <col min="15634" max="15634" width="6.5703125" style="403" customWidth="1"/>
    <col min="15635" max="15872" width="9.140625" style="403"/>
    <col min="15873" max="15873" width="143.5703125" style="403" customWidth="1"/>
    <col min="15874" max="15889" width="53.7109375" style="403" customWidth="1"/>
    <col min="15890" max="15890" width="6.5703125" style="403" customWidth="1"/>
    <col min="15891" max="16128" width="9.140625" style="403"/>
    <col min="16129" max="16129" width="143.5703125" style="403" customWidth="1"/>
    <col min="16130" max="16145" width="53.710937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211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>
      <c r="A6" s="270"/>
      <c r="B6" s="15"/>
      <c r="C6" s="27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93.75" customHeight="1">
      <c r="A7" s="272"/>
      <c r="B7" s="273"/>
      <c r="C7" s="274"/>
      <c r="D7" s="275"/>
      <c r="E7" s="275"/>
      <c r="F7" s="273"/>
      <c r="G7" s="273"/>
      <c r="H7" s="273"/>
      <c r="I7" s="273"/>
      <c r="J7" s="273"/>
      <c r="K7" s="275"/>
      <c r="L7" s="273"/>
      <c r="M7" s="273"/>
      <c r="N7" s="275"/>
      <c r="O7" s="275"/>
      <c r="P7" s="273"/>
      <c r="Q7" s="275"/>
      <c r="R7" s="210"/>
    </row>
    <row r="8" spans="1:26" s="212" customFormat="1" ht="92.25" customHeight="1">
      <c r="A8" s="211"/>
      <c r="B8" s="833" t="s">
        <v>46</v>
      </c>
      <c r="C8" s="833"/>
      <c r="D8" s="833"/>
      <c r="E8" s="833"/>
      <c r="F8" s="833"/>
      <c r="G8" s="833"/>
      <c r="H8" s="833"/>
      <c r="I8" s="833"/>
      <c r="J8" s="833" t="s">
        <v>52</v>
      </c>
      <c r="K8" s="833"/>
      <c r="L8" s="833"/>
      <c r="M8" s="833"/>
      <c r="N8" s="833"/>
      <c r="O8" s="833"/>
      <c r="P8" s="833"/>
      <c r="Q8" s="833"/>
      <c r="R8" s="210"/>
      <c r="Y8" s="212">
        <v>1</v>
      </c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2" customHeight="1">
      <c r="A10" s="276" t="s">
        <v>13</v>
      </c>
      <c r="B10" s="221">
        <v>3346359.1878104</v>
      </c>
      <c r="C10" s="221">
        <v>32582.848280000002</v>
      </c>
      <c r="D10" s="221">
        <v>321.89657</v>
      </c>
      <c r="E10" s="221">
        <v>0</v>
      </c>
      <c r="F10" s="221">
        <v>0</v>
      </c>
      <c r="G10" s="221">
        <v>0</v>
      </c>
      <c r="H10" s="221">
        <v>3426727.8092</v>
      </c>
      <c r="I10" s="221">
        <v>6805991.7418599995</v>
      </c>
      <c r="J10" s="221">
        <v>2691119.1694348003</v>
      </c>
      <c r="K10" s="221">
        <v>14721.412235600001</v>
      </c>
      <c r="L10" s="221">
        <v>0</v>
      </c>
      <c r="M10" s="221">
        <v>12116.5</v>
      </c>
      <c r="N10" s="221">
        <v>0</v>
      </c>
      <c r="O10" s="221">
        <v>0</v>
      </c>
      <c r="P10" s="221">
        <v>1259969.9506600001</v>
      </c>
      <c r="Q10" s="221">
        <v>3977927.0323299998</v>
      </c>
      <c r="R10" s="210"/>
    </row>
    <row r="11" spans="1:26" ht="162" customHeight="1">
      <c r="A11" s="276" t="s">
        <v>14</v>
      </c>
      <c r="B11" s="221">
        <v>29630.468069999999</v>
      </c>
      <c r="C11" s="221">
        <v>1270</v>
      </c>
      <c r="D11" s="221">
        <v>0</v>
      </c>
      <c r="E11" s="221">
        <v>0</v>
      </c>
      <c r="F11" s="221">
        <v>0</v>
      </c>
      <c r="G11" s="221">
        <v>0</v>
      </c>
      <c r="H11" s="221">
        <v>42993.432150000001</v>
      </c>
      <c r="I11" s="221">
        <v>73893.900219999996</v>
      </c>
      <c r="J11" s="221">
        <v>11253.009169999999</v>
      </c>
      <c r="K11" s="221">
        <v>0</v>
      </c>
      <c r="L11" s="221">
        <v>0</v>
      </c>
      <c r="M11" s="221">
        <v>0</v>
      </c>
      <c r="N11" s="221">
        <v>1321.3328632</v>
      </c>
      <c r="O11" s="221">
        <v>0</v>
      </c>
      <c r="P11" s="221">
        <v>7801.8914100000002</v>
      </c>
      <c r="Q11" s="221">
        <v>20376.23344</v>
      </c>
      <c r="R11" s="210"/>
    </row>
    <row r="12" spans="1:26" ht="162" customHeight="1">
      <c r="A12" s="276" t="s">
        <v>15</v>
      </c>
      <c r="B12" s="221">
        <v>1979.1666699999998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1">
        <v>0</v>
      </c>
      <c r="I12" s="221">
        <v>1979.1666699999998</v>
      </c>
      <c r="J12" s="221">
        <v>0</v>
      </c>
      <c r="K12" s="221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10"/>
    </row>
    <row r="13" spans="1:26" ht="162" customHeight="1">
      <c r="A13" s="276" t="s">
        <v>16</v>
      </c>
      <c r="B13" s="221">
        <v>193681.41113999998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1635.2</v>
      </c>
      <c r="I13" s="221">
        <v>195316.61113999999</v>
      </c>
      <c r="J13" s="221">
        <v>204852.23910000001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0</v>
      </c>
      <c r="Q13" s="221">
        <v>204852.23910000001</v>
      </c>
      <c r="R13" s="210"/>
    </row>
    <row r="14" spans="1:26" ht="162" customHeight="1">
      <c r="A14" s="276" t="s">
        <v>17</v>
      </c>
      <c r="B14" s="221">
        <v>1828189.9942452</v>
      </c>
      <c r="C14" s="221">
        <v>4188.5494245999998</v>
      </c>
      <c r="D14" s="221">
        <v>22260.164258200002</v>
      </c>
      <c r="E14" s="221">
        <v>55.980199999999996</v>
      </c>
      <c r="F14" s="221">
        <v>20802.070167599999</v>
      </c>
      <c r="G14" s="221">
        <v>1588.9727221999999</v>
      </c>
      <c r="H14" s="221">
        <v>0</v>
      </c>
      <c r="I14" s="221">
        <v>1877085.7309999999</v>
      </c>
      <c r="J14" s="221">
        <v>1174881.85702</v>
      </c>
      <c r="K14" s="221">
        <v>503.55535019999996</v>
      </c>
      <c r="L14" s="221">
        <v>6549.3707323999997</v>
      </c>
      <c r="M14" s="221">
        <v>0</v>
      </c>
      <c r="N14" s="221">
        <v>9858.5626658000001</v>
      </c>
      <c r="O14" s="221">
        <v>0</v>
      </c>
      <c r="P14" s="221">
        <v>0</v>
      </c>
      <c r="Q14" s="221">
        <v>1191793.3457899999</v>
      </c>
      <c r="R14" s="210"/>
    </row>
    <row r="15" spans="1:26" ht="162" customHeight="1">
      <c r="A15" s="276" t="s">
        <v>18</v>
      </c>
      <c r="B15" s="221">
        <v>1066917.1770158</v>
      </c>
      <c r="C15" s="221">
        <v>74.68526</v>
      </c>
      <c r="D15" s="221">
        <v>2886.2443406000002</v>
      </c>
      <c r="E15" s="221">
        <v>0</v>
      </c>
      <c r="F15" s="221">
        <v>3225.9790532000002</v>
      </c>
      <c r="G15" s="221">
        <v>0</v>
      </c>
      <c r="H15" s="221">
        <v>0</v>
      </c>
      <c r="I15" s="221">
        <v>1073104.0856900001</v>
      </c>
      <c r="J15" s="221">
        <v>0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0</v>
      </c>
      <c r="Q15" s="221">
        <v>0</v>
      </c>
      <c r="R15" s="210"/>
    </row>
    <row r="16" spans="1:26" ht="162" customHeight="1">
      <c r="A16" s="276" t="s">
        <v>208</v>
      </c>
      <c r="B16" s="221">
        <v>7313.96047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1">
        <v>0</v>
      </c>
      <c r="I16" s="221">
        <v>7313.96047</v>
      </c>
      <c r="J16" s="221">
        <v>0</v>
      </c>
      <c r="K16" s="221">
        <v>0</v>
      </c>
      <c r="L16" s="221">
        <v>0</v>
      </c>
      <c r="M16" s="221">
        <v>0</v>
      </c>
      <c r="N16" s="221">
        <v>0</v>
      </c>
      <c r="O16" s="221">
        <v>0</v>
      </c>
      <c r="P16" s="221">
        <v>0</v>
      </c>
      <c r="Q16" s="221">
        <v>0</v>
      </c>
      <c r="R16" s="210"/>
    </row>
    <row r="17" spans="1:118" ht="162" customHeight="1">
      <c r="A17" s="276" t="s">
        <v>209</v>
      </c>
      <c r="B17" s="221">
        <v>1637248.4465581998</v>
      </c>
      <c r="C17" s="221">
        <v>2696.1635117999999</v>
      </c>
      <c r="D17" s="221">
        <v>10193.407864800001</v>
      </c>
      <c r="E17" s="221">
        <v>0</v>
      </c>
      <c r="F17" s="221">
        <v>7449.5635006000002</v>
      </c>
      <c r="G17" s="221">
        <v>38.207250200000004</v>
      </c>
      <c r="H17" s="221">
        <v>0</v>
      </c>
      <c r="I17" s="221">
        <v>1657625.7887000002</v>
      </c>
      <c r="J17" s="221">
        <v>1824365.4365754002</v>
      </c>
      <c r="K17" s="221">
        <v>0</v>
      </c>
      <c r="L17" s="221">
        <v>8581.2154147999991</v>
      </c>
      <c r="M17" s="221">
        <v>0</v>
      </c>
      <c r="N17" s="221">
        <v>6637.5455423999992</v>
      </c>
      <c r="O17" s="221">
        <v>0</v>
      </c>
      <c r="P17" s="221">
        <v>0</v>
      </c>
      <c r="Q17" s="221">
        <v>1839584.1975399998</v>
      </c>
      <c r="R17" s="210"/>
    </row>
    <row r="18" spans="1:118" ht="162" customHeight="1">
      <c r="A18" s="276" t="s">
        <v>20</v>
      </c>
      <c r="B18" s="221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1">
        <v>0</v>
      </c>
      <c r="I18" s="221">
        <v>0</v>
      </c>
      <c r="J18" s="221">
        <v>5014.6709900000005</v>
      </c>
      <c r="K18" s="221">
        <v>0</v>
      </c>
      <c r="L18" s="221">
        <v>0</v>
      </c>
      <c r="M18" s="221">
        <v>0</v>
      </c>
      <c r="N18" s="221">
        <v>0</v>
      </c>
      <c r="O18" s="221">
        <v>0</v>
      </c>
      <c r="P18" s="221">
        <v>0</v>
      </c>
      <c r="Q18" s="221">
        <v>5014.6709900000005</v>
      </c>
      <c r="R18" s="210"/>
    </row>
    <row r="19" spans="1:118" ht="162" customHeight="1">
      <c r="A19" s="276" t="s">
        <v>21</v>
      </c>
      <c r="B19" s="221">
        <v>604346.25641040003</v>
      </c>
      <c r="C19" s="221">
        <v>4178.0875046000001</v>
      </c>
      <c r="D19" s="221">
        <v>8867.7554526000004</v>
      </c>
      <c r="E19" s="221">
        <v>396.89830000000001</v>
      </c>
      <c r="F19" s="221">
        <v>24126.614868200002</v>
      </c>
      <c r="G19" s="221">
        <v>4311.1469200000001</v>
      </c>
      <c r="H19" s="221">
        <v>13839.51619</v>
      </c>
      <c r="I19" s="221">
        <v>660066.27565999993</v>
      </c>
      <c r="J19" s="221">
        <v>1103087.6049746</v>
      </c>
      <c r="K19" s="221">
        <v>19255.648169599997</v>
      </c>
      <c r="L19" s="221">
        <v>5578.4155387999999</v>
      </c>
      <c r="M19" s="221">
        <v>1045.7668200000001</v>
      </c>
      <c r="N19" s="221">
        <v>21898.545717999998</v>
      </c>
      <c r="O19" s="221">
        <v>3978.2660734000001</v>
      </c>
      <c r="P19" s="221">
        <v>36101.19788</v>
      </c>
      <c r="Q19" s="221">
        <v>1190945.44518</v>
      </c>
      <c r="R19" s="210"/>
      <c r="DN19" s="34" t="s">
        <v>94</v>
      </c>
    </row>
    <row r="20" spans="1:118" ht="162" customHeight="1">
      <c r="A20" s="276" t="s">
        <v>22</v>
      </c>
      <c r="B20" s="221">
        <v>0</v>
      </c>
      <c r="C20" s="221">
        <v>0</v>
      </c>
      <c r="D20" s="221">
        <v>0</v>
      </c>
      <c r="E20" s="221">
        <v>0</v>
      </c>
      <c r="F20" s="221">
        <v>0</v>
      </c>
      <c r="G20" s="221">
        <v>0</v>
      </c>
      <c r="H20" s="221">
        <v>0</v>
      </c>
      <c r="I20" s="221">
        <v>0</v>
      </c>
      <c r="J20" s="221">
        <v>1928285.8206745998</v>
      </c>
      <c r="K20" s="221">
        <v>17733.448210000002</v>
      </c>
      <c r="L20" s="221">
        <v>10460.85914</v>
      </c>
      <c r="M20" s="221">
        <v>1332.9012700000001</v>
      </c>
      <c r="N20" s="221">
        <v>18879.573510000002</v>
      </c>
      <c r="O20" s="221">
        <v>2986.41552</v>
      </c>
      <c r="P20" s="221">
        <v>0</v>
      </c>
      <c r="Q20" s="221">
        <v>1979679.01832</v>
      </c>
      <c r="R20" s="210"/>
    </row>
    <row r="21" spans="1:118" ht="162" customHeight="1">
      <c r="A21" s="276" t="s">
        <v>23</v>
      </c>
      <c r="B21" s="221">
        <v>419060.26231819997</v>
      </c>
      <c r="C21" s="221">
        <v>7181.5493716000001</v>
      </c>
      <c r="D21" s="221">
        <v>6728.90013</v>
      </c>
      <c r="E21" s="221">
        <v>491.14178000000004</v>
      </c>
      <c r="F21" s="221">
        <v>6504.5453996000006</v>
      </c>
      <c r="G21" s="221">
        <v>1041.9436700000001</v>
      </c>
      <c r="H21" s="221">
        <v>61222.73085</v>
      </c>
      <c r="I21" s="221">
        <v>502231.07354000001</v>
      </c>
      <c r="J21" s="221">
        <v>0</v>
      </c>
      <c r="K21" s="221">
        <v>0</v>
      </c>
      <c r="L21" s="221">
        <v>0</v>
      </c>
      <c r="M21" s="221">
        <v>0</v>
      </c>
      <c r="N21" s="221">
        <v>0</v>
      </c>
      <c r="O21" s="221">
        <v>0</v>
      </c>
      <c r="P21" s="221">
        <v>0</v>
      </c>
      <c r="Q21" s="221">
        <v>0</v>
      </c>
      <c r="R21" s="210"/>
    </row>
    <row r="22" spans="1:118" ht="169.5" customHeight="1">
      <c r="A22" s="276" t="s">
        <v>24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0</v>
      </c>
      <c r="R22" s="210"/>
    </row>
    <row r="23" spans="1:118" ht="162" customHeight="1">
      <c r="A23" s="276" t="s">
        <v>25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0</v>
      </c>
      <c r="Q23" s="221">
        <v>0</v>
      </c>
      <c r="R23" s="210"/>
    </row>
    <row r="24" spans="1:118" ht="162" customHeight="1">
      <c r="A24" s="276" t="s">
        <v>26</v>
      </c>
      <c r="B24" s="222">
        <v>0</v>
      </c>
      <c r="C24" s="222">
        <v>0</v>
      </c>
      <c r="D24" s="222">
        <v>0</v>
      </c>
      <c r="E24" s="222">
        <v>0</v>
      </c>
      <c r="F24" s="222">
        <v>0</v>
      </c>
      <c r="G24" s="222">
        <v>0</v>
      </c>
      <c r="H24" s="222">
        <v>0</v>
      </c>
      <c r="I24" s="222">
        <v>0</v>
      </c>
      <c r="J24" s="222">
        <v>0</v>
      </c>
      <c r="K24" s="222">
        <v>0</v>
      </c>
      <c r="L24" s="221">
        <v>0</v>
      </c>
      <c r="M24" s="221">
        <v>0</v>
      </c>
      <c r="N24" s="221">
        <v>0</v>
      </c>
      <c r="O24" s="221">
        <v>0</v>
      </c>
      <c r="P24" s="221">
        <v>0</v>
      </c>
      <c r="Q24" s="221">
        <v>0</v>
      </c>
      <c r="R24" s="210"/>
    </row>
    <row r="25" spans="1:118" ht="192" customHeight="1">
      <c r="A25" s="276" t="s">
        <v>27</v>
      </c>
      <c r="B25" s="222">
        <v>0</v>
      </c>
      <c r="C25" s="222">
        <v>0</v>
      </c>
      <c r="D25" s="222">
        <v>0</v>
      </c>
      <c r="E25" s="222">
        <v>0</v>
      </c>
      <c r="F25" s="222">
        <v>0</v>
      </c>
      <c r="G25" s="222">
        <v>0</v>
      </c>
      <c r="H25" s="222">
        <v>0</v>
      </c>
      <c r="I25" s="222">
        <v>0</v>
      </c>
      <c r="J25" s="222">
        <v>0</v>
      </c>
      <c r="K25" s="222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10"/>
    </row>
    <row r="26" spans="1:118" ht="162" customHeight="1">
      <c r="A26" s="276" t="s">
        <v>28</v>
      </c>
      <c r="B26" s="222">
        <v>13731.155580000001</v>
      </c>
      <c r="C26" s="222">
        <v>231.57</v>
      </c>
      <c r="D26" s="222">
        <v>0</v>
      </c>
      <c r="E26" s="222">
        <v>0</v>
      </c>
      <c r="F26" s="222">
        <v>154.36006</v>
      </c>
      <c r="G26" s="222">
        <v>0</v>
      </c>
      <c r="H26" s="222">
        <v>0</v>
      </c>
      <c r="I26" s="222">
        <v>14117.085640000001</v>
      </c>
      <c r="J26" s="222">
        <v>361204.54766000004</v>
      </c>
      <c r="K26" s="222">
        <v>332.05154999999996</v>
      </c>
      <c r="L26" s="221">
        <v>1612.9388600000002</v>
      </c>
      <c r="M26" s="221">
        <v>0</v>
      </c>
      <c r="N26" s="221">
        <v>2824.5623399999999</v>
      </c>
      <c r="O26" s="221">
        <v>0</v>
      </c>
      <c r="P26" s="221">
        <v>0</v>
      </c>
      <c r="Q26" s="221">
        <v>365974.10041000001</v>
      </c>
      <c r="R26" s="210"/>
    </row>
    <row r="27" spans="1:118" ht="162" customHeight="1">
      <c r="A27" s="276" t="s">
        <v>207</v>
      </c>
      <c r="B27" s="222">
        <v>4990.8310606000005</v>
      </c>
      <c r="C27" s="222">
        <v>0</v>
      </c>
      <c r="D27" s="222">
        <v>199.22081</v>
      </c>
      <c r="E27" s="222">
        <v>0</v>
      </c>
      <c r="F27" s="222">
        <v>200</v>
      </c>
      <c r="G27" s="222">
        <v>750.02664379999999</v>
      </c>
      <c r="H27" s="222">
        <v>670.77768999999989</v>
      </c>
      <c r="I27" s="222">
        <v>6810.8562000000002</v>
      </c>
      <c r="J27" s="222">
        <v>9005.6200000000008</v>
      </c>
      <c r="K27" s="222">
        <v>140.77754000000002</v>
      </c>
      <c r="L27" s="221">
        <v>66.421979999999991</v>
      </c>
      <c r="M27" s="221">
        <v>0</v>
      </c>
      <c r="N27" s="221">
        <v>224.14914000000002</v>
      </c>
      <c r="O27" s="221">
        <v>0</v>
      </c>
      <c r="P27" s="221">
        <v>0</v>
      </c>
      <c r="Q27" s="221">
        <v>9436.9686600000005</v>
      </c>
      <c r="R27" s="210"/>
    </row>
    <row r="28" spans="1:118" ht="162" customHeight="1">
      <c r="A28" s="276" t="s">
        <v>30</v>
      </c>
      <c r="B28" s="222">
        <v>0</v>
      </c>
      <c r="C28" s="222">
        <v>0</v>
      </c>
      <c r="D28" s="222">
        <v>0</v>
      </c>
      <c r="E28" s="222">
        <v>0</v>
      </c>
      <c r="F28" s="222">
        <v>0</v>
      </c>
      <c r="G28" s="222">
        <v>0</v>
      </c>
      <c r="H28" s="222">
        <v>0</v>
      </c>
      <c r="I28" s="222">
        <v>0</v>
      </c>
      <c r="J28" s="222">
        <v>214990.81513</v>
      </c>
      <c r="K28" s="222">
        <v>353.65072999999995</v>
      </c>
      <c r="L28" s="221">
        <v>1823.4007900000001</v>
      </c>
      <c r="M28" s="221">
        <v>0</v>
      </c>
      <c r="N28" s="221">
        <v>1211.1543100000001</v>
      </c>
      <c r="O28" s="221">
        <v>0</v>
      </c>
      <c r="P28" s="221">
        <v>0</v>
      </c>
      <c r="Q28" s="221">
        <v>218379.02095999999</v>
      </c>
      <c r="R28" s="210"/>
    </row>
    <row r="29" spans="1:118" ht="162" customHeight="1">
      <c r="A29" s="276" t="s">
        <v>31</v>
      </c>
      <c r="B29" s="222">
        <v>1234118.3609398</v>
      </c>
      <c r="C29" s="222">
        <v>1019.23581</v>
      </c>
      <c r="D29" s="222">
        <v>8198.2126482000003</v>
      </c>
      <c r="E29" s="222">
        <v>85.761169999999993</v>
      </c>
      <c r="F29" s="222">
        <v>8670.2392225999993</v>
      </c>
      <c r="G29" s="222">
        <v>0</v>
      </c>
      <c r="H29" s="222">
        <v>156871.20199999999</v>
      </c>
      <c r="I29" s="222">
        <v>1408963.0117899999</v>
      </c>
      <c r="J29" s="222">
        <v>1503712.3959630001</v>
      </c>
      <c r="K29" s="222">
        <v>0</v>
      </c>
      <c r="L29" s="221">
        <v>6596.0125592000004</v>
      </c>
      <c r="M29" s="221">
        <v>0</v>
      </c>
      <c r="N29" s="221">
        <v>1748.3988138</v>
      </c>
      <c r="O29" s="221">
        <v>0</v>
      </c>
      <c r="P29" s="221">
        <v>45361.412579999997</v>
      </c>
      <c r="Q29" s="221">
        <v>1557418.21994</v>
      </c>
      <c r="R29" s="210"/>
    </row>
    <row r="30" spans="1:118" ht="162" customHeight="1">
      <c r="A30" s="276" t="s">
        <v>32</v>
      </c>
      <c r="B30" s="222">
        <v>0</v>
      </c>
      <c r="C30" s="222">
        <v>0</v>
      </c>
      <c r="D30" s="222">
        <v>0</v>
      </c>
      <c r="E30" s="222">
        <v>0</v>
      </c>
      <c r="F30" s="222">
        <v>0</v>
      </c>
      <c r="G30" s="222">
        <v>0</v>
      </c>
      <c r="H30" s="222">
        <v>0</v>
      </c>
      <c r="I30" s="222">
        <v>0</v>
      </c>
      <c r="J30" s="222">
        <v>115212.37640539999</v>
      </c>
      <c r="K30" s="222">
        <v>0</v>
      </c>
      <c r="L30" s="221">
        <v>1208.7877046000001</v>
      </c>
      <c r="M30" s="221">
        <v>0</v>
      </c>
      <c r="N30" s="221">
        <v>1645.4631434</v>
      </c>
      <c r="O30" s="221">
        <v>0</v>
      </c>
      <c r="P30" s="221">
        <v>3726.7354</v>
      </c>
      <c r="Q30" s="221">
        <v>121793.36266</v>
      </c>
      <c r="R30" s="210"/>
    </row>
    <row r="31" spans="1:118" ht="162" customHeight="1">
      <c r="A31" s="276" t="s">
        <v>33</v>
      </c>
      <c r="B31" s="222">
        <v>117116.16905120001</v>
      </c>
      <c r="C31" s="222">
        <v>114.89263000000001</v>
      </c>
      <c r="D31" s="222">
        <v>1911.309219</v>
      </c>
      <c r="E31" s="222">
        <v>0</v>
      </c>
      <c r="F31" s="222">
        <v>4395.9245354000004</v>
      </c>
      <c r="G31" s="222">
        <v>0</v>
      </c>
      <c r="H31" s="222">
        <v>1709.00074</v>
      </c>
      <c r="I31" s="222">
        <v>125247.29618</v>
      </c>
      <c r="J31" s="222">
        <v>0</v>
      </c>
      <c r="K31" s="222">
        <v>0</v>
      </c>
      <c r="L31" s="221">
        <v>0</v>
      </c>
      <c r="M31" s="221">
        <v>0</v>
      </c>
      <c r="N31" s="221">
        <v>0</v>
      </c>
      <c r="O31" s="221">
        <v>0</v>
      </c>
      <c r="P31" s="221">
        <v>0</v>
      </c>
      <c r="Q31" s="221">
        <v>0</v>
      </c>
      <c r="R31" s="210"/>
    </row>
    <row r="32" spans="1:118" ht="162" customHeight="1">
      <c r="A32" s="276" t="s">
        <v>34</v>
      </c>
      <c r="B32" s="221">
        <v>1792364.8590826001</v>
      </c>
      <c r="C32" s="221">
        <v>65576.576679999998</v>
      </c>
      <c r="D32" s="221">
        <v>15852.667845</v>
      </c>
      <c r="E32" s="221">
        <v>4233.4819600000001</v>
      </c>
      <c r="F32" s="221">
        <v>11976.44579</v>
      </c>
      <c r="G32" s="221">
        <v>6732.4539999999997</v>
      </c>
      <c r="H32" s="221">
        <v>450211.68656</v>
      </c>
      <c r="I32" s="221">
        <v>2346948.17191</v>
      </c>
      <c r="J32" s="221">
        <v>685970.84144000011</v>
      </c>
      <c r="K32" s="221">
        <v>264747.71601999999</v>
      </c>
      <c r="L32" s="221">
        <v>1897.06717</v>
      </c>
      <c r="M32" s="221">
        <v>5396.1226100000003</v>
      </c>
      <c r="N32" s="221">
        <v>8727.0820153999994</v>
      </c>
      <c r="O32" s="221">
        <v>11662.0742252</v>
      </c>
      <c r="P32" s="221">
        <v>167967.78247000001</v>
      </c>
      <c r="Q32" s="221">
        <v>1146368.6859500001</v>
      </c>
      <c r="R32" s="210"/>
    </row>
    <row r="33" spans="1:18" ht="162" customHeight="1">
      <c r="A33" s="276" t="s">
        <v>35</v>
      </c>
      <c r="B33" s="221">
        <v>557297.17382060003</v>
      </c>
      <c r="C33" s="221">
        <v>17493.328981199997</v>
      </c>
      <c r="D33" s="221">
        <v>9609.5431986000003</v>
      </c>
      <c r="E33" s="221">
        <v>1464.64546</v>
      </c>
      <c r="F33" s="221">
        <v>18918.744703200002</v>
      </c>
      <c r="G33" s="221">
        <v>5530.1429844000004</v>
      </c>
      <c r="H33" s="221">
        <v>170470.55399000001</v>
      </c>
      <c r="I33" s="221">
        <v>780784.13311000005</v>
      </c>
      <c r="J33" s="221">
        <v>459994.19293419999</v>
      </c>
      <c r="K33" s="221">
        <v>21797.247460000002</v>
      </c>
      <c r="L33" s="221">
        <v>9647.8003499999995</v>
      </c>
      <c r="M33" s="221">
        <v>4258.6682699999992</v>
      </c>
      <c r="N33" s="221">
        <v>26370.200686799999</v>
      </c>
      <c r="O33" s="221">
        <v>18927.192081999998</v>
      </c>
      <c r="P33" s="221">
        <v>65002.349900000001</v>
      </c>
      <c r="Q33" s="221">
        <v>605997.65170000005</v>
      </c>
      <c r="R33" s="210"/>
    </row>
    <row r="34" spans="1:18" ht="162" customHeight="1">
      <c r="A34" s="276" t="s">
        <v>36</v>
      </c>
      <c r="B34" s="221">
        <v>45534.983060000006</v>
      </c>
      <c r="C34" s="221">
        <v>1934.8720000000001</v>
      </c>
      <c r="D34" s="221">
        <v>494.6</v>
      </c>
      <c r="E34" s="221">
        <v>0</v>
      </c>
      <c r="F34" s="221">
        <v>0</v>
      </c>
      <c r="G34" s="221">
        <v>0</v>
      </c>
      <c r="H34" s="221">
        <v>0</v>
      </c>
      <c r="I34" s="221">
        <v>47964.45506</v>
      </c>
      <c r="J34" s="221">
        <v>1926.4816000000001</v>
      </c>
      <c r="K34" s="221">
        <v>0</v>
      </c>
      <c r="L34" s="221">
        <v>0</v>
      </c>
      <c r="M34" s="221">
        <v>0</v>
      </c>
      <c r="N34" s="221">
        <v>0</v>
      </c>
      <c r="O34" s="221">
        <v>0</v>
      </c>
      <c r="P34" s="221">
        <v>859.55521999999996</v>
      </c>
      <c r="Q34" s="221">
        <v>2786.0368199999998</v>
      </c>
      <c r="R34" s="210"/>
    </row>
    <row r="35" spans="1:18" ht="162" customHeight="1">
      <c r="A35" s="276" t="s">
        <v>206</v>
      </c>
      <c r="B35" s="221">
        <v>48815.236980200003</v>
      </c>
      <c r="C35" s="221">
        <v>3889.7322599999998</v>
      </c>
      <c r="D35" s="221">
        <v>342.99998999999997</v>
      </c>
      <c r="E35" s="221">
        <v>0</v>
      </c>
      <c r="F35" s="221">
        <v>459.04232000000002</v>
      </c>
      <c r="G35" s="221">
        <v>0</v>
      </c>
      <c r="H35" s="221">
        <v>2.738</v>
      </c>
      <c r="I35" s="221">
        <v>53509.74955</v>
      </c>
      <c r="J35" s="221">
        <v>55318.794075199999</v>
      </c>
      <c r="K35" s="221">
        <v>11682.267760000001</v>
      </c>
      <c r="L35" s="221">
        <v>580.40264999999999</v>
      </c>
      <c r="M35" s="221">
        <v>0</v>
      </c>
      <c r="N35" s="221">
        <v>5066.5377699999999</v>
      </c>
      <c r="O35" s="221">
        <v>387.76</v>
      </c>
      <c r="P35" s="221">
        <v>0</v>
      </c>
      <c r="Q35" s="221">
        <v>73035.762260000003</v>
      </c>
      <c r="R35" s="210"/>
    </row>
    <row r="36" spans="1:18" ht="162" customHeight="1">
      <c r="A36" s="276" t="s">
        <v>37</v>
      </c>
      <c r="B36" s="221">
        <v>0</v>
      </c>
      <c r="C36" s="221">
        <v>0</v>
      </c>
      <c r="D36" s="221">
        <v>0</v>
      </c>
      <c r="E36" s="221">
        <v>0</v>
      </c>
      <c r="F36" s="221">
        <v>0</v>
      </c>
      <c r="G36" s="221">
        <v>0</v>
      </c>
      <c r="H36" s="221">
        <v>0</v>
      </c>
      <c r="I36" s="221">
        <v>0</v>
      </c>
      <c r="J36" s="221">
        <v>0</v>
      </c>
      <c r="K36" s="221">
        <v>0</v>
      </c>
      <c r="L36" s="221">
        <v>0</v>
      </c>
      <c r="M36" s="221">
        <v>0</v>
      </c>
      <c r="N36" s="221">
        <v>0</v>
      </c>
      <c r="O36" s="221">
        <v>0</v>
      </c>
      <c r="P36" s="221">
        <v>0</v>
      </c>
      <c r="Q36" s="221">
        <v>0</v>
      </c>
      <c r="R36" s="210"/>
    </row>
    <row r="37" spans="1:18" ht="162" customHeight="1">
      <c r="A37" s="276" t="s">
        <v>38</v>
      </c>
      <c r="B37" s="221">
        <v>168600.18268</v>
      </c>
      <c r="C37" s="221">
        <v>302</v>
      </c>
      <c r="D37" s="221">
        <v>0</v>
      </c>
      <c r="E37" s="221">
        <v>0</v>
      </c>
      <c r="F37" s="221">
        <v>0</v>
      </c>
      <c r="G37" s="221">
        <v>0</v>
      </c>
      <c r="H37" s="221">
        <v>2446.518</v>
      </c>
      <c r="I37" s="221">
        <v>171348.70068000001</v>
      </c>
      <c r="J37" s="221">
        <v>3850</v>
      </c>
      <c r="K37" s="221">
        <v>0</v>
      </c>
      <c r="L37" s="221">
        <v>0</v>
      </c>
      <c r="M37" s="221">
        <v>0</v>
      </c>
      <c r="N37" s="221">
        <v>0</v>
      </c>
      <c r="O37" s="221">
        <v>0</v>
      </c>
      <c r="P37" s="221">
        <v>0</v>
      </c>
      <c r="Q37" s="221">
        <v>3850</v>
      </c>
      <c r="R37" s="210"/>
    </row>
    <row r="38" spans="1:18" ht="162" customHeight="1">
      <c r="A38" s="276" t="s">
        <v>39</v>
      </c>
      <c r="B38" s="221">
        <v>334788.9237784</v>
      </c>
      <c r="C38" s="221">
        <v>0</v>
      </c>
      <c r="D38" s="221">
        <v>0</v>
      </c>
      <c r="E38" s="221">
        <v>0</v>
      </c>
      <c r="F38" s="221">
        <v>0</v>
      </c>
      <c r="G38" s="221">
        <v>0</v>
      </c>
      <c r="H38" s="221">
        <v>2000</v>
      </c>
      <c r="I38" s="221">
        <v>336788.92377999995</v>
      </c>
      <c r="J38" s="221">
        <v>57181.20693</v>
      </c>
      <c r="K38" s="221">
        <v>36563.281579999995</v>
      </c>
      <c r="L38" s="221">
        <v>0</v>
      </c>
      <c r="M38" s="221">
        <v>0</v>
      </c>
      <c r="N38" s="221">
        <v>0</v>
      </c>
      <c r="O38" s="221">
        <v>0</v>
      </c>
      <c r="P38" s="221">
        <v>0</v>
      </c>
      <c r="Q38" s="221">
        <v>93744.48851000001</v>
      </c>
      <c r="R38" s="210"/>
    </row>
    <row r="39" spans="1:18" s="157" customFormat="1" ht="83.25" customHeight="1">
      <c r="A39" s="277" t="s">
        <v>186</v>
      </c>
      <c r="B39" s="278">
        <f t="shared" ref="B39:Q39" si="0">SUM(B10:B38)</f>
        <v>13452084.206741599</v>
      </c>
      <c r="C39" s="278">
        <f t="shared" si="0"/>
        <v>142734.09171379998</v>
      </c>
      <c r="D39" s="278">
        <f t="shared" si="0"/>
        <v>87866.922327000022</v>
      </c>
      <c r="E39" s="278">
        <f t="shared" si="0"/>
        <v>6727.9088699999993</v>
      </c>
      <c r="F39" s="278">
        <f t="shared" si="0"/>
        <v>106883.5296204</v>
      </c>
      <c r="G39" s="278">
        <f t="shared" si="0"/>
        <v>19992.8941906</v>
      </c>
      <c r="H39" s="278">
        <f t="shared" si="0"/>
        <v>4330801.1653699996</v>
      </c>
      <c r="I39" s="278">
        <f t="shared" si="0"/>
        <v>18147090.718850005</v>
      </c>
      <c r="J39" s="278">
        <f t="shared" si="0"/>
        <v>12411227.080077199</v>
      </c>
      <c r="K39" s="278">
        <f t="shared" si="0"/>
        <v>387831.05660539999</v>
      </c>
      <c r="L39" s="278">
        <f t="shared" si="0"/>
        <v>54602.69288979999</v>
      </c>
      <c r="M39" s="278">
        <f t="shared" si="0"/>
        <v>24149.95897</v>
      </c>
      <c r="N39" s="278">
        <f t="shared" si="0"/>
        <v>106413.10851879999</v>
      </c>
      <c r="O39" s="278">
        <f t="shared" si="0"/>
        <v>37941.707900600006</v>
      </c>
      <c r="P39" s="278">
        <f t="shared" si="0"/>
        <v>1586790.87552</v>
      </c>
      <c r="Q39" s="278">
        <f t="shared" si="0"/>
        <v>14608956.480559997</v>
      </c>
      <c r="R39" s="225"/>
    </row>
    <row r="40" spans="1:18" ht="27.75" customHeight="1" thickBot="1">
      <c r="A40" s="196"/>
      <c r="B40" s="197"/>
      <c r="C40" s="279"/>
      <c r="D40" s="198"/>
      <c r="E40" s="198"/>
      <c r="F40" s="198"/>
      <c r="G40" s="198"/>
      <c r="H40" s="198"/>
      <c r="I40" s="198"/>
      <c r="J40" s="198"/>
      <c r="K40" s="198"/>
      <c r="L40" s="197"/>
      <c r="M40" s="197"/>
      <c r="N40" s="197"/>
      <c r="O40" s="197"/>
      <c r="P40" s="197"/>
      <c r="Q40" s="197"/>
      <c r="R40" s="210"/>
    </row>
    <row r="41" spans="1:18" ht="96.75" customHeight="1" thickTop="1">
      <c r="A41" s="694" t="s">
        <v>788</v>
      </c>
      <c r="B41" s="140"/>
      <c r="C41" s="232"/>
      <c r="D41" s="165"/>
      <c r="E41" s="165"/>
      <c r="F41" s="165"/>
      <c r="G41" s="165"/>
      <c r="H41" s="165"/>
      <c r="I41" s="165"/>
      <c r="J41" s="165"/>
      <c r="K41" s="165"/>
      <c r="L41" s="166"/>
      <c r="M41" s="166"/>
      <c r="N41" s="17"/>
      <c r="O41" s="17"/>
      <c r="P41" s="17"/>
      <c r="Q41" s="17"/>
    </row>
    <row r="42" spans="1:18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8" ht="13.5" customHeight="1">
      <c r="A43" s="1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8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8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8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8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8" ht="13.5" customHeight="1">
      <c r="A48" s="146"/>
      <c r="B48" s="204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204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204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204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6"/>
      <c r="B52" s="204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204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46"/>
      <c r="B54" s="204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13.5" customHeight="1">
      <c r="A56" s="16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13.5" customHeight="1">
      <c r="A57" s="16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13.5" customHeight="1">
      <c r="A58" s="146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13.5" customHeight="1">
      <c r="A59" s="16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13.5" customHeight="1">
      <c r="A60" s="16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13.5" customHeight="1">
      <c r="A61" s="16"/>
      <c r="B61" s="40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21"/>
      <c r="N61" s="17"/>
      <c r="O61" s="17"/>
      <c r="P61" s="17"/>
      <c r="Q61" s="17"/>
    </row>
    <row r="62" spans="1:17" ht="13.5" customHeight="1">
      <c r="A62" s="16"/>
      <c r="B62" s="40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21"/>
      <c r="N62" s="17"/>
      <c r="O62" s="17"/>
      <c r="P62" s="17"/>
      <c r="Q62" s="17"/>
    </row>
    <row r="63" spans="1:17" ht="13.5" customHeight="1">
      <c r="A63" s="146"/>
      <c r="B63" s="40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21"/>
      <c r="N63" s="17"/>
      <c r="O63" s="17"/>
      <c r="P63" s="17"/>
      <c r="Q63" s="17"/>
    </row>
    <row r="64" spans="1:17" ht="13.5" customHeight="1">
      <c r="A64" s="16"/>
      <c r="B64" s="40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21"/>
      <c r="N64" s="17"/>
      <c r="O64" s="17"/>
      <c r="P64" s="17"/>
      <c r="Q64" s="17"/>
    </row>
    <row r="65" spans="1:17" ht="13.5" customHeight="1">
      <c r="A65" s="16"/>
      <c r="B65" s="40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21"/>
      <c r="N65" s="17"/>
      <c r="O65" s="17"/>
      <c r="P65" s="17"/>
      <c r="Q65" s="17"/>
    </row>
    <row r="66" spans="1:17" ht="13.5" customHeight="1">
      <c r="A66" s="16"/>
      <c r="B66" s="40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21"/>
      <c r="N66" s="17"/>
      <c r="O66" s="17"/>
      <c r="P66" s="17"/>
      <c r="Q66" s="17"/>
    </row>
    <row r="67" spans="1:17" ht="9" customHeight="1">
      <c r="A67" s="144"/>
      <c r="B67" s="40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21"/>
      <c r="N67" s="17"/>
      <c r="O67" s="17"/>
      <c r="P67" s="17"/>
      <c r="Q67" s="17"/>
    </row>
    <row r="68" spans="1:17" ht="9" customHeight="1">
      <c r="A68" s="144"/>
      <c r="B68" s="40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21"/>
      <c r="N68" s="17"/>
      <c r="O68" s="17"/>
      <c r="P68" s="17"/>
      <c r="Q68" s="17"/>
    </row>
    <row r="69" spans="1:17" ht="9" customHeight="1">
      <c r="A69" s="144"/>
      <c r="B69" s="40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21"/>
      <c r="N69" s="17"/>
      <c r="O69" s="17"/>
      <c r="P69" s="17"/>
      <c r="Q69" s="17"/>
    </row>
    <row r="70" spans="1:17" ht="9" customHeight="1">
      <c r="A70" s="144"/>
      <c r="B70" s="40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21"/>
      <c r="N70" s="17"/>
      <c r="O70" s="17"/>
      <c r="P70" s="17"/>
      <c r="Q70" s="17"/>
    </row>
    <row r="71" spans="1:17" ht="9" customHeight="1">
      <c r="A71" s="145"/>
      <c r="B71" s="40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21"/>
      <c r="N71" s="17"/>
      <c r="O71" s="17"/>
      <c r="P71" s="17"/>
      <c r="Q71" s="17"/>
    </row>
    <row r="72" spans="1:17" ht="9" customHeight="1">
      <c r="A72" s="145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4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6"/>
      <c r="C79" s="233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33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33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33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33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4"/>
      <c r="C84" s="233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6"/>
      <c r="C85" s="233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33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33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33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33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44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4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6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7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7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7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7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7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7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7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7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7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  <c r="C120" s="234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48"/>
      <c r="C121" s="234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48"/>
      <c r="C122" s="234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48"/>
      <c r="C123" s="234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48"/>
      <c r="C124" s="234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48"/>
      <c r="C125" s="234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48"/>
      <c r="C126" s="234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48"/>
      <c r="C127" s="234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48"/>
      <c r="C128" s="234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48"/>
      <c r="C129" s="234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48"/>
      <c r="C130" s="234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48"/>
    </row>
    <row r="132" spans="1:12">
      <c r="A132" s="148"/>
    </row>
    <row r="133" spans="1:12">
      <c r="A133" s="148"/>
    </row>
    <row r="134" spans="1:12">
      <c r="A134" s="148"/>
    </row>
    <row r="135" spans="1:12">
      <c r="A135" s="148"/>
    </row>
    <row r="136" spans="1:12">
      <c r="A136" s="148"/>
    </row>
    <row r="137" spans="1:12">
      <c r="A137" s="148"/>
    </row>
    <row r="138" spans="1:12">
      <c r="A138" s="148"/>
    </row>
    <row r="139" spans="1:12">
      <c r="A139" s="148"/>
    </row>
    <row r="140" spans="1:12">
      <c r="A140" s="148"/>
    </row>
    <row r="141" spans="1:12">
      <c r="A141" s="148"/>
    </row>
    <row r="142" spans="1:12">
      <c r="A142" s="148"/>
    </row>
    <row r="143" spans="1:12">
      <c r="A143" s="148"/>
    </row>
    <row r="144" spans="1:12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48"/>
    </row>
    <row r="221" spans="1:1">
      <c r="A221" s="148"/>
    </row>
    <row r="222" spans="1:1">
      <c r="A222" s="148"/>
    </row>
    <row r="223" spans="1:1">
      <c r="A223" s="148"/>
    </row>
    <row r="224" spans="1:1">
      <c r="A224" s="148"/>
    </row>
    <row r="225" spans="1:1">
      <c r="A225" s="148"/>
    </row>
    <row r="226" spans="1:1">
      <c r="A226" s="148"/>
    </row>
    <row r="227" spans="1:1">
      <c r="A227" s="148"/>
    </row>
    <row r="228" spans="1:1">
      <c r="A228" s="148"/>
    </row>
    <row r="229" spans="1:1">
      <c r="A229" s="148"/>
    </row>
    <row r="230" spans="1:1">
      <c r="A230" s="14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0" zoomScaleNormal="20" workbookViewId="0">
      <selection activeCell="E13" sqref="E13"/>
    </sheetView>
  </sheetViews>
  <sheetFormatPr defaultRowHeight="60"/>
  <cols>
    <col min="1" max="1" width="143.5703125" style="20" customWidth="1"/>
    <col min="2" max="2" width="53.7109375" style="403" customWidth="1"/>
    <col min="3" max="3" width="53.7109375" style="694" customWidth="1"/>
    <col min="4" max="17" width="53.7109375" style="403" customWidth="1"/>
    <col min="18" max="18" width="6.5703125" style="208" customWidth="1"/>
    <col min="19" max="256" width="9.140625" style="403"/>
    <col min="257" max="257" width="143.5703125" style="403" customWidth="1"/>
    <col min="258" max="273" width="53.7109375" style="403" customWidth="1"/>
    <col min="274" max="274" width="6.5703125" style="403" customWidth="1"/>
    <col min="275" max="512" width="9.140625" style="403"/>
    <col min="513" max="513" width="143.5703125" style="403" customWidth="1"/>
    <col min="514" max="529" width="53.7109375" style="403" customWidth="1"/>
    <col min="530" max="530" width="6.5703125" style="403" customWidth="1"/>
    <col min="531" max="768" width="9.140625" style="403"/>
    <col min="769" max="769" width="143.5703125" style="403" customWidth="1"/>
    <col min="770" max="785" width="53.7109375" style="403" customWidth="1"/>
    <col min="786" max="786" width="6.5703125" style="403" customWidth="1"/>
    <col min="787" max="1024" width="9.140625" style="403"/>
    <col min="1025" max="1025" width="143.5703125" style="403" customWidth="1"/>
    <col min="1026" max="1041" width="53.7109375" style="403" customWidth="1"/>
    <col min="1042" max="1042" width="6.5703125" style="403" customWidth="1"/>
    <col min="1043" max="1280" width="9.140625" style="403"/>
    <col min="1281" max="1281" width="143.5703125" style="403" customWidth="1"/>
    <col min="1282" max="1297" width="53.7109375" style="403" customWidth="1"/>
    <col min="1298" max="1298" width="6.5703125" style="403" customWidth="1"/>
    <col min="1299" max="1536" width="9.140625" style="403"/>
    <col min="1537" max="1537" width="143.5703125" style="403" customWidth="1"/>
    <col min="1538" max="1553" width="53.7109375" style="403" customWidth="1"/>
    <col min="1554" max="1554" width="6.5703125" style="403" customWidth="1"/>
    <col min="1555" max="1792" width="9.140625" style="403"/>
    <col min="1793" max="1793" width="143.5703125" style="403" customWidth="1"/>
    <col min="1794" max="1809" width="53.7109375" style="403" customWidth="1"/>
    <col min="1810" max="1810" width="6.5703125" style="403" customWidth="1"/>
    <col min="1811" max="2048" width="9.140625" style="403"/>
    <col min="2049" max="2049" width="143.5703125" style="403" customWidth="1"/>
    <col min="2050" max="2065" width="53.7109375" style="403" customWidth="1"/>
    <col min="2066" max="2066" width="6.5703125" style="403" customWidth="1"/>
    <col min="2067" max="2304" width="9.140625" style="403"/>
    <col min="2305" max="2305" width="143.5703125" style="403" customWidth="1"/>
    <col min="2306" max="2321" width="53.7109375" style="403" customWidth="1"/>
    <col min="2322" max="2322" width="6.5703125" style="403" customWidth="1"/>
    <col min="2323" max="2560" width="9.140625" style="403"/>
    <col min="2561" max="2561" width="143.5703125" style="403" customWidth="1"/>
    <col min="2562" max="2577" width="53.7109375" style="403" customWidth="1"/>
    <col min="2578" max="2578" width="6.5703125" style="403" customWidth="1"/>
    <col min="2579" max="2816" width="9.140625" style="403"/>
    <col min="2817" max="2817" width="143.5703125" style="403" customWidth="1"/>
    <col min="2818" max="2833" width="53.7109375" style="403" customWidth="1"/>
    <col min="2834" max="2834" width="6.5703125" style="403" customWidth="1"/>
    <col min="2835" max="3072" width="9.140625" style="403"/>
    <col min="3073" max="3073" width="143.5703125" style="403" customWidth="1"/>
    <col min="3074" max="3089" width="53.7109375" style="403" customWidth="1"/>
    <col min="3090" max="3090" width="6.5703125" style="403" customWidth="1"/>
    <col min="3091" max="3328" width="9.140625" style="403"/>
    <col min="3329" max="3329" width="143.5703125" style="403" customWidth="1"/>
    <col min="3330" max="3345" width="53.7109375" style="403" customWidth="1"/>
    <col min="3346" max="3346" width="6.5703125" style="403" customWidth="1"/>
    <col min="3347" max="3584" width="9.140625" style="403"/>
    <col min="3585" max="3585" width="143.5703125" style="403" customWidth="1"/>
    <col min="3586" max="3601" width="53.7109375" style="403" customWidth="1"/>
    <col min="3602" max="3602" width="6.5703125" style="403" customWidth="1"/>
    <col min="3603" max="3840" width="9.140625" style="403"/>
    <col min="3841" max="3841" width="143.5703125" style="403" customWidth="1"/>
    <col min="3842" max="3857" width="53.7109375" style="403" customWidth="1"/>
    <col min="3858" max="3858" width="6.5703125" style="403" customWidth="1"/>
    <col min="3859" max="4096" width="9.140625" style="403"/>
    <col min="4097" max="4097" width="143.5703125" style="403" customWidth="1"/>
    <col min="4098" max="4113" width="53.7109375" style="403" customWidth="1"/>
    <col min="4114" max="4114" width="6.5703125" style="403" customWidth="1"/>
    <col min="4115" max="4352" width="9.140625" style="403"/>
    <col min="4353" max="4353" width="143.5703125" style="403" customWidth="1"/>
    <col min="4354" max="4369" width="53.7109375" style="403" customWidth="1"/>
    <col min="4370" max="4370" width="6.5703125" style="403" customWidth="1"/>
    <col min="4371" max="4608" width="9.140625" style="403"/>
    <col min="4609" max="4609" width="143.5703125" style="403" customWidth="1"/>
    <col min="4610" max="4625" width="53.7109375" style="403" customWidth="1"/>
    <col min="4626" max="4626" width="6.5703125" style="403" customWidth="1"/>
    <col min="4627" max="4864" width="9.140625" style="403"/>
    <col min="4865" max="4865" width="143.5703125" style="403" customWidth="1"/>
    <col min="4866" max="4881" width="53.7109375" style="403" customWidth="1"/>
    <col min="4882" max="4882" width="6.5703125" style="403" customWidth="1"/>
    <col min="4883" max="5120" width="9.140625" style="403"/>
    <col min="5121" max="5121" width="143.5703125" style="403" customWidth="1"/>
    <col min="5122" max="5137" width="53.7109375" style="403" customWidth="1"/>
    <col min="5138" max="5138" width="6.5703125" style="403" customWidth="1"/>
    <col min="5139" max="5376" width="9.140625" style="403"/>
    <col min="5377" max="5377" width="143.5703125" style="403" customWidth="1"/>
    <col min="5378" max="5393" width="53.7109375" style="403" customWidth="1"/>
    <col min="5394" max="5394" width="6.5703125" style="403" customWidth="1"/>
    <col min="5395" max="5632" width="9.140625" style="403"/>
    <col min="5633" max="5633" width="143.5703125" style="403" customWidth="1"/>
    <col min="5634" max="5649" width="53.7109375" style="403" customWidth="1"/>
    <col min="5650" max="5650" width="6.5703125" style="403" customWidth="1"/>
    <col min="5651" max="5888" width="9.140625" style="403"/>
    <col min="5889" max="5889" width="143.5703125" style="403" customWidth="1"/>
    <col min="5890" max="5905" width="53.7109375" style="403" customWidth="1"/>
    <col min="5906" max="5906" width="6.5703125" style="403" customWidth="1"/>
    <col min="5907" max="6144" width="9.140625" style="403"/>
    <col min="6145" max="6145" width="143.5703125" style="403" customWidth="1"/>
    <col min="6146" max="6161" width="53.7109375" style="403" customWidth="1"/>
    <col min="6162" max="6162" width="6.5703125" style="403" customWidth="1"/>
    <col min="6163" max="6400" width="9.140625" style="403"/>
    <col min="6401" max="6401" width="143.5703125" style="403" customWidth="1"/>
    <col min="6402" max="6417" width="53.7109375" style="403" customWidth="1"/>
    <col min="6418" max="6418" width="6.5703125" style="403" customWidth="1"/>
    <col min="6419" max="6656" width="9.140625" style="403"/>
    <col min="6657" max="6657" width="143.5703125" style="403" customWidth="1"/>
    <col min="6658" max="6673" width="53.7109375" style="403" customWidth="1"/>
    <col min="6674" max="6674" width="6.5703125" style="403" customWidth="1"/>
    <col min="6675" max="6912" width="9.140625" style="403"/>
    <col min="6913" max="6913" width="143.5703125" style="403" customWidth="1"/>
    <col min="6914" max="6929" width="53.7109375" style="403" customWidth="1"/>
    <col min="6930" max="6930" width="6.5703125" style="403" customWidth="1"/>
    <col min="6931" max="7168" width="9.140625" style="403"/>
    <col min="7169" max="7169" width="143.5703125" style="403" customWidth="1"/>
    <col min="7170" max="7185" width="53.7109375" style="403" customWidth="1"/>
    <col min="7186" max="7186" width="6.5703125" style="403" customWidth="1"/>
    <col min="7187" max="7424" width="9.140625" style="403"/>
    <col min="7425" max="7425" width="143.5703125" style="403" customWidth="1"/>
    <col min="7426" max="7441" width="53.7109375" style="403" customWidth="1"/>
    <col min="7442" max="7442" width="6.5703125" style="403" customWidth="1"/>
    <col min="7443" max="7680" width="9.140625" style="403"/>
    <col min="7681" max="7681" width="143.5703125" style="403" customWidth="1"/>
    <col min="7682" max="7697" width="53.7109375" style="403" customWidth="1"/>
    <col min="7698" max="7698" width="6.5703125" style="403" customWidth="1"/>
    <col min="7699" max="7936" width="9.140625" style="403"/>
    <col min="7937" max="7937" width="143.5703125" style="403" customWidth="1"/>
    <col min="7938" max="7953" width="53.7109375" style="403" customWidth="1"/>
    <col min="7954" max="7954" width="6.5703125" style="403" customWidth="1"/>
    <col min="7955" max="8192" width="9.140625" style="403"/>
    <col min="8193" max="8193" width="143.5703125" style="403" customWidth="1"/>
    <col min="8194" max="8209" width="53.7109375" style="403" customWidth="1"/>
    <col min="8210" max="8210" width="6.5703125" style="403" customWidth="1"/>
    <col min="8211" max="8448" width="9.140625" style="403"/>
    <col min="8449" max="8449" width="143.5703125" style="403" customWidth="1"/>
    <col min="8450" max="8465" width="53.7109375" style="403" customWidth="1"/>
    <col min="8466" max="8466" width="6.5703125" style="403" customWidth="1"/>
    <col min="8467" max="8704" width="9.140625" style="403"/>
    <col min="8705" max="8705" width="143.5703125" style="403" customWidth="1"/>
    <col min="8706" max="8721" width="53.7109375" style="403" customWidth="1"/>
    <col min="8722" max="8722" width="6.5703125" style="403" customWidth="1"/>
    <col min="8723" max="8960" width="9.140625" style="403"/>
    <col min="8961" max="8961" width="143.5703125" style="403" customWidth="1"/>
    <col min="8962" max="8977" width="53.7109375" style="403" customWidth="1"/>
    <col min="8978" max="8978" width="6.5703125" style="403" customWidth="1"/>
    <col min="8979" max="9216" width="9.140625" style="403"/>
    <col min="9217" max="9217" width="143.5703125" style="403" customWidth="1"/>
    <col min="9218" max="9233" width="53.7109375" style="403" customWidth="1"/>
    <col min="9234" max="9234" width="6.5703125" style="403" customWidth="1"/>
    <col min="9235" max="9472" width="9.140625" style="403"/>
    <col min="9473" max="9473" width="143.5703125" style="403" customWidth="1"/>
    <col min="9474" max="9489" width="53.7109375" style="403" customWidth="1"/>
    <col min="9490" max="9490" width="6.5703125" style="403" customWidth="1"/>
    <col min="9491" max="9728" width="9.140625" style="403"/>
    <col min="9729" max="9729" width="143.5703125" style="403" customWidth="1"/>
    <col min="9730" max="9745" width="53.7109375" style="403" customWidth="1"/>
    <col min="9746" max="9746" width="6.5703125" style="403" customWidth="1"/>
    <col min="9747" max="9984" width="9.140625" style="403"/>
    <col min="9985" max="9985" width="143.5703125" style="403" customWidth="1"/>
    <col min="9986" max="10001" width="53.7109375" style="403" customWidth="1"/>
    <col min="10002" max="10002" width="6.5703125" style="403" customWidth="1"/>
    <col min="10003" max="10240" width="9.140625" style="403"/>
    <col min="10241" max="10241" width="143.5703125" style="403" customWidth="1"/>
    <col min="10242" max="10257" width="53.7109375" style="403" customWidth="1"/>
    <col min="10258" max="10258" width="6.5703125" style="403" customWidth="1"/>
    <col min="10259" max="10496" width="9.140625" style="403"/>
    <col min="10497" max="10497" width="143.5703125" style="403" customWidth="1"/>
    <col min="10498" max="10513" width="53.7109375" style="403" customWidth="1"/>
    <col min="10514" max="10514" width="6.5703125" style="403" customWidth="1"/>
    <col min="10515" max="10752" width="9.140625" style="403"/>
    <col min="10753" max="10753" width="143.5703125" style="403" customWidth="1"/>
    <col min="10754" max="10769" width="53.7109375" style="403" customWidth="1"/>
    <col min="10770" max="10770" width="6.5703125" style="403" customWidth="1"/>
    <col min="10771" max="11008" width="9.140625" style="403"/>
    <col min="11009" max="11009" width="143.5703125" style="403" customWidth="1"/>
    <col min="11010" max="11025" width="53.7109375" style="403" customWidth="1"/>
    <col min="11026" max="11026" width="6.5703125" style="403" customWidth="1"/>
    <col min="11027" max="11264" width="9.140625" style="403"/>
    <col min="11265" max="11265" width="143.5703125" style="403" customWidth="1"/>
    <col min="11266" max="11281" width="53.7109375" style="403" customWidth="1"/>
    <col min="11282" max="11282" width="6.5703125" style="403" customWidth="1"/>
    <col min="11283" max="11520" width="9.140625" style="403"/>
    <col min="11521" max="11521" width="143.5703125" style="403" customWidth="1"/>
    <col min="11522" max="11537" width="53.7109375" style="403" customWidth="1"/>
    <col min="11538" max="11538" width="6.5703125" style="403" customWidth="1"/>
    <col min="11539" max="11776" width="9.140625" style="403"/>
    <col min="11777" max="11777" width="143.5703125" style="403" customWidth="1"/>
    <col min="11778" max="11793" width="53.7109375" style="403" customWidth="1"/>
    <col min="11794" max="11794" width="6.5703125" style="403" customWidth="1"/>
    <col min="11795" max="12032" width="9.140625" style="403"/>
    <col min="12033" max="12033" width="143.5703125" style="403" customWidth="1"/>
    <col min="12034" max="12049" width="53.7109375" style="403" customWidth="1"/>
    <col min="12050" max="12050" width="6.5703125" style="403" customWidth="1"/>
    <col min="12051" max="12288" width="9.140625" style="403"/>
    <col min="12289" max="12289" width="143.5703125" style="403" customWidth="1"/>
    <col min="12290" max="12305" width="53.7109375" style="403" customWidth="1"/>
    <col min="12306" max="12306" width="6.5703125" style="403" customWidth="1"/>
    <col min="12307" max="12544" width="9.140625" style="403"/>
    <col min="12545" max="12545" width="143.5703125" style="403" customWidth="1"/>
    <col min="12546" max="12561" width="53.7109375" style="403" customWidth="1"/>
    <col min="12562" max="12562" width="6.5703125" style="403" customWidth="1"/>
    <col min="12563" max="12800" width="9.140625" style="403"/>
    <col min="12801" max="12801" width="143.5703125" style="403" customWidth="1"/>
    <col min="12802" max="12817" width="53.7109375" style="403" customWidth="1"/>
    <col min="12818" max="12818" width="6.5703125" style="403" customWidth="1"/>
    <col min="12819" max="13056" width="9.140625" style="403"/>
    <col min="13057" max="13057" width="143.5703125" style="403" customWidth="1"/>
    <col min="13058" max="13073" width="53.7109375" style="403" customWidth="1"/>
    <col min="13074" max="13074" width="6.5703125" style="403" customWidth="1"/>
    <col min="13075" max="13312" width="9.140625" style="403"/>
    <col min="13313" max="13313" width="143.5703125" style="403" customWidth="1"/>
    <col min="13314" max="13329" width="53.7109375" style="403" customWidth="1"/>
    <col min="13330" max="13330" width="6.5703125" style="403" customWidth="1"/>
    <col min="13331" max="13568" width="9.140625" style="403"/>
    <col min="13569" max="13569" width="143.5703125" style="403" customWidth="1"/>
    <col min="13570" max="13585" width="53.7109375" style="403" customWidth="1"/>
    <col min="13586" max="13586" width="6.5703125" style="403" customWidth="1"/>
    <col min="13587" max="13824" width="9.140625" style="403"/>
    <col min="13825" max="13825" width="143.5703125" style="403" customWidth="1"/>
    <col min="13826" max="13841" width="53.7109375" style="403" customWidth="1"/>
    <col min="13842" max="13842" width="6.5703125" style="403" customWidth="1"/>
    <col min="13843" max="14080" width="9.140625" style="403"/>
    <col min="14081" max="14081" width="143.5703125" style="403" customWidth="1"/>
    <col min="14082" max="14097" width="53.7109375" style="403" customWidth="1"/>
    <col min="14098" max="14098" width="6.5703125" style="403" customWidth="1"/>
    <col min="14099" max="14336" width="9.140625" style="403"/>
    <col min="14337" max="14337" width="143.5703125" style="403" customWidth="1"/>
    <col min="14338" max="14353" width="53.7109375" style="403" customWidth="1"/>
    <col min="14354" max="14354" width="6.5703125" style="403" customWidth="1"/>
    <col min="14355" max="14592" width="9.140625" style="403"/>
    <col min="14593" max="14593" width="143.5703125" style="403" customWidth="1"/>
    <col min="14594" max="14609" width="53.7109375" style="403" customWidth="1"/>
    <col min="14610" max="14610" width="6.5703125" style="403" customWidth="1"/>
    <col min="14611" max="14848" width="9.140625" style="403"/>
    <col min="14849" max="14849" width="143.5703125" style="403" customWidth="1"/>
    <col min="14850" max="14865" width="53.7109375" style="403" customWidth="1"/>
    <col min="14866" max="14866" width="6.5703125" style="403" customWidth="1"/>
    <col min="14867" max="15104" width="9.140625" style="403"/>
    <col min="15105" max="15105" width="143.5703125" style="403" customWidth="1"/>
    <col min="15106" max="15121" width="53.7109375" style="403" customWidth="1"/>
    <col min="15122" max="15122" width="6.5703125" style="403" customWidth="1"/>
    <col min="15123" max="15360" width="9.140625" style="403"/>
    <col min="15361" max="15361" width="143.5703125" style="403" customWidth="1"/>
    <col min="15362" max="15377" width="53.7109375" style="403" customWidth="1"/>
    <col min="15378" max="15378" width="6.5703125" style="403" customWidth="1"/>
    <col min="15379" max="15616" width="9.140625" style="403"/>
    <col min="15617" max="15617" width="143.5703125" style="403" customWidth="1"/>
    <col min="15618" max="15633" width="53.7109375" style="403" customWidth="1"/>
    <col min="15634" max="15634" width="6.5703125" style="403" customWidth="1"/>
    <col min="15635" max="15872" width="9.140625" style="403"/>
    <col min="15873" max="15873" width="143.5703125" style="403" customWidth="1"/>
    <col min="15874" max="15889" width="53.7109375" style="403" customWidth="1"/>
    <col min="15890" max="15890" width="6.5703125" style="403" customWidth="1"/>
    <col min="15891" max="16128" width="9.140625" style="403"/>
    <col min="16129" max="16129" width="143.5703125" style="403" customWidth="1"/>
    <col min="16130" max="16145" width="53.710937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211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>
      <c r="A6" s="270"/>
      <c r="B6" s="15"/>
      <c r="C6" s="27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3.75" customHeight="1">
      <c r="A7" s="272"/>
      <c r="B7" s="273"/>
      <c r="C7" s="274"/>
      <c r="D7" s="275"/>
      <c r="E7" s="275"/>
      <c r="F7" s="273"/>
      <c r="G7" s="273"/>
      <c r="H7" s="273"/>
      <c r="I7" s="273"/>
      <c r="J7" s="273"/>
      <c r="K7" s="275"/>
      <c r="L7" s="273"/>
      <c r="M7" s="273"/>
      <c r="N7" s="275"/>
      <c r="O7" s="275"/>
      <c r="P7" s="273"/>
      <c r="Q7" s="275"/>
      <c r="R7" s="210"/>
    </row>
    <row r="8" spans="1:26" s="212" customFormat="1" ht="92.25" customHeight="1">
      <c r="A8" s="211"/>
      <c r="B8" s="833" t="s">
        <v>175</v>
      </c>
      <c r="C8" s="833"/>
      <c r="D8" s="833"/>
      <c r="E8" s="833"/>
      <c r="F8" s="833"/>
      <c r="G8" s="833"/>
      <c r="H8" s="833"/>
      <c r="I8" s="833"/>
      <c r="J8" s="833" t="s">
        <v>176</v>
      </c>
      <c r="K8" s="833"/>
      <c r="L8" s="833"/>
      <c r="M8" s="833"/>
      <c r="N8" s="833"/>
      <c r="O8" s="833"/>
      <c r="P8" s="833"/>
      <c r="Q8" s="833"/>
      <c r="R8" s="210"/>
      <c r="Y8" s="212">
        <v>1</v>
      </c>
      <c r="Z8" s="212">
        <v>1</v>
      </c>
    </row>
    <row r="9" spans="1:26" s="219" customFormat="1" ht="237.7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4.25" customHeight="1">
      <c r="A10" s="276" t="s">
        <v>13</v>
      </c>
      <c r="B10" s="221">
        <v>2898040.1509964</v>
      </c>
      <c r="C10" s="221">
        <v>63667.63912</v>
      </c>
      <c r="D10" s="221">
        <v>0</v>
      </c>
      <c r="E10" s="221">
        <v>0</v>
      </c>
      <c r="F10" s="221">
        <v>0</v>
      </c>
      <c r="G10" s="221">
        <v>0</v>
      </c>
      <c r="H10" s="221">
        <v>3357496.9559400002</v>
      </c>
      <c r="I10" s="221">
        <v>6319204.7460600007</v>
      </c>
      <c r="J10" s="221">
        <v>5158070.1744266003</v>
      </c>
      <c r="K10" s="221">
        <v>160012.48771000002</v>
      </c>
      <c r="L10" s="221">
        <v>45.703600000000002</v>
      </c>
      <c r="M10" s="221">
        <v>8845.9065500000015</v>
      </c>
      <c r="N10" s="221">
        <v>21907.420280000002</v>
      </c>
      <c r="O10" s="221">
        <v>7350.31477</v>
      </c>
      <c r="P10" s="221">
        <v>5216298.2267899998</v>
      </c>
      <c r="Q10" s="221">
        <v>10572530.23412</v>
      </c>
      <c r="R10" s="210"/>
    </row>
    <row r="11" spans="1:26" ht="164.25" customHeight="1">
      <c r="A11" s="276" t="s">
        <v>14</v>
      </c>
      <c r="B11" s="221">
        <v>20963.957805399998</v>
      </c>
      <c r="C11" s="221">
        <v>0</v>
      </c>
      <c r="D11" s="221">
        <v>0</v>
      </c>
      <c r="E11" s="221">
        <v>0</v>
      </c>
      <c r="F11" s="221">
        <v>1144.9547828</v>
      </c>
      <c r="G11" s="221">
        <v>0</v>
      </c>
      <c r="H11" s="221">
        <v>27536.730469999999</v>
      </c>
      <c r="I11" s="221">
        <v>49645.643060000002</v>
      </c>
      <c r="J11" s="221">
        <v>16651.984983999999</v>
      </c>
      <c r="K11" s="221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44618.93404</v>
      </c>
      <c r="Q11" s="221">
        <v>61270.919020000001</v>
      </c>
      <c r="R11" s="210"/>
    </row>
    <row r="12" spans="1:26" ht="164.25" customHeight="1">
      <c r="A12" s="276" t="s">
        <v>15</v>
      </c>
      <c r="B12" s="221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19817.768899999999</v>
      </c>
      <c r="K12" s="221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19817.768899999999</v>
      </c>
      <c r="R12" s="210"/>
    </row>
    <row r="13" spans="1:26" ht="164.25" customHeight="1">
      <c r="A13" s="276" t="s">
        <v>16</v>
      </c>
      <c r="B13" s="221">
        <v>12642.81681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21">
        <v>12642.81681</v>
      </c>
      <c r="J13" s="221">
        <v>422175.33095999999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6032.1064000000006</v>
      </c>
      <c r="Q13" s="221">
        <v>428207.43736000004</v>
      </c>
      <c r="R13" s="210"/>
    </row>
    <row r="14" spans="1:26" ht="164.25" customHeight="1">
      <c r="A14" s="276" t="s">
        <v>17</v>
      </c>
      <c r="B14" s="221">
        <v>3936371.9041557997</v>
      </c>
      <c r="C14" s="221">
        <v>14953.950857000002</v>
      </c>
      <c r="D14" s="221">
        <v>21176.4934646</v>
      </c>
      <c r="E14" s="221">
        <v>1059.6472099999999</v>
      </c>
      <c r="F14" s="221">
        <v>41579.284159399998</v>
      </c>
      <c r="G14" s="221">
        <v>2321.8206338</v>
      </c>
      <c r="H14" s="221">
        <v>0</v>
      </c>
      <c r="I14" s="221">
        <v>4017463.1005000002</v>
      </c>
      <c r="J14" s="221">
        <v>715443.59403279994</v>
      </c>
      <c r="K14" s="221">
        <v>5187.2828943999993</v>
      </c>
      <c r="L14" s="221">
        <v>11243.824499600001</v>
      </c>
      <c r="M14" s="221">
        <v>2091.5385849999998</v>
      </c>
      <c r="N14" s="221">
        <v>15331.422021400002</v>
      </c>
      <c r="O14" s="221">
        <v>1768.5141740000001</v>
      </c>
      <c r="P14" s="221">
        <v>0</v>
      </c>
      <c r="Q14" s="221">
        <v>751066.17625999998</v>
      </c>
      <c r="R14" s="210"/>
    </row>
    <row r="15" spans="1:26" ht="164.25" customHeight="1">
      <c r="A15" s="276" t="s">
        <v>18</v>
      </c>
      <c r="B15" s="221">
        <v>6131.6331254000006</v>
      </c>
      <c r="C15" s="221">
        <v>83.084980000000002</v>
      </c>
      <c r="D15" s="221">
        <v>355.17194000000001</v>
      </c>
      <c r="E15" s="221">
        <v>0</v>
      </c>
      <c r="F15" s="221">
        <v>422.16725000000002</v>
      </c>
      <c r="G15" s="221">
        <v>0</v>
      </c>
      <c r="H15" s="221">
        <v>0</v>
      </c>
      <c r="I15" s="221">
        <v>6992.0572999999995</v>
      </c>
      <c r="J15" s="221">
        <v>0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0</v>
      </c>
      <c r="Q15" s="221">
        <v>0</v>
      </c>
      <c r="R15" s="210"/>
    </row>
    <row r="16" spans="1:26" ht="164.25" customHeight="1">
      <c r="A16" s="276" t="s">
        <v>208</v>
      </c>
      <c r="B16" s="221">
        <v>0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1">
        <v>0</v>
      </c>
      <c r="I16" s="221">
        <v>0</v>
      </c>
      <c r="J16" s="221">
        <v>0</v>
      </c>
      <c r="K16" s="221">
        <v>0</v>
      </c>
      <c r="L16" s="221">
        <v>0</v>
      </c>
      <c r="M16" s="221">
        <v>0</v>
      </c>
      <c r="N16" s="221">
        <v>0</v>
      </c>
      <c r="O16" s="221">
        <v>0</v>
      </c>
      <c r="P16" s="221">
        <v>0</v>
      </c>
      <c r="Q16" s="221">
        <v>0</v>
      </c>
      <c r="R16" s="210"/>
    </row>
    <row r="17" spans="1:18" ht="164.25" customHeight="1">
      <c r="A17" s="276" t="s">
        <v>209</v>
      </c>
      <c r="B17" s="221">
        <v>5021932.2772351997</v>
      </c>
      <c r="C17" s="221">
        <v>2404.9388039999999</v>
      </c>
      <c r="D17" s="221">
        <v>25116.215853599999</v>
      </c>
      <c r="E17" s="221">
        <v>0</v>
      </c>
      <c r="F17" s="221">
        <v>37339.202341799995</v>
      </c>
      <c r="G17" s="221">
        <v>199.43741219999998</v>
      </c>
      <c r="H17" s="221">
        <v>0</v>
      </c>
      <c r="I17" s="221">
        <v>5086992.0716400007</v>
      </c>
      <c r="J17" s="221">
        <v>276414.5544654</v>
      </c>
      <c r="K17" s="221">
        <v>58.673949999999998</v>
      </c>
      <c r="L17" s="221">
        <v>1840.1855398</v>
      </c>
      <c r="M17" s="221">
        <v>0</v>
      </c>
      <c r="N17" s="221">
        <v>2497.1450558000001</v>
      </c>
      <c r="O17" s="221">
        <v>0</v>
      </c>
      <c r="P17" s="221">
        <v>0</v>
      </c>
      <c r="Q17" s="221">
        <v>280810.55902999995</v>
      </c>
      <c r="R17" s="210"/>
    </row>
    <row r="18" spans="1:18" ht="164.25" customHeight="1">
      <c r="A18" s="276" t="s">
        <v>20</v>
      </c>
      <c r="B18" s="221">
        <v>1653.88113</v>
      </c>
      <c r="C18" s="221">
        <v>0</v>
      </c>
      <c r="D18" s="221">
        <v>22.483830000000001</v>
      </c>
      <c r="E18" s="221">
        <v>0</v>
      </c>
      <c r="F18" s="221">
        <v>0</v>
      </c>
      <c r="G18" s="221">
        <v>0</v>
      </c>
      <c r="H18" s="221">
        <v>0</v>
      </c>
      <c r="I18" s="221">
        <v>1676.3649599999999</v>
      </c>
      <c r="J18" s="221">
        <v>481.42603000000003</v>
      </c>
      <c r="K18" s="221">
        <v>0</v>
      </c>
      <c r="L18" s="221">
        <v>0</v>
      </c>
      <c r="M18" s="221">
        <v>0</v>
      </c>
      <c r="N18" s="221">
        <v>0</v>
      </c>
      <c r="O18" s="221">
        <v>0</v>
      </c>
      <c r="P18" s="221">
        <v>0</v>
      </c>
      <c r="Q18" s="221">
        <v>481.42603000000003</v>
      </c>
      <c r="R18" s="210"/>
    </row>
    <row r="19" spans="1:18" ht="164.25" customHeight="1">
      <c r="A19" s="276" t="s">
        <v>21</v>
      </c>
      <c r="B19" s="221">
        <v>1488918.1294198001</v>
      </c>
      <c r="C19" s="221">
        <v>17490.042750599998</v>
      </c>
      <c r="D19" s="221">
        <v>15227.6118006</v>
      </c>
      <c r="E19" s="221">
        <v>773.41831539999998</v>
      </c>
      <c r="F19" s="221">
        <v>50604.073428000003</v>
      </c>
      <c r="G19" s="221">
        <v>3910.5125109999999</v>
      </c>
      <c r="H19" s="221">
        <v>180678.24180000002</v>
      </c>
      <c r="I19" s="221">
        <v>1757602.0301300001</v>
      </c>
      <c r="J19" s="221">
        <v>338744.46818999999</v>
      </c>
      <c r="K19" s="221">
        <v>3039.8552400000003</v>
      </c>
      <c r="L19" s="221">
        <v>2263.5982899999999</v>
      </c>
      <c r="M19" s="221">
        <v>1050.9362800000001</v>
      </c>
      <c r="N19" s="221">
        <v>7219.0337668000002</v>
      </c>
      <c r="O19" s="221">
        <v>462.03313000000003</v>
      </c>
      <c r="P19" s="221">
        <v>28915.383229999999</v>
      </c>
      <c r="Q19" s="221">
        <v>381695.30813000002</v>
      </c>
      <c r="R19" s="210"/>
    </row>
    <row r="20" spans="1:18" ht="164.25" customHeight="1">
      <c r="A20" s="276" t="s">
        <v>22</v>
      </c>
      <c r="B20" s="221">
        <v>169777.1501798</v>
      </c>
      <c r="C20" s="221">
        <v>2863.8892707999998</v>
      </c>
      <c r="D20" s="221">
        <v>2110.0799057999998</v>
      </c>
      <c r="E20" s="221">
        <v>78.093622199999999</v>
      </c>
      <c r="F20" s="221">
        <v>7308.0986774000003</v>
      </c>
      <c r="G20" s="221">
        <v>264.69459000000001</v>
      </c>
      <c r="H20" s="221">
        <v>61.372</v>
      </c>
      <c r="I20" s="221">
        <v>182463.37824000002</v>
      </c>
      <c r="J20" s="221">
        <v>575191.81211000006</v>
      </c>
      <c r="K20" s="221">
        <v>9254.1672100000014</v>
      </c>
      <c r="L20" s="221">
        <v>8123.20532</v>
      </c>
      <c r="M20" s="221">
        <v>1183.39607</v>
      </c>
      <c r="N20" s="221">
        <v>28927.035789999998</v>
      </c>
      <c r="O20" s="221">
        <v>4492.3744000000006</v>
      </c>
      <c r="P20" s="221">
        <v>1488.4516699999999</v>
      </c>
      <c r="Q20" s="221">
        <v>628660.44257000007</v>
      </c>
      <c r="R20" s="210"/>
    </row>
    <row r="21" spans="1:18" ht="164.25" customHeight="1">
      <c r="A21" s="276" t="s">
        <v>23</v>
      </c>
      <c r="B21" s="221">
        <v>1926726.4823111999</v>
      </c>
      <c r="C21" s="221">
        <v>34633.806098399997</v>
      </c>
      <c r="D21" s="221">
        <v>9148.5531647999996</v>
      </c>
      <c r="E21" s="221">
        <v>353.95649800000001</v>
      </c>
      <c r="F21" s="221">
        <v>19514.365776799998</v>
      </c>
      <c r="G21" s="221">
        <v>1568.8906488</v>
      </c>
      <c r="H21" s="221">
        <v>1685.3595700000001</v>
      </c>
      <c r="I21" s="221">
        <v>1993631.4141199999</v>
      </c>
      <c r="J21" s="221">
        <v>394807.44936959998</v>
      </c>
      <c r="K21" s="221">
        <v>8356.5311116000012</v>
      </c>
      <c r="L21" s="221">
        <v>4380.6244800000004</v>
      </c>
      <c r="M21" s="221">
        <v>2542.8709800000001</v>
      </c>
      <c r="N21" s="221">
        <v>8971.0578079999996</v>
      </c>
      <c r="O21" s="221">
        <v>2056.4072999999999</v>
      </c>
      <c r="P21" s="221">
        <v>72301.273629999996</v>
      </c>
      <c r="Q21" s="221">
        <v>493416.21468000003</v>
      </c>
      <c r="R21" s="210"/>
    </row>
    <row r="22" spans="1:18" ht="164.25" customHeight="1">
      <c r="A22" s="276" t="s">
        <v>24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0</v>
      </c>
      <c r="R22" s="210"/>
    </row>
    <row r="23" spans="1:18" ht="164.25" customHeight="1">
      <c r="A23" s="276" t="s">
        <v>25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0</v>
      </c>
      <c r="Q23" s="221">
        <v>0</v>
      </c>
      <c r="R23" s="210"/>
    </row>
    <row r="24" spans="1:18" ht="164.25" customHeight="1">
      <c r="A24" s="276" t="s">
        <v>26</v>
      </c>
      <c r="B24" s="222">
        <v>0</v>
      </c>
      <c r="C24" s="222">
        <v>0</v>
      </c>
      <c r="D24" s="222">
        <v>0</v>
      </c>
      <c r="E24" s="222">
        <v>0</v>
      </c>
      <c r="F24" s="222">
        <v>0</v>
      </c>
      <c r="G24" s="222">
        <v>0</v>
      </c>
      <c r="H24" s="222">
        <v>0</v>
      </c>
      <c r="I24" s="222">
        <v>0</v>
      </c>
      <c r="J24" s="222">
        <v>0</v>
      </c>
      <c r="K24" s="222">
        <v>0</v>
      </c>
      <c r="L24" s="221">
        <v>0</v>
      </c>
      <c r="M24" s="221">
        <v>0</v>
      </c>
      <c r="N24" s="221">
        <v>0</v>
      </c>
      <c r="O24" s="221">
        <v>0</v>
      </c>
      <c r="P24" s="221">
        <v>0</v>
      </c>
      <c r="Q24" s="221">
        <v>0</v>
      </c>
      <c r="R24" s="210"/>
    </row>
    <row r="25" spans="1:18" ht="164.25" customHeight="1">
      <c r="A25" s="276" t="s">
        <v>27</v>
      </c>
      <c r="B25" s="222">
        <v>0</v>
      </c>
      <c r="C25" s="222">
        <v>0</v>
      </c>
      <c r="D25" s="222">
        <v>0</v>
      </c>
      <c r="E25" s="222">
        <v>0</v>
      </c>
      <c r="F25" s="222">
        <v>0</v>
      </c>
      <c r="G25" s="222">
        <v>0</v>
      </c>
      <c r="H25" s="222">
        <v>0</v>
      </c>
      <c r="I25" s="222">
        <v>0</v>
      </c>
      <c r="J25" s="222">
        <v>0</v>
      </c>
      <c r="K25" s="222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10"/>
    </row>
    <row r="26" spans="1:18" ht="163.5" customHeight="1">
      <c r="A26" s="276" t="s">
        <v>28</v>
      </c>
      <c r="B26" s="222">
        <v>175917.0600382</v>
      </c>
      <c r="C26" s="222">
        <v>1578.3840500000001</v>
      </c>
      <c r="D26" s="222">
        <v>1480.4651702000001</v>
      </c>
      <c r="E26" s="222">
        <v>0</v>
      </c>
      <c r="F26" s="222">
        <v>1819.3313263999999</v>
      </c>
      <c r="G26" s="222">
        <v>29.955424799999999</v>
      </c>
      <c r="H26" s="222">
        <v>0</v>
      </c>
      <c r="I26" s="222">
        <v>180825.19600999999</v>
      </c>
      <c r="J26" s="222">
        <v>101254.46101</v>
      </c>
      <c r="K26" s="222">
        <v>1708.9791299999999</v>
      </c>
      <c r="L26" s="221">
        <v>242.07326999999998</v>
      </c>
      <c r="M26" s="221">
        <v>1482.66552</v>
      </c>
      <c r="N26" s="221">
        <v>920.34636</v>
      </c>
      <c r="O26" s="221">
        <v>0</v>
      </c>
      <c r="P26" s="221">
        <v>0</v>
      </c>
      <c r="Q26" s="221">
        <v>105608.52529000001</v>
      </c>
      <c r="R26" s="210"/>
    </row>
    <row r="27" spans="1:18" ht="164.25" customHeight="1">
      <c r="A27" s="276" t="s">
        <v>207</v>
      </c>
      <c r="B27" s="222">
        <v>68768.604501000009</v>
      </c>
      <c r="C27" s="222">
        <v>4372.1199699999997</v>
      </c>
      <c r="D27" s="222">
        <v>56.748419999999996</v>
      </c>
      <c r="E27" s="222">
        <v>273.22158000000002</v>
      </c>
      <c r="F27" s="222">
        <v>1594.5753152</v>
      </c>
      <c r="G27" s="222">
        <v>0</v>
      </c>
      <c r="H27" s="222">
        <v>0</v>
      </c>
      <c r="I27" s="222">
        <v>75065.269790000006</v>
      </c>
      <c r="J27" s="222">
        <v>9859.6971199999989</v>
      </c>
      <c r="K27" s="222">
        <v>988.03028000000006</v>
      </c>
      <c r="L27" s="221">
        <v>458.49101000000002</v>
      </c>
      <c r="M27" s="221">
        <v>0</v>
      </c>
      <c r="N27" s="221">
        <v>1732.56827</v>
      </c>
      <c r="O27" s="221">
        <v>0</v>
      </c>
      <c r="P27" s="221">
        <v>143.20304000000002</v>
      </c>
      <c r="Q27" s="221">
        <v>13181.989720000001</v>
      </c>
      <c r="R27" s="210"/>
    </row>
    <row r="28" spans="1:18" ht="163.5" customHeight="1">
      <c r="A28" s="276" t="s">
        <v>30</v>
      </c>
      <c r="B28" s="222">
        <v>61723.502315199999</v>
      </c>
      <c r="C28" s="222">
        <v>89.089869999999991</v>
      </c>
      <c r="D28" s="222">
        <v>589.67777000000001</v>
      </c>
      <c r="E28" s="222">
        <v>0</v>
      </c>
      <c r="F28" s="222">
        <v>787.54647</v>
      </c>
      <c r="G28" s="222">
        <v>0</v>
      </c>
      <c r="H28" s="222">
        <v>0</v>
      </c>
      <c r="I28" s="222">
        <v>63189.816429999999</v>
      </c>
      <c r="J28" s="222">
        <v>0</v>
      </c>
      <c r="K28" s="222">
        <v>0</v>
      </c>
      <c r="L28" s="221">
        <v>0</v>
      </c>
      <c r="M28" s="221">
        <v>0</v>
      </c>
      <c r="N28" s="221">
        <v>0</v>
      </c>
      <c r="O28" s="221">
        <v>0</v>
      </c>
      <c r="P28" s="221">
        <v>0</v>
      </c>
      <c r="Q28" s="221">
        <v>0</v>
      </c>
      <c r="R28" s="210"/>
    </row>
    <row r="29" spans="1:18" ht="164.25" customHeight="1">
      <c r="A29" s="276" t="s">
        <v>31</v>
      </c>
      <c r="B29" s="222">
        <v>1322474.1976977999</v>
      </c>
      <c r="C29" s="222">
        <v>747.95079459999999</v>
      </c>
      <c r="D29" s="222">
        <v>12818.453680000001</v>
      </c>
      <c r="E29" s="222">
        <v>15.417230799999999</v>
      </c>
      <c r="F29" s="222">
        <v>49826.790212399996</v>
      </c>
      <c r="G29" s="222">
        <v>32.837242199999999</v>
      </c>
      <c r="H29" s="222">
        <v>170461.05194</v>
      </c>
      <c r="I29" s="222">
        <v>1556376.6987699999</v>
      </c>
      <c r="J29" s="222">
        <v>513949.49569999997</v>
      </c>
      <c r="K29" s="222">
        <v>1.6053771999999999</v>
      </c>
      <c r="L29" s="221">
        <v>6037.1115864000003</v>
      </c>
      <c r="M29" s="221">
        <v>0</v>
      </c>
      <c r="N29" s="221">
        <v>7262.0532845999996</v>
      </c>
      <c r="O29" s="221">
        <v>0</v>
      </c>
      <c r="P29" s="221">
        <v>194062.59355000002</v>
      </c>
      <c r="Q29" s="221">
        <v>721312.85950000002</v>
      </c>
      <c r="R29" s="210"/>
    </row>
    <row r="30" spans="1:18" ht="164.25" customHeight="1">
      <c r="A30" s="276" t="s">
        <v>32</v>
      </c>
      <c r="B30" s="222">
        <v>6916.1999554000004</v>
      </c>
      <c r="C30" s="222">
        <v>55.043267999999998</v>
      </c>
      <c r="D30" s="222">
        <v>0</v>
      </c>
      <c r="E30" s="222">
        <v>0</v>
      </c>
      <c r="F30" s="222">
        <v>120.5222</v>
      </c>
      <c r="G30" s="222">
        <v>164.52964</v>
      </c>
      <c r="H30" s="222">
        <v>342.65472999999997</v>
      </c>
      <c r="I30" s="222">
        <v>7598.9497899999997</v>
      </c>
      <c r="J30" s="222">
        <v>0</v>
      </c>
      <c r="K30" s="222">
        <v>0</v>
      </c>
      <c r="L30" s="221">
        <v>0</v>
      </c>
      <c r="M30" s="221">
        <v>0</v>
      </c>
      <c r="N30" s="221">
        <v>0</v>
      </c>
      <c r="O30" s="221">
        <v>0</v>
      </c>
      <c r="P30" s="221">
        <v>0</v>
      </c>
      <c r="Q30" s="221">
        <v>0</v>
      </c>
      <c r="R30" s="210"/>
    </row>
    <row r="31" spans="1:18" ht="164.25" customHeight="1">
      <c r="A31" s="276" t="s">
        <v>33</v>
      </c>
      <c r="B31" s="222">
        <v>243111.195852</v>
      </c>
      <c r="C31" s="222">
        <v>642.50994319999995</v>
      </c>
      <c r="D31" s="222">
        <v>2867.1712757999999</v>
      </c>
      <c r="E31" s="222">
        <v>8.2620468000000002</v>
      </c>
      <c r="F31" s="222">
        <v>9841.8348344000005</v>
      </c>
      <c r="G31" s="222">
        <v>66.930070200000003</v>
      </c>
      <c r="H31" s="222">
        <v>10349.55688</v>
      </c>
      <c r="I31" s="222">
        <v>266887.46096</v>
      </c>
      <c r="J31" s="222">
        <v>56009.1928874</v>
      </c>
      <c r="K31" s="222">
        <v>453.54690220000003</v>
      </c>
      <c r="L31" s="221">
        <v>982.60362800000007</v>
      </c>
      <c r="M31" s="221">
        <v>0</v>
      </c>
      <c r="N31" s="221">
        <v>2405.1608618</v>
      </c>
      <c r="O31" s="221">
        <v>335.15227000000004</v>
      </c>
      <c r="P31" s="221">
        <v>953.64622999999995</v>
      </c>
      <c r="Q31" s="221">
        <v>61139.302779999998</v>
      </c>
      <c r="R31" s="210"/>
    </row>
    <row r="32" spans="1:18" ht="164.25" customHeight="1">
      <c r="A32" s="276" t="s">
        <v>34</v>
      </c>
      <c r="B32" s="221">
        <v>1628162.9525653999</v>
      </c>
      <c r="C32" s="221">
        <v>58801.754978799996</v>
      </c>
      <c r="D32" s="221">
        <v>5515.1098099999999</v>
      </c>
      <c r="E32" s="221">
        <v>14192.842259999999</v>
      </c>
      <c r="F32" s="221">
        <v>26007.289227200003</v>
      </c>
      <c r="G32" s="221">
        <v>54682.1768094</v>
      </c>
      <c r="H32" s="221">
        <v>140002.63265000001</v>
      </c>
      <c r="I32" s="221">
        <v>1927364.75829</v>
      </c>
      <c r="J32" s="221">
        <v>1281652.6666026001</v>
      </c>
      <c r="K32" s="221">
        <v>51027.267682999998</v>
      </c>
      <c r="L32" s="221">
        <v>8367.7615999999998</v>
      </c>
      <c r="M32" s="221">
        <v>8952.90589</v>
      </c>
      <c r="N32" s="221">
        <v>40482.946410600001</v>
      </c>
      <c r="O32" s="221">
        <v>7504.8294999999998</v>
      </c>
      <c r="P32" s="221">
        <v>533398.58441000001</v>
      </c>
      <c r="Q32" s="221">
        <v>1931386.9620899998</v>
      </c>
      <c r="R32" s="210"/>
    </row>
    <row r="33" spans="1:18" ht="164.25" customHeight="1">
      <c r="A33" s="276" t="s">
        <v>35</v>
      </c>
      <c r="B33" s="221">
        <v>989702.43235580006</v>
      </c>
      <c r="C33" s="221">
        <v>29434.603609599999</v>
      </c>
      <c r="D33" s="221">
        <v>9071.7287909999995</v>
      </c>
      <c r="E33" s="221">
        <v>2306.0553100000002</v>
      </c>
      <c r="F33" s="221">
        <v>38966.709316399996</v>
      </c>
      <c r="G33" s="221">
        <v>3430.0777768000003</v>
      </c>
      <c r="H33" s="221">
        <v>51664.055130000001</v>
      </c>
      <c r="I33" s="221">
        <v>1124575.66236</v>
      </c>
      <c r="J33" s="221">
        <v>312145.84638399997</v>
      </c>
      <c r="K33" s="221">
        <v>16308.40321</v>
      </c>
      <c r="L33" s="221">
        <v>7667.091504</v>
      </c>
      <c r="M33" s="221">
        <v>3809.2938199999999</v>
      </c>
      <c r="N33" s="221">
        <v>10471.868333599999</v>
      </c>
      <c r="O33" s="221">
        <v>6347.5023510000001</v>
      </c>
      <c r="P33" s="221">
        <v>138475.22812000001</v>
      </c>
      <c r="Q33" s="221">
        <v>495225.23375000001</v>
      </c>
      <c r="R33" s="210"/>
    </row>
    <row r="34" spans="1:18" ht="164.25" customHeight="1">
      <c r="A34" s="276" t="s">
        <v>36</v>
      </c>
      <c r="B34" s="221">
        <v>60711.820259200002</v>
      </c>
      <c r="C34" s="221">
        <v>0</v>
      </c>
      <c r="D34" s="221">
        <v>521.29264000000001</v>
      </c>
      <c r="E34" s="221">
        <v>0</v>
      </c>
      <c r="F34" s="221">
        <v>2453.45487</v>
      </c>
      <c r="G34" s="221">
        <v>0</v>
      </c>
      <c r="H34" s="221">
        <v>0</v>
      </c>
      <c r="I34" s="221">
        <v>63686.567779999998</v>
      </c>
      <c r="J34" s="221">
        <v>6369.53107</v>
      </c>
      <c r="K34" s="221">
        <v>5606.9827800000003</v>
      </c>
      <c r="L34" s="221">
        <v>633.37738999999999</v>
      </c>
      <c r="M34" s="221">
        <v>747.36529000000007</v>
      </c>
      <c r="N34" s="221">
        <v>588.46017000000006</v>
      </c>
      <c r="O34" s="221">
        <v>3192.8450800000001</v>
      </c>
      <c r="P34" s="221">
        <v>0</v>
      </c>
      <c r="Q34" s="221">
        <v>17138.56178</v>
      </c>
      <c r="R34" s="210"/>
    </row>
    <row r="35" spans="1:18" ht="163.5" customHeight="1">
      <c r="A35" s="276" t="s">
        <v>206</v>
      </c>
      <c r="B35" s="221">
        <v>99428.635135199991</v>
      </c>
      <c r="C35" s="221">
        <v>5491.2152500000002</v>
      </c>
      <c r="D35" s="221">
        <v>0</v>
      </c>
      <c r="E35" s="221">
        <v>760.82893999999999</v>
      </c>
      <c r="F35" s="221">
        <v>2428.2497336000001</v>
      </c>
      <c r="G35" s="221">
        <v>529.92776000000003</v>
      </c>
      <c r="H35" s="221">
        <v>0</v>
      </c>
      <c r="I35" s="221">
        <v>108638.85681</v>
      </c>
      <c r="J35" s="221">
        <v>10094.149140000001</v>
      </c>
      <c r="K35" s="221">
        <v>1640.0419999999999</v>
      </c>
      <c r="L35" s="221">
        <v>0</v>
      </c>
      <c r="M35" s="221">
        <v>0</v>
      </c>
      <c r="N35" s="221">
        <v>438.4</v>
      </c>
      <c r="O35" s="221">
        <v>0</v>
      </c>
      <c r="P35" s="221">
        <v>72.981999999999999</v>
      </c>
      <c r="Q35" s="221">
        <v>12245.57314</v>
      </c>
      <c r="R35" s="210"/>
    </row>
    <row r="36" spans="1:18" ht="164.25" customHeight="1">
      <c r="A36" s="276" t="s">
        <v>37</v>
      </c>
      <c r="B36" s="221">
        <v>8225.8805400000001</v>
      </c>
      <c r="C36" s="221">
        <v>0</v>
      </c>
      <c r="D36" s="221">
        <v>0</v>
      </c>
      <c r="E36" s="221">
        <v>0</v>
      </c>
      <c r="F36" s="221">
        <v>0</v>
      </c>
      <c r="G36" s="221">
        <v>0</v>
      </c>
      <c r="H36" s="221">
        <v>0</v>
      </c>
      <c r="I36" s="221">
        <v>8225.8805400000001</v>
      </c>
      <c r="J36" s="221">
        <v>0</v>
      </c>
      <c r="K36" s="221">
        <v>0</v>
      </c>
      <c r="L36" s="221">
        <v>0</v>
      </c>
      <c r="M36" s="221">
        <v>0</v>
      </c>
      <c r="N36" s="221">
        <v>0</v>
      </c>
      <c r="O36" s="221">
        <v>0</v>
      </c>
      <c r="P36" s="221">
        <v>0</v>
      </c>
      <c r="Q36" s="221">
        <v>0</v>
      </c>
      <c r="R36" s="210"/>
    </row>
    <row r="37" spans="1:18" ht="164.25" customHeight="1">
      <c r="A37" s="276" t="s">
        <v>38</v>
      </c>
      <c r="B37" s="221">
        <v>33638.910840000004</v>
      </c>
      <c r="C37" s="221">
        <v>0</v>
      </c>
      <c r="D37" s="221">
        <v>0</v>
      </c>
      <c r="E37" s="221">
        <v>0</v>
      </c>
      <c r="F37" s="221">
        <v>0</v>
      </c>
      <c r="G37" s="221">
        <v>0</v>
      </c>
      <c r="H37" s="221">
        <v>0</v>
      </c>
      <c r="I37" s="221">
        <v>33638.910840000004</v>
      </c>
      <c r="J37" s="221">
        <v>128165.98450000001</v>
      </c>
      <c r="K37" s="221">
        <v>2124.0993900000003</v>
      </c>
      <c r="L37" s="221">
        <v>0</v>
      </c>
      <c r="M37" s="221">
        <v>1809.30026</v>
      </c>
      <c r="N37" s="221">
        <v>0</v>
      </c>
      <c r="O37" s="221">
        <v>0</v>
      </c>
      <c r="P37" s="221">
        <v>0</v>
      </c>
      <c r="Q37" s="221">
        <v>132099.38415</v>
      </c>
      <c r="R37" s="210"/>
    </row>
    <row r="38" spans="1:18" ht="164.25" customHeight="1">
      <c r="A38" s="276" t="s">
        <v>39</v>
      </c>
      <c r="B38" s="221">
        <v>110776.714781</v>
      </c>
      <c r="C38" s="221">
        <v>9836.1170099999999</v>
      </c>
      <c r="D38" s="221">
        <v>0</v>
      </c>
      <c r="E38" s="221">
        <v>0</v>
      </c>
      <c r="F38" s="221">
        <v>0</v>
      </c>
      <c r="G38" s="221">
        <v>0</v>
      </c>
      <c r="H38" s="221">
        <v>0</v>
      </c>
      <c r="I38" s="221">
        <v>120612.83179000001</v>
      </c>
      <c r="J38" s="221">
        <v>217264.44059000001</v>
      </c>
      <c r="K38" s="221">
        <v>3712</v>
      </c>
      <c r="L38" s="221">
        <v>0</v>
      </c>
      <c r="M38" s="221">
        <v>0</v>
      </c>
      <c r="N38" s="221">
        <v>0</v>
      </c>
      <c r="O38" s="221">
        <v>0</v>
      </c>
      <c r="P38" s="221">
        <v>0</v>
      </c>
      <c r="Q38" s="221">
        <v>220976.44059000001</v>
      </c>
      <c r="R38" s="210"/>
    </row>
    <row r="39" spans="1:18" s="157" customFormat="1" ht="83.25" customHeight="1">
      <c r="A39" s="277" t="s">
        <v>186</v>
      </c>
      <c r="B39" s="278">
        <f>SUM(B10:B38)</f>
        <v>20292716.490005203</v>
      </c>
      <c r="C39" s="278">
        <f t="shared" ref="C39:Q39" si="0">SUM(C10:C38)</f>
        <v>247146.140625</v>
      </c>
      <c r="D39" s="278">
        <f t="shared" si="0"/>
        <v>106077.2575164</v>
      </c>
      <c r="E39" s="278">
        <f t="shared" si="0"/>
        <v>19821.743013199997</v>
      </c>
      <c r="F39" s="278">
        <f t="shared" si="0"/>
        <v>291758.4499218</v>
      </c>
      <c r="G39" s="278">
        <f t="shared" si="0"/>
        <v>67201.790519200003</v>
      </c>
      <c r="H39" s="278">
        <f t="shared" si="0"/>
        <v>3940278.6111100004</v>
      </c>
      <c r="I39" s="278">
        <f t="shared" si="0"/>
        <v>24965000.482980005</v>
      </c>
      <c r="J39" s="278">
        <f t="shared" si="0"/>
        <v>10554564.028472399</v>
      </c>
      <c r="K39" s="278">
        <f t="shared" si="0"/>
        <v>269479.9548684</v>
      </c>
      <c r="L39" s="278">
        <f t="shared" si="0"/>
        <v>52285.651717799999</v>
      </c>
      <c r="M39" s="278">
        <f t="shared" si="0"/>
        <v>32516.179245000003</v>
      </c>
      <c r="N39" s="278">
        <f t="shared" si="0"/>
        <v>149154.9184126</v>
      </c>
      <c r="O39" s="278">
        <f t="shared" si="0"/>
        <v>33509.972974999997</v>
      </c>
      <c r="P39" s="278">
        <f t="shared" si="0"/>
        <v>6236760.6131099993</v>
      </c>
      <c r="Q39" s="278">
        <f t="shared" si="0"/>
        <v>17328271.318889998</v>
      </c>
      <c r="R39" s="225"/>
    </row>
    <row r="40" spans="1:18" ht="18" customHeight="1" thickBot="1">
      <c r="A40" s="196"/>
      <c r="B40" s="197"/>
      <c r="C40" s="279"/>
      <c r="D40" s="198"/>
      <c r="E40" s="198"/>
      <c r="F40" s="198"/>
      <c r="G40" s="198"/>
      <c r="H40" s="198"/>
      <c r="I40" s="198"/>
      <c r="J40" s="198"/>
      <c r="K40" s="198"/>
      <c r="L40" s="197"/>
      <c r="M40" s="197"/>
      <c r="N40" s="197"/>
      <c r="O40" s="197"/>
      <c r="P40" s="197"/>
      <c r="Q40" s="197"/>
      <c r="R40" s="210"/>
    </row>
    <row r="41" spans="1:18" ht="66.75" customHeight="1" thickTop="1">
      <c r="A41" s="694" t="s">
        <v>788</v>
      </c>
      <c r="B41" s="140"/>
      <c r="C41" s="232"/>
      <c r="D41" s="165"/>
      <c r="E41" s="165"/>
      <c r="F41" s="165"/>
      <c r="G41" s="165"/>
      <c r="H41" s="165"/>
      <c r="I41" s="165"/>
      <c r="J41" s="165"/>
      <c r="K41" s="165"/>
      <c r="L41" s="166"/>
      <c r="M41" s="166"/>
      <c r="N41" s="17"/>
      <c r="O41" s="17"/>
      <c r="P41" s="17"/>
      <c r="Q41" s="17"/>
    </row>
    <row r="42" spans="1:18">
      <c r="A42" s="619" t="s">
        <v>789</v>
      </c>
      <c r="B42" s="619"/>
      <c r="C42" s="619"/>
      <c r="D42" s="619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8" ht="48.75" customHeight="1">
      <c r="A43" s="694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8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8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8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8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8" ht="13.5" customHeight="1">
      <c r="A48" s="146"/>
      <c r="B48" s="204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204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204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204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6"/>
      <c r="B52" s="204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204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46"/>
      <c r="B54" s="204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13.5" customHeight="1">
      <c r="A56" s="16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13.5" customHeight="1">
      <c r="A57" s="16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13.5" customHeight="1">
      <c r="A58" s="146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13.5" customHeight="1">
      <c r="A59" s="16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13.5" customHeight="1">
      <c r="A60" s="16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13.5" customHeight="1">
      <c r="A61" s="16"/>
      <c r="B61" s="40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21"/>
      <c r="N61" s="17"/>
      <c r="O61" s="17"/>
      <c r="P61" s="17"/>
      <c r="Q61" s="17"/>
    </row>
    <row r="62" spans="1:17" ht="13.5" customHeight="1">
      <c r="A62" s="16"/>
      <c r="B62" s="40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21"/>
      <c r="N62" s="17"/>
      <c r="O62" s="17"/>
      <c r="P62" s="17"/>
      <c r="Q62" s="17"/>
    </row>
    <row r="63" spans="1:17" ht="13.5" customHeight="1">
      <c r="A63" s="146"/>
      <c r="B63" s="40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21"/>
      <c r="N63" s="17"/>
      <c r="O63" s="17"/>
      <c r="P63" s="17"/>
      <c r="Q63" s="17"/>
    </row>
    <row r="64" spans="1:17" ht="13.5" customHeight="1">
      <c r="A64" s="16"/>
      <c r="B64" s="40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21"/>
      <c r="N64" s="17"/>
      <c r="O64" s="17"/>
      <c r="P64" s="17"/>
      <c r="Q64" s="17"/>
    </row>
    <row r="65" spans="1:17" ht="13.5" customHeight="1">
      <c r="A65" s="16"/>
      <c r="B65" s="40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21"/>
      <c r="N65" s="17"/>
      <c r="O65" s="17"/>
      <c r="P65" s="17"/>
      <c r="Q65" s="17"/>
    </row>
    <row r="66" spans="1:17" ht="13.5" customHeight="1">
      <c r="A66" s="16"/>
      <c r="B66" s="40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21"/>
      <c r="N66" s="17"/>
      <c r="O66" s="17"/>
      <c r="P66" s="17"/>
      <c r="Q66" s="17"/>
    </row>
    <row r="67" spans="1:17" ht="9" customHeight="1">
      <c r="A67" s="144"/>
      <c r="B67" s="40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21"/>
      <c r="N67" s="17"/>
      <c r="O67" s="17"/>
      <c r="P67" s="17"/>
      <c r="Q67" s="17"/>
    </row>
    <row r="68" spans="1:17" ht="9" customHeight="1">
      <c r="A68" s="144"/>
      <c r="B68" s="40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21"/>
      <c r="N68" s="17"/>
      <c r="O68" s="17"/>
      <c r="P68" s="17"/>
      <c r="Q68" s="17"/>
    </row>
    <row r="69" spans="1:17" ht="9" customHeight="1">
      <c r="A69" s="144"/>
      <c r="B69" s="40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21"/>
      <c r="N69" s="17"/>
      <c r="O69" s="17"/>
      <c r="P69" s="17"/>
      <c r="Q69" s="17"/>
    </row>
    <row r="70" spans="1:17" ht="9" customHeight="1">
      <c r="A70" s="144"/>
      <c r="B70" s="40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21"/>
      <c r="N70" s="17"/>
      <c r="O70" s="17"/>
      <c r="P70" s="17"/>
      <c r="Q70" s="17"/>
    </row>
    <row r="71" spans="1:17" ht="9" customHeight="1">
      <c r="A71" s="145"/>
      <c r="B71" s="40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21"/>
      <c r="N71" s="17"/>
      <c r="O71" s="17"/>
      <c r="P71" s="17"/>
      <c r="Q71" s="17"/>
    </row>
    <row r="72" spans="1:17" ht="9" customHeight="1">
      <c r="A72" s="145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4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6"/>
      <c r="C79" s="233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33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33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33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33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4"/>
      <c r="C84" s="233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6"/>
      <c r="C85" s="233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33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33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33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33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44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4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6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7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7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7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7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7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7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7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7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7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  <c r="C120" s="234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48"/>
      <c r="C121" s="234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48"/>
      <c r="C122" s="234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48"/>
      <c r="C123" s="234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48"/>
      <c r="C124" s="234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48"/>
      <c r="C125" s="234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48"/>
      <c r="C126" s="234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48"/>
      <c r="C127" s="234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48"/>
      <c r="C128" s="234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48"/>
      <c r="C129" s="234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48"/>
      <c r="C130" s="234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48"/>
    </row>
    <row r="132" spans="1:12">
      <c r="A132" s="148"/>
    </row>
    <row r="133" spans="1:12">
      <c r="A133" s="148"/>
    </row>
    <row r="134" spans="1:12">
      <c r="A134" s="148"/>
    </row>
    <row r="135" spans="1:12">
      <c r="A135" s="148"/>
    </row>
    <row r="136" spans="1:12">
      <c r="A136" s="148"/>
    </row>
    <row r="137" spans="1:12">
      <c r="A137" s="148"/>
    </row>
    <row r="138" spans="1:12">
      <c r="A138" s="148"/>
    </row>
    <row r="139" spans="1:12">
      <c r="A139" s="148"/>
    </row>
    <row r="140" spans="1:12">
      <c r="A140" s="148"/>
    </row>
    <row r="141" spans="1:12">
      <c r="A141" s="148"/>
    </row>
    <row r="142" spans="1:12">
      <c r="A142" s="148"/>
    </row>
    <row r="143" spans="1:12">
      <c r="A143" s="148"/>
    </row>
    <row r="144" spans="1:12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48"/>
    </row>
    <row r="221" spans="1:1">
      <c r="A221" s="148"/>
    </row>
    <row r="222" spans="1:1">
      <c r="A222" s="148"/>
    </row>
    <row r="223" spans="1:1">
      <c r="A223" s="148"/>
    </row>
    <row r="224" spans="1:1">
      <c r="A224" s="148"/>
    </row>
    <row r="225" spans="1:1">
      <c r="A225" s="148"/>
    </row>
    <row r="226" spans="1:1">
      <c r="A226" s="148"/>
    </row>
    <row r="227" spans="1:1">
      <c r="A227" s="148"/>
    </row>
    <row r="228" spans="1:1">
      <c r="A228" s="148"/>
    </row>
    <row r="229" spans="1:1">
      <c r="A229" s="148"/>
    </row>
    <row r="230" spans="1:1">
      <c r="A230" s="14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D10" sqref="D10"/>
    </sheetView>
  </sheetViews>
  <sheetFormatPr defaultRowHeight="60"/>
  <cols>
    <col min="1" max="1" width="143.5703125" style="20" customWidth="1"/>
    <col min="2" max="2" width="53.7109375" style="403" customWidth="1"/>
    <col min="3" max="3" width="53.7109375" style="694" customWidth="1"/>
    <col min="4" max="17" width="53.7109375" style="403" customWidth="1"/>
    <col min="18" max="18" width="6.5703125" style="208" customWidth="1"/>
    <col min="19" max="256" width="9.140625" style="403"/>
    <col min="257" max="257" width="143.5703125" style="403" customWidth="1"/>
    <col min="258" max="273" width="53.7109375" style="403" customWidth="1"/>
    <col min="274" max="274" width="6.5703125" style="403" customWidth="1"/>
    <col min="275" max="512" width="9.140625" style="403"/>
    <col min="513" max="513" width="143.5703125" style="403" customWidth="1"/>
    <col min="514" max="529" width="53.7109375" style="403" customWidth="1"/>
    <col min="530" max="530" width="6.5703125" style="403" customWidth="1"/>
    <col min="531" max="768" width="9.140625" style="403"/>
    <col min="769" max="769" width="143.5703125" style="403" customWidth="1"/>
    <col min="770" max="785" width="53.7109375" style="403" customWidth="1"/>
    <col min="786" max="786" width="6.5703125" style="403" customWidth="1"/>
    <col min="787" max="1024" width="9.140625" style="403"/>
    <col min="1025" max="1025" width="143.5703125" style="403" customWidth="1"/>
    <col min="1026" max="1041" width="53.7109375" style="403" customWidth="1"/>
    <col min="1042" max="1042" width="6.5703125" style="403" customWidth="1"/>
    <col min="1043" max="1280" width="9.140625" style="403"/>
    <col min="1281" max="1281" width="143.5703125" style="403" customWidth="1"/>
    <col min="1282" max="1297" width="53.7109375" style="403" customWidth="1"/>
    <col min="1298" max="1298" width="6.5703125" style="403" customWidth="1"/>
    <col min="1299" max="1536" width="9.140625" style="403"/>
    <col min="1537" max="1537" width="143.5703125" style="403" customWidth="1"/>
    <col min="1538" max="1553" width="53.7109375" style="403" customWidth="1"/>
    <col min="1554" max="1554" width="6.5703125" style="403" customWidth="1"/>
    <col min="1555" max="1792" width="9.140625" style="403"/>
    <col min="1793" max="1793" width="143.5703125" style="403" customWidth="1"/>
    <col min="1794" max="1809" width="53.7109375" style="403" customWidth="1"/>
    <col min="1810" max="1810" width="6.5703125" style="403" customWidth="1"/>
    <col min="1811" max="2048" width="9.140625" style="403"/>
    <col min="2049" max="2049" width="143.5703125" style="403" customWidth="1"/>
    <col min="2050" max="2065" width="53.7109375" style="403" customWidth="1"/>
    <col min="2066" max="2066" width="6.5703125" style="403" customWidth="1"/>
    <col min="2067" max="2304" width="9.140625" style="403"/>
    <col min="2305" max="2305" width="143.5703125" style="403" customWidth="1"/>
    <col min="2306" max="2321" width="53.7109375" style="403" customWidth="1"/>
    <col min="2322" max="2322" width="6.5703125" style="403" customWidth="1"/>
    <col min="2323" max="2560" width="9.140625" style="403"/>
    <col min="2561" max="2561" width="143.5703125" style="403" customWidth="1"/>
    <col min="2562" max="2577" width="53.7109375" style="403" customWidth="1"/>
    <col min="2578" max="2578" width="6.5703125" style="403" customWidth="1"/>
    <col min="2579" max="2816" width="9.140625" style="403"/>
    <col min="2817" max="2817" width="143.5703125" style="403" customWidth="1"/>
    <col min="2818" max="2833" width="53.7109375" style="403" customWidth="1"/>
    <col min="2834" max="2834" width="6.5703125" style="403" customWidth="1"/>
    <col min="2835" max="3072" width="9.140625" style="403"/>
    <col min="3073" max="3073" width="143.5703125" style="403" customWidth="1"/>
    <col min="3074" max="3089" width="53.7109375" style="403" customWidth="1"/>
    <col min="3090" max="3090" width="6.5703125" style="403" customWidth="1"/>
    <col min="3091" max="3328" width="9.140625" style="403"/>
    <col min="3329" max="3329" width="143.5703125" style="403" customWidth="1"/>
    <col min="3330" max="3345" width="53.7109375" style="403" customWidth="1"/>
    <col min="3346" max="3346" width="6.5703125" style="403" customWidth="1"/>
    <col min="3347" max="3584" width="9.140625" style="403"/>
    <col min="3585" max="3585" width="143.5703125" style="403" customWidth="1"/>
    <col min="3586" max="3601" width="53.7109375" style="403" customWidth="1"/>
    <col min="3602" max="3602" width="6.5703125" style="403" customWidth="1"/>
    <col min="3603" max="3840" width="9.140625" style="403"/>
    <col min="3841" max="3841" width="143.5703125" style="403" customWidth="1"/>
    <col min="3842" max="3857" width="53.7109375" style="403" customWidth="1"/>
    <col min="3858" max="3858" width="6.5703125" style="403" customWidth="1"/>
    <col min="3859" max="4096" width="9.140625" style="403"/>
    <col min="4097" max="4097" width="143.5703125" style="403" customWidth="1"/>
    <col min="4098" max="4113" width="53.7109375" style="403" customWidth="1"/>
    <col min="4114" max="4114" width="6.5703125" style="403" customWidth="1"/>
    <col min="4115" max="4352" width="9.140625" style="403"/>
    <col min="4353" max="4353" width="143.5703125" style="403" customWidth="1"/>
    <col min="4354" max="4369" width="53.7109375" style="403" customWidth="1"/>
    <col min="4370" max="4370" width="6.5703125" style="403" customWidth="1"/>
    <col min="4371" max="4608" width="9.140625" style="403"/>
    <col min="4609" max="4609" width="143.5703125" style="403" customWidth="1"/>
    <col min="4610" max="4625" width="53.7109375" style="403" customWidth="1"/>
    <col min="4626" max="4626" width="6.5703125" style="403" customWidth="1"/>
    <col min="4627" max="4864" width="9.140625" style="403"/>
    <col min="4865" max="4865" width="143.5703125" style="403" customWidth="1"/>
    <col min="4866" max="4881" width="53.7109375" style="403" customWidth="1"/>
    <col min="4882" max="4882" width="6.5703125" style="403" customWidth="1"/>
    <col min="4883" max="5120" width="9.140625" style="403"/>
    <col min="5121" max="5121" width="143.5703125" style="403" customWidth="1"/>
    <col min="5122" max="5137" width="53.7109375" style="403" customWidth="1"/>
    <col min="5138" max="5138" width="6.5703125" style="403" customWidth="1"/>
    <col min="5139" max="5376" width="9.140625" style="403"/>
    <col min="5377" max="5377" width="143.5703125" style="403" customWidth="1"/>
    <col min="5378" max="5393" width="53.7109375" style="403" customWidth="1"/>
    <col min="5394" max="5394" width="6.5703125" style="403" customWidth="1"/>
    <col min="5395" max="5632" width="9.140625" style="403"/>
    <col min="5633" max="5633" width="143.5703125" style="403" customWidth="1"/>
    <col min="5634" max="5649" width="53.7109375" style="403" customWidth="1"/>
    <col min="5650" max="5650" width="6.5703125" style="403" customWidth="1"/>
    <col min="5651" max="5888" width="9.140625" style="403"/>
    <col min="5889" max="5889" width="143.5703125" style="403" customWidth="1"/>
    <col min="5890" max="5905" width="53.7109375" style="403" customWidth="1"/>
    <col min="5906" max="5906" width="6.5703125" style="403" customWidth="1"/>
    <col min="5907" max="6144" width="9.140625" style="403"/>
    <col min="6145" max="6145" width="143.5703125" style="403" customWidth="1"/>
    <col min="6146" max="6161" width="53.7109375" style="403" customWidth="1"/>
    <col min="6162" max="6162" width="6.5703125" style="403" customWidth="1"/>
    <col min="6163" max="6400" width="9.140625" style="403"/>
    <col min="6401" max="6401" width="143.5703125" style="403" customWidth="1"/>
    <col min="6402" max="6417" width="53.7109375" style="403" customWidth="1"/>
    <col min="6418" max="6418" width="6.5703125" style="403" customWidth="1"/>
    <col min="6419" max="6656" width="9.140625" style="403"/>
    <col min="6657" max="6657" width="143.5703125" style="403" customWidth="1"/>
    <col min="6658" max="6673" width="53.7109375" style="403" customWidth="1"/>
    <col min="6674" max="6674" width="6.5703125" style="403" customWidth="1"/>
    <col min="6675" max="6912" width="9.140625" style="403"/>
    <col min="6913" max="6913" width="143.5703125" style="403" customWidth="1"/>
    <col min="6914" max="6929" width="53.7109375" style="403" customWidth="1"/>
    <col min="6930" max="6930" width="6.5703125" style="403" customWidth="1"/>
    <col min="6931" max="7168" width="9.140625" style="403"/>
    <col min="7169" max="7169" width="143.5703125" style="403" customWidth="1"/>
    <col min="7170" max="7185" width="53.7109375" style="403" customWidth="1"/>
    <col min="7186" max="7186" width="6.5703125" style="403" customWidth="1"/>
    <col min="7187" max="7424" width="9.140625" style="403"/>
    <col min="7425" max="7425" width="143.5703125" style="403" customWidth="1"/>
    <col min="7426" max="7441" width="53.7109375" style="403" customWidth="1"/>
    <col min="7442" max="7442" width="6.5703125" style="403" customWidth="1"/>
    <col min="7443" max="7680" width="9.140625" style="403"/>
    <col min="7681" max="7681" width="143.5703125" style="403" customWidth="1"/>
    <col min="7682" max="7697" width="53.7109375" style="403" customWidth="1"/>
    <col min="7698" max="7698" width="6.5703125" style="403" customWidth="1"/>
    <col min="7699" max="7936" width="9.140625" style="403"/>
    <col min="7937" max="7937" width="143.5703125" style="403" customWidth="1"/>
    <col min="7938" max="7953" width="53.7109375" style="403" customWidth="1"/>
    <col min="7954" max="7954" width="6.5703125" style="403" customWidth="1"/>
    <col min="7955" max="8192" width="9.140625" style="403"/>
    <col min="8193" max="8193" width="143.5703125" style="403" customWidth="1"/>
    <col min="8194" max="8209" width="53.7109375" style="403" customWidth="1"/>
    <col min="8210" max="8210" width="6.5703125" style="403" customWidth="1"/>
    <col min="8211" max="8448" width="9.140625" style="403"/>
    <col min="8449" max="8449" width="143.5703125" style="403" customWidth="1"/>
    <col min="8450" max="8465" width="53.7109375" style="403" customWidth="1"/>
    <col min="8466" max="8466" width="6.5703125" style="403" customWidth="1"/>
    <col min="8467" max="8704" width="9.140625" style="403"/>
    <col min="8705" max="8705" width="143.5703125" style="403" customWidth="1"/>
    <col min="8706" max="8721" width="53.7109375" style="403" customWidth="1"/>
    <col min="8722" max="8722" width="6.5703125" style="403" customWidth="1"/>
    <col min="8723" max="8960" width="9.140625" style="403"/>
    <col min="8961" max="8961" width="143.5703125" style="403" customWidth="1"/>
    <col min="8962" max="8977" width="53.7109375" style="403" customWidth="1"/>
    <col min="8978" max="8978" width="6.5703125" style="403" customWidth="1"/>
    <col min="8979" max="9216" width="9.140625" style="403"/>
    <col min="9217" max="9217" width="143.5703125" style="403" customWidth="1"/>
    <col min="9218" max="9233" width="53.7109375" style="403" customWidth="1"/>
    <col min="9234" max="9234" width="6.5703125" style="403" customWidth="1"/>
    <col min="9235" max="9472" width="9.140625" style="403"/>
    <col min="9473" max="9473" width="143.5703125" style="403" customWidth="1"/>
    <col min="9474" max="9489" width="53.7109375" style="403" customWidth="1"/>
    <col min="9490" max="9490" width="6.5703125" style="403" customWidth="1"/>
    <col min="9491" max="9728" width="9.140625" style="403"/>
    <col min="9729" max="9729" width="143.5703125" style="403" customWidth="1"/>
    <col min="9730" max="9745" width="53.7109375" style="403" customWidth="1"/>
    <col min="9746" max="9746" width="6.5703125" style="403" customWidth="1"/>
    <col min="9747" max="9984" width="9.140625" style="403"/>
    <col min="9985" max="9985" width="143.5703125" style="403" customWidth="1"/>
    <col min="9986" max="10001" width="53.7109375" style="403" customWidth="1"/>
    <col min="10002" max="10002" width="6.5703125" style="403" customWidth="1"/>
    <col min="10003" max="10240" width="9.140625" style="403"/>
    <col min="10241" max="10241" width="143.5703125" style="403" customWidth="1"/>
    <col min="10242" max="10257" width="53.7109375" style="403" customWidth="1"/>
    <col min="10258" max="10258" width="6.5703125" style="403" customWidth="1"/>
    <col min="10259" max="10496" width="9.140625" style="403"/>
    <col min="10497" max="10497" width="143.5703125" style="403" customWidth="1"/>
    <col min="10498" max="10513" width="53.7109375" style="403" customWidth="1"/>
    <col min="10514" max="10514" width="6.5703125" style="403" customWidth="1"/>
    <col min="10515" max="10752" width="9.140625" style="403"/>
    <col min="10753" max="10753" width="143.5703125" style="403" customWidth="1"/>
    <col min="10754" max="10769" width="53.7109375" style="403" customWidth="1"/>
    <col min="10770" max="10770" width="6.5703125" style="403" customWidth="1"/>
    <col min="10771" max="11008" width="9.140625" style="403"/>
    <col min="11009" max="11009" width="143.5703125" style="403" customWidth="1"/>
    <col min="11010" max="11025" width="53.7109375" style="403" customWidth="1"/>
    <col min="11026" max="11026" width="6.5703125" style="403" customWidth="1"/>
    <col min="11027" max="11264" width="9.140625" style="403"/>
    <col min="11265" max="11265" width="143.5703125" style="403" customWidth="1"/>
    <col min="11266" max="11281" width="53.7109375" style="403" customWidth="1"/>
    <col min="11282" max="11282" width="6.5703125" style="403" customWidth="1"/>
    <col min="11283" max="11520" width="9.140625" style="403"/>
    <col min="11521" max="11521" width="143.5703125" style="403" customWidth="1"/>
    <col min="11522" max="11537" width="53.7109375" style="403" customWidth="1"/>
    <col min="11538" max="11538" width="6.5703125" style="403" customWidth="1"/>
    <col min="11539" max="11776" width="9.140625" style="403"/>
    <col min="11777" max="11777" width="143.5703125" style="403" customWidth="1"/>
    <col min="11778" max="11793" width="53.7109375" style="403" customWidth="1"/>
    <col min="11794" max="11794" width="6.5703125" style="403" customWidth="1"/>
    <col min="11795" max="12032" width="9.140625" style="403"/>
    <col min="12033" max="12033" width="143.5703125" style="403" customWidth="1"/>
    <col min="12034" max="12049" width="53.7109375" style="403" customWidth="1"/>
    <col min="12050" max="12050" width="6.5703125" style="403" customWidth="1"/>
    <col min="12051" max="12288" width="9.140625" style="403"/>
    <col min="12289" max="12289" width="143.5703125" style="403" customWidth="1"/>
    <col min="12290" max="12305" width="53.7109375" style="403" customWidth="1"/>
    <col min="12306" max="12306" width="6.5703125" style="403" customWidth="1"/>
    <col min="12307" max="12544" width="9.140625" style="403"/>
    <col min="12545" max="12545" width="143.5703125" style="403" customWidth="1"/>
    <col min="12546" max="12561" width="53.7109375" style="403" customWidth="1"/>
    <col min="12562" max="12562" width="6.5703125" style="403" customWidth="1"/>
    <col min="12563" max="12800" width="9.140625" style="403"/>
    <col min="12801" max="12801" width="143.5703125" style="403" customWidth="1"/>
    <col min="12802" max="12817" width="53.7109375" style="403" customWidth="1"/>
    <col min="12818" max="12818" width="6.5703125" style="403" customWidth="1"/>
    <col min="12819" max="13056" width="9.140625" style="403"/>
    <col min="13057" max="13057" width="143.5703125" style="403" customWidth="1"/>
    <col min="13058" max="13073" width="53.7109375" style="403" customWidth="1"/>
    <col min="13074" max="13074" width="6.5703125" style="403" customWidth="1"/>
    <col min="13075" max="13312" width="9.140625" style="403"/>
    <col min="13313" max="13313" width="143.5703125" style="403" customWidth="1"/>
    <col min="13314" max="13329" width="53.7109375" style="403" customWidth="1"/>
    <col min="13330" max="13330" width="6.5703125" style="403" customWidth="1"/>
    <col min="13331" max="13568" width="9.140625" style="403"/>
    <col min="13569" max="13569" width="143.5703125" style="403" customWidth="1"/>
    <col min="13570" max="13585" width="53.7109375" style="403" customWidth="1"/>
    <col min="13586" max="13586" width="6.5703125" style="403" customWidth="1"/>
    <col min="13587" max="13824" width="9.140625" style="403"/>
    <col min="13825" max="13825" width="143.5703125" style="403" customWidth="1"/>
    <col min="13826" max="13841" width="53.7109375" style="403" customWidth="1"/>
    <col min="13842" max="13842" width="6.5703125" style="403" customWidth="1"/>
    <col min="13843" max="14080" width="9.140625" style="403"/>
    <col min="14081" max="14081" width="143.5703125" style="403" customWidth="1"/>
    <col min="14082" max="14097" width="53.7109375" style="403" customWidth="1"/>
    <col min="14098" max="14098" width="6.5703125" style="403" customWidth="1"/>
    <col min="14099" max="14336" width="9.140625" style="403"/>
    <col min="14337" max="14337" width="143.5703125" style="403" customWidth="1"/>
    <col min="14338" max="14353" width="53.7109375" style="403" customWidth="1"/>
    <col min="14354" max="14354" width="6.5703125" style="403" customWidth="1"/>
    <col min="14355" max="14592" width="9.140625" style="403"/>
    <col min="14593" max="14593" width="143.5703125" style="403" customWidth="1"/>
    <col min="14594" max="14609" width="53.7109375" style="403" customWidth="1"/>
    <col min="14610" max="14610" width="6.5703125" style="403" customWidth="1"/>
    <col min="14611" max="14848" width="9.140625" style="403"/>
    <col min="14849" max="14849" width="143.5703125" style="403" customWidth="1"/>
    <col min="14850" max="14865" width="53.7109375" style="403" customWidth="1"/>
    <col min="14866" max="14866" width="6.5703125" style="403" customWidth="1"/>
    <col min="14867" max="15104" width="9.140625" style="403"/>
    <col min="15105" max="15105" width="143.5703125" style="403" customWidth="1"/>
    <col min="15106" max="15121" width="53.7109375" style="403" customWidth="1"/>
    <col min="15122" max="15122" width="6.5703125" style="403" customWidth="1"/>
    <col min="15123" max="15360" width="9.140625" style="403"/>
    <col min="15361" max="15361" width="143.5703125" style="403" customWidth="1"/>
    <col min="15362" max="15377" width="53.7109375" style="403" customWidth="1"/>
    <col min="15378" max="15378" width="6.5703125" style="403" customWidth="1"/>
    <col min="15379" max="15616" width="9.140625" style="403"/>
    <col min="15617" max="15617" width="143.5703125" style="403" customWidth="1"/>
    <col min="15618" max="15633" width="53.7109375" style="403" customWidth="1"/>
    <col min="15634" max="15634" width="6.5703125" style="403" customWidth="1"/>
    <col min="15635" max="15872" width="9.140625" style="403"/>
    <col min="15873" max="15873" width="143.5703125" style="403" customWidth="1"/>
    <col min="15874" max="15889" width="53.7109375" style="403" customWidth="1"/>
    <col min="15890" max="15890" width="6.5703125" style="403" customWidth="1"/>
    <col min="15891" max="16128" width="9.140625" style="403"/>
    <col min="16129" max="16129" width="143.5703125" style="403" customWidth="1"/>
    <col min="16130" max="16145" width="53.710937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211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>
      <c r="A6" s="270"/>
      <c r="B6" s="15"/>
      <c r="C6" s="27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28.5" customHeight="1">
      <c r="A7" s="272"/>
      <c r="B7" s="273"/>
      <c r="C7" s="274"/>
      <c r="D7" s="275"/>
      <c r="E7" s="275"/>
      <c r="F7" s="273"/>
      <c r="G7" s="273"/>
      <c r="H7" s="273"/>
      <c r="I7" s="273"/>
      <c r="J7" s="273"/>
      <c r="K7" s="275"/>
      <c r="L7" s="273"/>
      <c r="M7" s="273"/>
      <c r="N7" s="275"/>
      <c r="O7" s="275"/>
      <c r="P7" s="273"/>
      <c r="Q7" s="275"/>
      <c r="R7" s="210"/>
    </row>
    <row r="8" spans="1:26" s="212" customFormat="1" ht="92.25" customHeight="1">
      <c r="A8" s="211"/>
      <c r="B8" s="833" t="s">
        <v>177</v>
      </c>
      <c r="C8" s="833"/>
      <c r="D8" s="833"/>
      <c r="E8" s="833"/>
      <c r="F8" s="833"/>
      <c r="G8" s="833"/>
      <c r="H8" s="833"/>
      <c r="I8" s="833"/>
      <c r="J8" s="833" t="s">
        <v>55</v>
      </c>
      <c r="K8" s="833"/>
      <c r="L8" s="833"/>
      <c r="M8" s="833"/>
      <c r="N8" s="833"/>
      <c r="O8" s="833"/>
      <c r="P8" s="833"/>
      <c r="Q8" s="833"/>
      <c r="R8" s="210"/>
      <c r="Y8" s="212">
        <v>1</v>
      </c>
      <c r="Z8" s="212">
        <v>1</v>
      </c>
    </row>
    <row r="9" spans="1:26" s="219" customFormat="1" ht="222.7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4.25" customHeight="1">
      <c r="A10" s="276" t="s">
        <v>13</v>
      </c>
      <c r="B10" s="221">
        <v>3563143.8233393999</v>
      </c>
      <c r="C10" s="221">
        <v>9527.6188099999999</v>
      </c>
      <c r="D10" s="221">
        <v>600</v>
      </c>
      <c r="E10" s="221">
        <v>0</v>
      </c>
      <c r="F10" s="221">
        <v>0</v>
      </c>
      <c r="G10" s="221">
        <v>0</v>
      </c>
      <c r="H10" s="221">
        <v>1939114.4469699999</v>
      </c>
      <c r="I10" s="221">
        <v>5512385.8891199995</v>
      </c>
      <c r="J10" s="221">
        <v>2259163.9957202002</v>
      </c>
      <c r="K10" s="221">
        <v>16474.303235799998</v>
      </c>
      <c r="L10" s="221">
        <v>238.48598000000001</v>
      </c>
      <c r="M10" s="221">
        <v>838.95375000000001</v>
      </c>
      <c r="N10" s="221">
        <v>10602.7925</v>
      </c>
      <c r="O10" s="221">
        <v>0</v>
      </c>
      <c r="P10" s="221">
        <v>178278.53878</v>
      </c>
      <c r="Q10" s="221">
        <v>2465597.0699699996</v>
      </c>
      <c r="R10" s="210"/>
    </row>
    <row r="11" spans="1:26" ht="164.25" customHeight="1">
      <c r="A11" s="276" t="s">
        <v>14</v>
      </c>
      <c r="B11" s="221">
        <v>3706.9268878000003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695348.82649999997</v>
      </c>
      <c r="I11" s="221">
        <v>699055.75338999997</v>
      </c>
      <c r="J11" s="221">
        <v>4104.2161497999996</v>
      </c>
      <c r="K11" s="221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6188.51458</v>
      </c>
      <c r="Q11" s="221">
        <v>10292.730730000001</v>
      </c>
      <c r="R11" s="210"/>
    </row>
    <row r="12" spans="1:26" ht="164.25" customHeight="1">
      <c r="A12" s="276" t="s">
        <v>15</v>
      </c>
      <c r="B12" s="221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0</v>
      </c>
      <c r="K12" s="221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10"/>
    </row>
    <row r="13" spans="1:26" ht="164.25" customHeight="1">
      <c r="A13" s="276" t="s">
        <v>16</v>
      </c>
      <c r="B13" s="221">
        <v>292301.29523000005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21">
        <v>292301.29523000005</v>
      </c>
      <c r="J13" s="221">
        <v>0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0</v>
      </c>
      <c r="Q13" s="221">
        <v>0</v>
      </c>
      <c r="R13" s="210"/>
    </row>
    <row r="14" spans="1:26" ht="164.25" customHeight="1">
      <c r="A14" s="276" t="s">
        <v>17</v>
      </c>
      <c r="B14" s="221">
        <v>1817400.9911461999</v>
      </c>
      <c r="C14" s="221">
        <v>3383.7520347999998</v>
      </c>
      <c r="D14" s="221">
        <v>9547.8188850000006</v>
      </c>
      <c r="E14" s="221">
        <v>0</v>
      </c>
      <c r="F14" s="221">
        <v>24661.416286200001</v>
      </c>
      <c r="G14" s="221">
        <v>16.402602999999999</v>
      </c>
      <c r="H14" s="221">
        <v>0</v>
      </c>
      <c r="I14" s="221">
        <v>1855010.38096</v>
      </c>
      <c r="J14" s="221">
        <v>913993.08371959999</v>
      </c>
      <c r="K14" s="221">
        <v>3957.2691622000002</v>
      </c>
      <c r="L14" s="221">
        <v>6049.1642905999997</v>
      </c>
      <c r="M14" s="221">
        <v>0</v>
      </c>
      <c r="N14" s="221">
        <v>9473.4576454000016</v>
      </c>
      <c r="O14" s="221">
        <v>0</v>
      </c>
      <c r="P14" s="221">
        <v>0</v>
      </c>
      <c r="Q14" s="221">
        <v>933472.97482</v>
      </c>
      <c r="R14" s="210"/>
    </row>
    <row r="15" spans="1:26" ht="164.25" customHeight="1">
      <c r="A15" s="276" t="s">
        <v>18</v>
      </c>
      <c r="B15" s="221">
        <v>49883.817419999999</v>
      </c>
      <c r="C15" s="221">
        <v>0</v>
      </c>
      <c r="D15" s="221">
        <v>890.16633999999999</v>
      </c>
      <c r="E15" s="221">
        <v>0</v>
      </c>
      <c r="F15" s="221">
        <v>0</v>
      </c>
      <c r="G15" s="221">
        <v>0</v>
      </c>
      <c r="H15" s="221">
        <v>0</v>
      </c>
      <c r="I15" s="221">
        <v>50773.983759999996</v>
      </c>
      <c r="J15" s="221">
        <v>0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0</v>
      </c>
      <c r="Q15" s="221">
        <v>0</v>
      </c>
      <c r="R15" s="210"/>
    </row>
    <row r="16" spans="1:26" ht="164.25" customHeight="1">
      <c r="A16" s="276" t="s">
        <v>208</v>
      </c>
      <c r="B16" s="221">
        <v>0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1">
        <v>0</v>
      </c>
      <c r="I16" s="221">
        <v>0</v>
      </c>
      <c r="J16" s="221">
        <v>0</v>
      </c>
      <c r="K16" s="221">
        <v>0</v>
      </c>
      <c r="L16" s="221">
        <v>0</v>
      </c>
      <c r="M16" s="221">
        <v>0</v>
      </c>
      <c r="N16" s="221">
        <v>0</v>
      </c>
      <c r="O16" s="221">
        <v>0</v>
      </c>
      <c r="P16" s="221">
        <v>0</v>
      </c>
      <c r="Q16" s="221">
        <v>0</v>
      </c>
      <c r="R16" s="210"/>
    </row>
    <row r="17" spans="1:18" ht="164.25" customHeight="1">
      <c r="A17" s="276" t="s">
        <v>209</v>
      </c>
      <c r="B17" s="221">
        <v>1538025.3327166</v>
      </c>
      <c r="C17" s="221">
        <v>155.52081000000001</v>
      </c>
      <c r="D17" s="221">
        <v>11959.496275599999</v>
      </c>
      <c r="E17" s="221">
        <v>0</v>
      </c>
      <c r="F17" s="221">
        <v>26082.840073800002</v>
      </c>
      <c r="G17" s="221">
        <v>0</v>
      </c>
      <c r="H17" s="221">
        <v>0</v>
      </c>
      <c r="I17" s="221">
        <v>1576223.1898599998</v>
      </c>
      <c r="J17" s="221">
        <v>940756.67328540003</v>
      </c>
      <c r="K17" s="221">
        <v>0</v>
      </c>
      <c r="L17" s="221">
        <v>3933.5425742000002</v>
      </c>
      <c r="M17" s="221">
        <v>0</v>
      </c>
      <c r="N17" s="221">
        <v>8475.7792058000014</v>
      </c>
      <c r="O17" s="221">
        <v>0</v>
      </c>
      <c r="P17" s="221">
        <v>0</v>
      </c>
      <c r="Q17" s="221">
        <v>953165.99508000002</v>
      </c>
      <c r="R17" s="210"/>
    </row>
    <row r="18" spans="1:18" ht="164.25" customHeight="1">
      <c r="A18" s="276" t="s">
        <v>20</v>
      </c>
      <c r="B18" s="221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1">
        <v>0</v>
      </c>
      <c r="I18" s="221">
        <v>0</v>
      </c>
      <c r="J18" s="221">
        <v>0</v>
      </c>
      <c r="K18" s="221">
        <v>0</v>
      </c>
      <c r="L18" s="221">
        <v>0</v>
      </c>
      <c r="M18" s="221">
        <v>0</v>
      </c>
      <c r="N18" s="221">
        <v>0</v>
      </c>
      <c r="O18" s="221">
        <v>0</v>
      </c>
      <c r="P18" s="221">
        <v>0</v>
      </c>
      <c r="Q18" s="221">
        <v>0</v>
      </c>
      <c r="R18" s="210"/>
    </row>
    <row r="19" spans="1:18" ht="165" customHeight="1">
      <c r="A19" s="276" t="s">
        <v>21</v>
      </c>
      <c r="B19" s="221">
        <v>541042.26711300004</v>
      </c>
      <c r="C19" s="221">
        <v>16200.120625399999</v>
      </c>
      <c r="D19" s="221">
        <v>10708.203481</v>
      </c>
      <c r="E19" s="221">
        <v>9091.7135346000014</v>
      </c>
      <c r="F19" s="221">
        <v>6081.6622846</v>
      </c>
      <c r="G19" s="221">
        <v>587.08513000000005</v>
      </c>
      <c r="H19" s="221">
        <v>16389.830399999999</v>
      </c>
      <c r="I19" s="221">
        <v>600100.88257000002</v>
      </c>
      <c r="J19" s="221">
        <v>171.27552</v>
      </c>
      <c r="K19" s="221">
        <v>0</v>
      </c>
      <c r="L19" s="221">
        <v>0</v>
      </c>
      <c r="M19" s="221">
        <v>0</v>
      </c>
      <c r="N19" s="221">
        <v>0</v>
      </c>
      <c r="O19" s="221">
        <v>0</v>
      </c>
      <c r="P19" s="221">
        <v>528.74130000000002</v>
      </c>
      <c r="Q19" s="221">
        <v>700.01681999999994</v>
      </c>
      <c r="R19" s="210"/>
    </row>
    <row r="20" spans="1:18" ht="164.25" customHeight="1">
      <c r="A20" s="276" t="s">
        <v>22</v>
      </c>
      <c r="B20" s="221">
        <v>153672.20043999999</v>
      </c>
      <c r="C20" s="221">
        <v>75.456559999999996</v>
      </c>
      <c r="D20" s="221">
        <v>1944.4449299999999</v>
      </c>
      <c r="E20" s="221">
        <v>0</v>
      </c>
      <c r="F20" s="221">
        <v>621.38609999999994</v>
      </c>
      <c r="G20" s="221">
        <v>0</v>
      </c>
      <c r="H20" s="221">
        <v>0</v>
      </c>
      <c r="I20" s="221">
        <v>156313.48803000001</v>
      </c>
      <c r="J20" s="221">
        <v>124512.8155</v>
      </c>
      <c r="K20" s="221">
        <v>208.12655999999998</v>
      </c>
      <c r="L20" s="221">
        <v>549.14243999999997</v>
      </c>
      <c r="M20" s="221">
        <v>0</v>
      </c>
      <c r="N20" s="221">
        <v>2143.0095000000001</v>
      </c>
      <c r="O20" s="221">
        <v>0</v>
      </c>
      <c r="P20" s="221">
        <v>24276.190899999998</v>
      </c>
      <c r="Q20" s="221">
        <v>151689.2849</v>
      </c>
      <c r="R20" s="210"/>
    </row>
    <row r="21" spans="1:18" ht="164.25" customHeight="1">
      <c r="A21" s="276" t="s">
        <v>23</v>
      </c>
      <c r="B21" s="221">
        <v>850129.47715779999</v>
      </c>
      <c r="C21" s="221">
        <v>4627.8466361999999</v>
      </c>
      <c r="D21" s="221">
        <v>12409.033872400001</v>
      </c>
      <c r="E21" s="221">
        <v>15.2425084</v>
      </c>
      <c r="F21" s="221">
        <v>34872.554390600002</v>
      </c>
      <c r="G21" s="221">
        <v>838.95415000000003</v>
      </c>
      <c r="H21" s="221">
        <v>54179.42714</v>
      </c>
      <c r="I21" s="221">
        <v>957072.53587999998</v>
      </c>
      <c r="J21" s="221">
        <v>301876.17875640001</v>
      </c>
      <c r="K21" s="221">
        <v>1769.1597744000001</v>
      </c>
      <c r="L21" s="221">
        <v>1689.61043</v>
      </c>
      <c r="M21" s="221">
        <v>431.75044000000003</v>
      </c>
      <c r="N21" s="221">
        <v>4518.0058496000001</v>
      </c>
      <c r="O21" s="221">
        <v>145.47240539999999</v>
      </c>
      <c r="P21" s="221">
        <v>1807.95227</v>
      </c>
      <c r="Q21" s="221">
        <v>312238.12994000001</v>
      </c>
      <c r="R21" s="210"/>
    </row>
    <row r="22" spans="1:18" ht="164.25" customHeight="1">
      <c r="A22" s="276" t="s">
        <v>24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0</v>
      </c>
      <c r="R22" s="210"/>
    </row>
    <row r="23" spans="1:18" ht="164.25" customHeight="1">
      <c r="A23" s="276" t="s">
        <v>25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0</v>
      </c>
      <c r="Q23" s="221">
        <v>0</v>
      </c>
      <c r="R23" s="210"/>
    </row>
    <row r="24" spans="1:18" ht="164.25" customHeight="1">
      <c r="A24" s="276" t="s">
        <v>26</v>
      </c>
      <c r="B24" s="222">
        <v>0</v>
      </c>
      <c r="C24" s="222">
        <v>0</v>
      </c>
      <c r="D24" s="222">
        <v>0</v>
      </c>
      <c r="E24" s="222">
        <v>0</v>
      </c>
      <c r="F24" s="222">
        <v>0</v>
      </c>
      <c r="G24" s="222">
        <v>0</v>
      </c>
      <c r="H24" s="222">
        <v>0</v>
      </c>
      <c r="I24" s="222">
        <v>0</v>
      </c>
      <c r="J24" s="222">
        <v>0</v>
      </c>
      <c r="K24" s="222">
        <v>0</v>
      </c>
      <c r="L24" s="221">
        <v>0</v>
      </c>
      <c r="M24" s="221">
        <v>0</v>
      </c>
      <c r="N24" s="221">
        <v>0</v>
      </c>
      <c r="O24" s="221">
        <v>0</v>
      </c>
      <c r="P24" s="221">
        <v>0</v>
      </c>
      <c r="Q24" s="221">
        <v>0</v>
      </c>
      <c r="R24" s="210"/>
    </row>
    <row r="25" spans="1:18" ht="164.25" customHeight="1">
      <c r="A25" s="276" t="s">
        <v>27</v>
      </c>
      <c r="B25" s="222">
        <v>0</v>
      </c>
      <c r="C25" s="222">
        <v>0</v>
      </c>
      <c r="D25" s="222">
        <v>0</v>
      </c>
      <c r="E25" s="222">
        <v>0</v>
      </c>
      <c r="F25" s="222">
        <v>0</v>
      </c>
      <c r="G25" s="222">
        <v>0</v>
      </c>
      <c r="H25" s="222">
        <v>0</v>
      </c>
      <c r="I25" s="222">
        <v>0</v>
      </c>
      <c r="J25" s="222">
        <v>0</v>
      </c>
      <c r="K25" s="222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10"/>
    </row>
    <row r="26" spans="1:18" ht="164.25" customHeight="1">
      <c r="A26" s="276" t="s">
        <v>28</v>
      </c>
      <c r="B26" s="222">
        <v>2585.3693399999997</v>
      </c>
      <c r="C26" s="222">
        <v>0</v>
      </c>
      <c r="D26" s="222">
        <v>171.36294000000001</v>
      </c>
      <c r="E26" s="222">
        <v>41.596679999999999</v>
      </c>
      <c r="F26" s="222">
        <v>0</v>
      </c>
      <c r="G26" s="222">
        <v>0</v>
      </c>
      <c r="H26" s="222">
        <v>0</v>
      </c>
      <c r="I26" s="222">
        <v>2798.3289599999998</v>
      </c>
      <c r="J26" s="222">
        <v>0</v>
      </c>
      <c r="K26" s="222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10"/>
    </row>
    <row r="27" spans="1:18" ht="169.5" customHeight="1">
      <c r="A27" s="276" t="s">
        <v>207</v>
      </c>
      <c r="B27" s="222">
        <v>15971.2614708</v>
      </c>
      <c r="C27" s="222">
        <v>754.40599999999995</v>
      </c>
      <c r="D27" s="222">
        <v>687.02807999999993</v>
      </c>
      <c r="E27" s="222">
        <v>0</v>
      </c>
      <c r="F27" s="222">
        <v>907.68306000000007</v>
      </c>
      <c r="G27" s="222">
        <v>0</v>
      </c>
      <c r="H27" s="222">
        <v>131.46247</v>
      </c>
      <c r="I27" s="222">
        <v>18451.841079999998</v>
      </c>
      <c r="J27" s="222">
        <v>0</v>
      </c>
      <c r="K27" s="222">
        <v>0</v>
      </c>
      <c r="L27" s="221">
        <v>0</v>
      </c>
      <c r="M27" s="221">
        <v>0</v>
      </c>
      <c r="N27" s="221">
        <v>0</v>
      </c>
      <c r="O27" s="221">
        <v>0</v>
      </c>
      <c r="P27" s="221">
        <v>0</v>
      </c>
      <c r="Q27" s="221">
        <v>0</v>
      </c>
      <c r="R27" s="210"/>
    </row>
    <row r="28" spans="1:18" ht="169.5" customHeight="1">
      <c r="A28" s="276" t="s">
        <v>30</v>
      </c>
      <c r="B28" s="222">
        <v>867.30336999999997</v>
      </c>
      <c r="C28" s="222">
        <v>0</v>
      </c>
      <c r="D28" s="222">
        <v>0</v>
      </c>
      <c r="E28" s="222">
        <v>0</v>
      </c>
      <c r="F28" s="222">
        <v>0</v>
      </c>
      <c r="G28" s="222">
        <v>0</v>
      </c>
      <c r="H28" s="222">
        <v>0</v>
      </c>
      <c r="I28" s="222">
        <v>867.30336999999997</v>
      </c>
      <c r="J28" s="222">
        <v>0</v>
      </c>
      <c r="K28" s="222">
        <v>0</v>
      </c>
      <c r="L28" s="221">
        <v>0</v>
      </c>
      <c r="M28" s="221">
        <v>0</v>
      </c>
      <c r="N28" s="221">
        <v>0</v>
      </c>
      <c r="O28" s="221">
        <v>0</v>
      </c>
      <c r="P28" s="221">
        <v>0</v>
      </c>
      <c r="Q28" s="221">
        <v>0</v>
      </c>
      <c r="R28" s="210"/>
    </row>
    <row r="29" spans="1:18" ht="169.5" customHeight="1">
      <c r="A29" s="276" t="s">
        <v>31</v>
      </c>
      <c r="B29" s="222">
        <v>1238775.9221198</v>
      </c>
      <c r="C29" s="222">
        <v>4962.2847699999993</v>
      </c>
      <c r="D29" s="222">
        <v>26954.335271200001</v>
      </c>
      <c r="E29" s="222">
        <v>1290.8714199999999</v>
      </c>
      <c r="F29" s="222">
        <v>2687.7548400000001</v>
      </c>
      <c r="G29" s="222">
        <v>0</v>
      </c>
      <c r="H29" s="222">
        <v>150863.58713</v>
      </c>
      <c r="I29" s="222">
        <v>1425534.7555499999</v>
      </c>
      <c r="J29" s="222">
        <v>446262.20326580002</v>
      </c>
      <c r="K29" s="222">
        <v>132.53398999999999</v>
      </c>
      <c r="L29" s="221">
        <v>5358.9474199999995</v>
      </c>
      <c r="M29" s="221">
        <v>0</v>
      </c>
      <c r="N29" s="221">
        <v>10402.988660000001</v>
      </c>
      <c r="O29" s="221">
        <v>0</v>
      </c>
      <c r="P29" s="221">
        <v>108367.51593000001</v>
      </c>
      <c r="Q29" s="221">
        <v>570524.18926999997</v>
      </c>
      <c r="R29" s="210"/>
    </row>
    <row r="30" spans="1:18" ht="169.5" customHeight="1">
      <c r="A30" s="276" t="s">
        <v>32</v>
      </c>
      <c r="B30" s="222">
        <v>16958.71917</v>
      </c>
      <c r="C30" s="222">
        <v>0</v>
      </c>
      <c r="D30" s="222">
        <v>125.48713000000001</v>
      </c>
      <c r="E30" s="222">
        <v>0</v>
      </c>
      <c r="F30" s="222">
        <v>0</v>
      </c>
      <c r="G30" s="222">
        <v>0</v>
      </c>
      <c r="H30" s="222">
        <v>0</v>
      </c>
      <c r="I30" s="222">
        <v>17084.206300000002</v>
      </c>
      <c r="J30" s="222">
        <v>0</v>
      </c>
      <c r="K30" s="222">
        <v>0</v>
      </c>
      <c r="L30" s="221">
        <v>0</v>
      </c>
      <c r="M30" s="221">
        <v>0</v>
      </c>
      <c r="N30" s="221">
        <v>0</v>
      </c>
      <c r="O30" s="221">
        <v>0</v>
      </c>
      <c r="P30" s="221">
        <v>0</v>
      </c>
      <c r="Q30" s="221">
        <v>0</v>
      </c>
      <c r="R30" s="210"/>
    </row>
    <row r="31" spans="1:18" ht="169.5" customHeight="1">
      <c r="A31" s="276" t="s">
        <v>33</v>
      </c>
      <c r="B31" s="222">
        <v>36036.131781000004</v>
      </c>
      <c r="C31" s="222">
        <v>0</v>
      </c>
      <c r="D31" s="222">
        <v>689.86513000000002</v>
      </c>
      <c r="E31" s="222">
        <v>0</v>
      </c>
      <c r="F31" s="222">
        <v>2883.1966285999997</v>
      </c>
      <c r="G31" s="222">
        <v>0</v>
      </c>
      <c r="H31" s="222">
        <v>759.75761999999997</v>
      </c>
      <c r="I31" s="222">
        <v>40368.951159999997</v>
      </c>
      <c r="J31" s="222">
        <v>65767.241559400005</v>
      </c>
      <c r="K31" s="222">
        <v>0</v>
      </c>
      <c r="L31" s="221">
        <v>1386.1549499999999</v>
      </c>
      <c r="M31" s="221">
        <v>0</v>
      </c>
      <c r="N31" s="221">
        <v>4478.6790682000001</v>
      </c>
      <c r="O31" s="221">
        <v>0</v>
      </c>
      <c r="P31" s="221">
        <v>2473.0016499999997</v>
      </c>
      <c r="Q31" s="221">
        <v>74105.07723000001</v>
      </c>
      <c r="R31" s="210"/>
    </row>
    <row r="32" spans="1:18" ht="169.5" customHeight="1">
      <c r="A32" s="276" t="s">
        <v>34</v>
      </c>
      <c r="B32" s="221">
        <v>669196.83309099998</v>
      </c>
      <c r="C32" s="221">
        <v>7443.7296200000001</v>
      </c>
      <c r="D32" s="221">
        <v>0</v>
      </c>
      <c r="E32" s="221">
        <v>0</v>
      </c>
      <c r="F32" s="221">
        <v>0</v>
      </c>
      <c r="G32" s="221">
        <v>1497.1523993999999</v>
      </c>
      <c r="H32" s="221">
        <v>99096.783020000003</v>
      </c>
      <c r="I32" s="221">
        <v>777234.49812</v>
      </c>
      <c r="J32" s="221">
        <v>1661593.4622132001</v>
      </c>
      <c r="K32" s="221">
        <v>110817.65231020001</v>
      </c>
      <c r="L32" s="221">
        <v>7064.1347213999998</v>
      </c>
      <c r="M32" s="221">
        <v>0</v>
      </c>
      <c r="N32" s="221">
        <v>19914.3924204</v>
      </c>
      <c r="O32" s="221">
        <v>16588.764368</v>
      </c>
      <c r="P32" s="221">
        <v>138052.00834999999</v>
      </c>
      <c r="Q32" s="221">
        <v>1954030.41439</v>
      </c>
      <c r="R32" s="210"/>
    </row>
    <row r="33" spans="1:18" ht="164.25" customHeight="1">
      <c r="A33" s="276" t="s">
        <v>35</v>
      </c>
      <c r="B33" s="221">
        <v>412996.46628600004</v>
      </c>
      <c r="C33" s="221">
        <v>7399.5856709999998</v>
      </c>
      <c r="D33" s="221">
        <v>6045.3517964000002</v>
      </c>
      <c r="E33" s="221">
        <v>179.61680759999999</v>
      </c>
      <c r="F33" s="221">
        <v>17861.295186399999</v>
      </c>
      <c r="G33" s="221">
        <v>1329.2076193999999</v>
      </c>
      <c r="H33" s="221">
        <v>39208.745320000002</v>
      </c>
      <c r="I33" s="221">
        <v>485020.26864999998</v>
      </c>
      <c r="J33" s="221">
        <v>74572.260448799992</v>
      </c>
      <c r="K33" s="221">
        <v>3067.0897398000002</v>
      </c>
      <c r="L33" s="221">
        <v>981.1792322</v>
      </c>
      <c r="M33" s="221">
        <v>318.80703999999997</v>
      </c>
      <c r="N33" s="221">
        <v>4200.9564831999996</v>
      </c>
      <c r="O33" s="221">
        <v>718.207357</v>
      </c>
      <c r="P33" s="221">
        <v>21018.587190000002</v>
      </c>
      <c r="Q33" s="221">
        <v>104877.08749999999</v>
      </c>
      <c r="R33" s="210"/>
    </row>
    <row r="34" spans="1:18" ht="164.25" customHeight="1">
      <c r="A34" s="276" t="s">
        <v>36</v>
      </c>
      <c r="B34" s="221">
        <v>25347.6838542</v>
      </c>
      <c r="C34" s="221">
        <v>364.57135999999997</v>
      </c>
      <c r="D34" s="221">
        <v>1009.9676899999999</v>
      </c>
      <c r="E34" s="221">
        <v>0</v>
      </c>
      <c r="F34" s="221">
        <v>0</v>
      </c>
      <c r="G34" s="221">
        <v>1114.0640000000001</v>
      </c>
      <c r="H34" s="221">
        <v>3.89899</v>
      </c>
      <c r="I34" s="221">
        <v>27840.185890000001</v>
      </c>
      <c r="J34" s="221">
        <v>0</v>
      </c>
      <c r="K34" s="221">
        <v>0</v>
      </c>
      <c r="L34" s="221">
        <v>0</v>
      </c>
      <c r="M34" s="221">
        <v>0</v>
      </c>
      <c r="N34" s="221">
        <v>0</v>
      </c>
      <c r="O34" s="221">
        <v>0</v>
      </c>
      <c r="P34" s="221">
        <v>0</v>
      </c>
      <c r="Q34" s="221">
        <v>0</v>
      </c>
      <c r="R34" s="210"/>
    </row>
    <row r="35" spans="1:18" ht="164.25" customHeight="1">
      <c r="A35" s="276" t="s">
        <v>206</v>
      </c>
      <c r="B35" s="221">
        <v>0</v>
      </c>
      <c r="C35" s="221">
        <v>0</v>
      </c>
      <c r="D35" s="221">
        <v>0</v>
      </c>
      <c r="E35" s="221">
        <v>0</v>
      </c>
      <c r="F35" s="221">
        <v>0</v>
      </c>
      <c r="G35" s="221">
        <v>0</v>
      </c>
      <c r="H35" s="221">
        <v>0</v>
      </c>
      <c r="I35" s="221">
        <v>0</v>
      </c>
      <c r="J35" s="221">
        <v>0</v>
      </c>
      <c r="K35" s="221">
        <v>0</v>
      </c>
      <c r="L35" s="221">
        <v>0</v>
      </c>
      <c r="M35" s="221">
        <v>0</v>
      </c>
      <c r="N35" s="221">
        <v>0</v>
      </c>
      <c r="O35" s="221">
        <v>0</v>
      </c>
      <c r="P35" s="221">
        <v>0</v>
      </c>
      <c r="Q35" s="221">
        <v>0</v>
      </c>
      <c r="R35" s="210"/>
    </row>
    <row r="36" spans="1:18" ht="164.25" customHeight="1">
      <c r="A36" s="276" t="s">
        <v>37</v>
      </c>
      <c r="B36" s="221">
        <v>0</v>
      </c>
      <c r="C36" s="221">
        <v>0</v>
      </c>
      <c r="D36" s="221">
        <v>0</v>
      </c>
      <c r="E36" s="221">
        <v>0</v>
      </c>
      <c r="F36" s="221">
        <v>0</v>
      </c>
      <c r="G36" s="221">
        <v>0</v>
      </c>
      <c r="H36" s="221">
        <v>0</v>
      </c>
      <c r="I36" s="221">
        <v>0</v>
      </c>
      <c r="J36" s="221">
        <v>0</v>
      </c>
      <c r="K36" s="221">
        <v>0</v>
      </c>
      <c r="L36" s="221">
        <v>0</v>
      </c>
      <c r="M36" s="221">
        <v>0</v>
      </c>
      <c r="N36" s="221">
        <v>0</v>
      </c>
      <c r="O36" s="221">
        <v>0</v>
      </c>
      <c r="P36" s="221">
        <v>0</v>
      </c>
      <c r="Q36" s="221">
        <v>0</v>
      </c>
      <c r="R36" s="210"/>
    </row>
    <row r="37" spans="1:18" ht="164.25" customHeight="1">
      <c r="A37" s="276" t="s">
        <v>38</v>
      </c>
      <c r="B37" s="221">
        <v>30637.539820000002</v>
      </c>
      <c r="C37" s="221">
        <v>0</v>
      </c>
      <c r="D37" s="221">
        <v>0</v>
      </c>
      <c r="E37" s="221">
        <v>0</v>
      </c>
      <c r="F37" s="221">
        <v>0</v>
      </c>
      <c r="G37" s="221">
        <v>0</v>
      </c>
      <c r="H37" s="221">
        <v>0</v>
      </c>
      <c r="I37" s="221">
        <v>30637.539820000002</v>
      </c>
      <c r="J37" s="221">
        <v>0</v>
      </c>
      <c r="K37" s="221">
        <v>0</v>
      </c>
      <c r="L37" s="221">
        <v>0</v>
      </c>
      <c r="M37" s="221">
        <v>0</v>
      </c>
      <c r="N37" s="221">
        <v>0</v>
      </c>
      <c r="O37" s="221">
        <v>0</v>
      </c>
      <c r="P37" s="221">
        <v>0</v>
      </c>
      <c r="Q37" s="221">
        <v>0</v>
      </c>
      <c r="R37" s="210"/>
    </row>
    <row r="38" spans="1:18" ht="164.25" customHeight="1">
      <c r="A38" s="276" t="s">
        <v>39</v>
      </c>
      <c r="B38" s="221">
        <v>242422.18899200001</v>
      </c>
      <c r="C38" s="221">
        <v>0</v>
      </c>
      <c r="D38" s="221">
        <v>0</v>
      </c>
      <c r="E38" s="221">
        <v>0</v>
      </c>
      <c r="F38" s="221">
        <v>0</v>
      </c>
      <c r="G38" s="221">
        <v>0</v>
      </c>
      <c r="H38" s="221">
        <v>37.362499999999997</v>
      </c>
      <c r="I38" s="221">
        <v>242459.55149000001</v>
      </c>
      <c r="J38" s="221">
        <v>0</v>
      </c>
      <c r="K38" s="221">
        <v>0</v>
      </c>
      <c r="L38" s="221">
        <v>0</v>
      </c>
      <c r="M38" s="221">
        <v>0</v>
      </c>
      <c r="N38" s="221">
        <v>0</v>
      </c>
      <c r="O38" s="221">
        <v>0</v>
      </c>
      <c r="P38" s="221">
        <v>0</v>
      </c>
      <c r="Q38" s="221">
        <v>0</v>
      </c>
      <c r="R38" s="210"/>
    </row>
    <row r="39" spans="1:18" s="157" customFormat="1" ht="83.25" customHeight="1">
      <c r="A39" s="277" t="s">
        <v>186</v>
      </c>
      <c r="B39" s="278">
        <f>SUM(B10:B38)</f>
        <v>11501101.550745603</v>
      </c>
      <c r="C39" s="278">
        <f t="shared" ref="C39:Q39" si="0">SUM(C10:C38)</f>
        <v>54894.892897399994</v>
      </c>
      <c r="D39" s="278">
        <f t="shared" si="0"/>
        <v>83742.561821600015</v>
      </c>
      <c r="E39" s="278">
        <f t="shared" si="0"/>
        <v>10619.040950600001</v>
      </c>
      <c r="F39" s="278">
        <f t="shared" si="0"/>
        <v>116659.78885019998</v>
      </c>
      <c r="G39" s="278">
        <f t="shared" si="0"/>
        <v>5382.8659017999998</v>
      </c>
      <c r="H39" s="278">
        <f t="shared" si="0"/>
        <v>2995134.1280599996</v>
      </c>
      <c r="I39" s="278">
        <f t="shared" si="0"/>
        <v>14767534.829190003</v>
      </c>
      <c r="J39" s="278">
        <f t="shared" si="0"/>
        <v>6792773.4061386008</v>
      </c>
      <c r="K39" s="278">
        <f t="shared" si="0"/>
        <v>136426.13477239999</v>
      </c>
      <c r="L39" s="278">
        <f t="shared" si="0"/>
        <v>27250.362038399999</v>
      </c>
      <c r="M39" s="278">
        <f t="shared" si="0"/>
        <v>1589.5112299999998</v>
      </c>
      <c r="N39" s="278">
        <f t="shared" si="0"/>
        <v>74210.061332600002</v>
      </c>
      <c r="O39" s="278">
        <f t="shared" si="0"/>
        <v>17452.444130399999</v>
      </c>
      <c r="P39" s="278">
        <f t="shared" si="0"/>
        <v>480991.05094999995</v>
      </c>
      <c r="Q39" s="278">
        <f t="shared" si="0"/>
        <v>7530692.9706500005</v>
      </c>
      <c r="R39" s="225"/>
    </row>
    <row r="40" spans="1:18" ht="27.75" customHeight="1" thickBot="1">
      <c r="A40" s="196"/>
      <c r="B40" s="197"/>
      <c r="C40" s="279"/>
      <c r="D40" s="198"/>
      <c r="E40" s="198"/>
      <c r="F40" s="198"/>
      <c r="G40" s="198"/>
      <c r="H40" s="198"/>
      <c r="I40" s="198"/>
      <c r="J40" s="198"/>
      <c r="K40" s="198"/>
      <c r="L40" s="197"/>
      <c r="M40" s="197"/>
      <c r="N40" s="197"/>
      <c r="O40" s="197"/>
      <c r="P40" s="197"/>
      <c r="Q40" s="197"/>
      <c r="R40" s="210"/>
    </row>
    <row r="41" spans="1:18" ht="91.5" customHeight="1" thickTop="1">
      <c r="A41" s="694" t="s">
        <v>788</v>
      </c>
      <c r="B41" s="140"/>
      <c r="C41" s="232"/>
      <c r="D41" s="165"/>
      <c r="E41" s="165"/>
      <c r="F41" s="165"/>
      <c r="G41" s="165"/>
      <c r="H41" s="165"/>
      <c r="I41" s="165"/>
      <c r="J41" s="165"/>
      <c r="K41" s="165"/>
      <c r="L41" s="166"/>
      <c r="M41" s="166"/>
      <c r="N41" s="17"/>
      <c r="O41" s="17"/>
      <c r="P41" s="17"/>
      <c r="Q41" s="17"/>
    </row>
    <row r="42" spans="1:18">
      <c r="A42" s="619" t="s">
        <v>789</v>
      </c>
      <c r="B42" s="619"/>
      <c r="C42" s="619"/>
      <c r="D42" s="619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8" ht="48.75" customHeight="1">
      <c r="A43" s="694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8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8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8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8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8" ht="13.5" customHeight="1">
      <c r="A48" s="146"/>
      <c r="B48" s="204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204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204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204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6"/>
      <c r="B52" s="204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204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46"/>
      <c r="B54" s="204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13.5" customHeight="1">
      <c r="A56" s="16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13.5" customHeight="1">
      <c r="A57" s="16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13.5" customHeight="1">
      <c r="A58" s="146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13.5" customHeight="1">
      <c r="A59" s="16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13.5" customHeight="1">
      <c r="A60" s="16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13.5" customHeight="1">
      <c r="A61" s="16"/>
      <c r="B61" s="40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21"/>
      <c r="N61" s="17"/>
      <c r="O61" s="17"/>
      <c r="P61" s="17"/>
      <c r="Q61" s="17"/>
    </row>
    <row r="62" spans="1:17" ht="13.5" customHeight="1">
      <c r="A62" s="16"/>
      <c r="B62" s="40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21"/>
      <c r="N62" s="17"/>
      <c r="O62" s="17"/>
      <c r="P62" s="17"/>
      <c r="Q62" s="17"/>
    </row>
    <row r="63" spans="1:17" ht="13.5" customHeight="1">
      <c r="A63" s="146"/>
      <c r="B63" s="40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21"/>
      <c r="N63" s="17"/>
      <c r="O63" s="17"/>
      <c r="P63" s="17"/>
      <c r="Q63" s="17"/>
    </row>
    <row r="64" spans="1:17" ht="13.5" customHeight="1">
      <c r="A64" s="16"/>
      <c r="B64" s="40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21"/>
      <c r="N64" s="17"/>
      <c r="O64" s="17"/>
      <c r="P64" s="17"/>
      <c r="Q64" s="17"/>
    </row>
    <row r="65" spans="1:17" ht="13.5" customHeight="1">
      <c r="A65" s="16"/>
      <c r="B65" s="40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21"/>
      <c r="N65" s="17"/>
      <c r="O65" s="17"/>
      <c r="P65" s="17"/>
      <c r="Q65" s="17"/>
    </row>
    <row r="66" spans="1:17" ht="13.5" customHeight="1">
      <c r="A66" s="16"/>
      <c r="B66" s="40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21"/>
      <c r="N66" s="17"/>
      <c r="O66" s="17"/>
      <c r="P66" s="17"/>
      <c r="Q66" s="17"/>
    </row>
    <row r="67" spans="1:17" ht="9" customHeight="1">
      <c r="A67" s="144"/>
      <c r="B67" s="40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21"/>
      <c r="N67" s="17"/>
      <c r="O67" s="17"/>
      <c r="P67" s="17"/>
      <c r="Q67" s="17"/>
    </row>
    <row r="68" spans="1:17" ht="9" customHeight="1">
      <c r="A68" s="144"/>
      <c r="B68" s="40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21"/>
      <c r="N68" s="17"/>
      <c r="O68" s="17"/>
      <c r="P68" s="17"/>
      <c r="Q68" s="17"/>
    </row>
    <row r="69" spans="1:17" ht="9" customHeight="1">
      <c r="A69" s="144"/>
      <c r="B69" s="40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21"/>
      <c r="N69" s="17"/>
      <c r="O69" s="17"/>
      <c r="P69" s="17"/>
      <c r="Q69" s="17"/>
    </row>
    <row r="70" spans="1:17" ht="9" customHeight="1">
      <c r="A70" s="144"/>
      <c r="B70" s="40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21"/>
      <c r="N70" s="17"/>
      <c r="O70" s="17"/>
      <c r="P70" s="17"/>
      <c r="Q70" s="17"/>
    </row>
    <row r="71" spans="1:17" ht="9" customHeight="1">
      <c r="A71" s="145"/>
      <c r="B71" s="40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21"/>
      <c r="N71" s="17"/>
      <c r="O71" s="17"/>
      <c r="P71" s="17"/>
      <c r="Q71" s="17"/>
    </row>
    <row r="72" spans="1:17" ht="9" customHeight="1">
      <c r="A72" s="145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4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6"/>
      <c r="C79" s="233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33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33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33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33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4"/>
      <c r="C84" s="233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6"/>
      <c r="C85" s="233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33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33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33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33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44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4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6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7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7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7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7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7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7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7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7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7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  <c r="C120" s="234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48"/>
      <c r="C121" s="234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48"/>
      <c r="C122" s="234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48"/>
      <c r="C123" s="234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48"/>
      <c r="C124" s="234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48"/>
      <c r="C125" s="234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48"/>
      <c r="C126" s="234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48"/>
      <c r="C127" s="234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48"/>
      <c r="C128" s="234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48"/>
      <c r="C129" s="234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48"/>
      <c r="C130" s="234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48"/>
    </row>
    <row r="132" spans="1:12">
      <c r="A132" s="148"/>
    </row>
    <row r="133" spans="1:12">
      <c r="A133" s="148"/>
    </row>
    <row r="134" spans="1:12">
      <c r="A134" s="148"/>
    </row>
    <row r="135" spans="1:12">
      <c r="A135" s="148"/>
    </row>
    <row r="136" spans="1:12">
      <c r="A136" s="148"/>
    </row>
    <row r="137" spans="1:12">
      <c r="A137" s="148"/>
    </row>
    <row r="138" spans="1:12">
      <c r="A138" s="148"/>
    </row>
    <row r="139" spans="1:12">
      <c r="A139" s="148"/>
    </row>
    <row r="140" spans="1:12">
      <c r="A140" s="148"/>
    </row>
    <row r="141" spans="1:12">
      <c r="A141" s="148"/>
    </row>
    <row r="142" spans="1:12">
      <c r="A142" s="148"/>
    </row>
    <row r="143" spans="1:12">
      <c r="A143" s="148"/>
    </row>
    <row r="144" spans="1:12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48"/>
    </row>
    <row r="221" spans="1:1">
      <c r="A221" s="148"/>
    </row>
    <row r="222" spans="1:1">
      <c r="A222" s="148"/>
    </row>
    <row r="223" spans="1:1">
      <c r="A223" s="148"/>
    </row>
    <row r="224" spans="1:1">
      <c r="A224" s="148"/>
    </row>
    <row r="225" spans="1:1">
      <c r="A225" s="148"/>
    </row>
    <row r="226" spans="1:1">
      <c r="A226" s="148"/>
    </row>
    <row r="227" spans="1:1">
      <c r="A227" s="148"/>
    </row>
    <row r="228" spans="1:1">
      <c r="A228" s="148"/>
    </row>
    <row r="229" spans="1:1">
      <c r="A229" s="148"/>
    </row>
    <row r="230" spans="1:1">
      <c r="A230" s="14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E10" sqref="E10"/>
    </sheetView>
  </sheetViews>
  <sheetFormatPr defaultRowHeight="60"/>
  <cols>
    <col min="1" max="1" width="143.5703125" style="20" customWidth="1"/>
    <col min="2" max="2" width="53.7109375" style="403" customWidth="1"/>
    <col min="3" max="3" width="53.7109375" style="694" customWidth="1"/>
    <col min="4" max="17" width="53.7109375" style="403" customWidth="1"/>
    <col min="18" max="18" width="6.5703125" style="208" customWidth="1"/>
    <col min="19" max="256" width="9.140625" style="403"/>
    <col min="257" max="257" width="143.5703125" style="403" customWidth="1"/>
    <col min="258" max="273" width="53.7109375" style="403" customWidth="1"/>
    <col min="274" max="274" width="6.5703125" style="403" customWidth="1"/>
    <col min="275" max="512" width="9.140625" style="403"/>
    <col min="513" max="513" width="143.5703125" style="403" customWidth="1"/>
    <col min="514" max="529" width="53.7109375" style="403" customWidth="1"/>
    <col min="530" max="530" width="6.5703125" style="403" customWidth="1"/>
    <col min="531" max="768" width="9.140625" style="403"/>
    <col min="769" max="769" width="143.5703125" style="403" customWidth="1"/>
    <col min="770" max="785" width="53.7109375" style="403" customWidth="1"/>
    <col min="786" max="786" width="6.5703125" style="403" customWidth="1"/>
    <col min="787" max="1024" width="9.140625" style="403"/>
    <col min="1025" max="1025" width="143.5703125" style="403" customWidth="1"/>
    <col min="1026" max="1041" width="53.7109375" style="403" customWidth="1"/>
    <col min="1042" max="1042" width="6.5703125" style="403" customWidth="1"/>
    <col min="1043" max="1280" width="9.140625" style="403"/>
    <col min="1281" max="1281" width="143.5703125" style="403" customWidth="1"/>
    <col min="1282" max="1297" width="53.7109375" style="403" customWidth="1"/>
    <col min="1298" max="1298" width="6.5703125" style="403" customWidth="1"/>
    <col min="1299" max="1536" width="9.140625" style="403"/>
    <col min="1537" max="1537" width="143.5703125" style="403" customWidth="1"/>
    <col min="1538" max="1553" width="53.7109375" style="403" customWidth="1"/>
    <col min="1554" max="1554" width="6.5703125" style="403" customWidth="1"/>
    <col min="1555" max="1792" width="9.140625" style="403"/>
    <col min="1793" max="1793" width="143.5703125" style="403" customWidth="1"/>
    <col min="1794" max="1809" width="53.7109375" style="403" customWidth="1"/>
    <col min="1810" max="1810" width="6.5703125" style="403" customWidth="1"/>
    <col min="1811" max="2048" width="9.140625" style="403"/>
    <col min="2049" max="2049" width="143.5703125" style="403" customWidth="1"/>
    <col min="2050" max="2065" width="53.7109375" style="403" customWidth="1"/>
    <col min="2066" max="2066" width="6.5703125" style="403" customWidth="1"/>
    <col min="2067" max="2304" width="9.140625" style="403"/>
    <col min="2305" max="2305" width="143.5703125" style="403" customWidth="1"/>
    <col min="2306" max="2321" width="53.7109375" style="403" customWidth="1"/>
    <col min="2322" max="2322" width="6.5703125" style="403" customWidth="1"/>
    <col min="2323" max="2560" width="9.140625" style="403"/>
    <col min="2561" max="2561" width="143.5703125" style="403" customWidth="1"/>
    <col min="2562" max="2577" width="53.7109375" style="403" customWidth="1"/>
    <col min="2578" max="2578" width="6.5703125" style="403" customWidth="1"/>
    <col min="2579" max="2816" width="9.140625" style="403"/>
    <col min="2817" max="2817" width="143.5703125" style="403" customWidth="1"/>
    <col min="2818" max="2833" width="53.7109375" style="403" customWidth="1"/>
    <col min="2834" max="2834" width="6.5703125" style="403" customWidth="1"/>
    <col min="2835" max="3072" width="9.140625" style="403"/>
    <col min="3073" max="3073" width="143.5703125" style="403" customWidth="1"/>
    <col min="3074" max="3089" width="53.7109375" style="403" customWidth="1"/>
    <col min="3090" max="3090" width="6.5703125" style="403" customWidth="1"/>
    <col min="3091" max="3328" width="9.140625" style="403"/>
    <col min="3329" max="3329" width="143.5703125" style="403" customWidth="1"/>
    <col min="3330" max="3345" width="53.7109375" style="403" customWidth="1"/>
    <col min="3346" max="3346" width="6.5703125" style="403" customWidth="1"/>
    <col min="3347" max="3584" width="9.140625" style="403"/>
    <col min="3585" max="3585" width="143.5703125" style="403" customWidth="1"/>
    <col min="3586" max="3601" width="53.7109375" style="403" customWidth="1"/>
    <col min="3602" max="3602" width="6.5703125" style="403" customWidth="1"/>
    <col min="3603" max="3840" width="9.140625" style="403"/>
    <col min="3841" max="3841" width="143.5703125" style="403" customWidth="1"/>
    <col min="3842" max="3857" width="53.7109375" style="403" customWidth="1"/>
    <col min="3858" max="3858" width="6.5703125" style="403" customWidth="1"/>
    <col min="3859" max="4096" width="9.140625" style="403"/>
    <col min="4097" max="4097" width="143.5703125" style="403" customWidth="1"/>
    <col min="4098" max="4113" width="53.7109375" style="403" customWidth="1"/>
    <col min="4114" max="4114" width="6.5703125" style="403" customWidth="1"/>
    <col min="4115" max="4352" width="9.140625" style="403"/>
    <col min="4353" max="4353" width="143.5703125" style="403" customWidth="1"/>
    <col min="4354" max="4369" width="53.7109375" style="403" customWidth="1"/>
    <col min="4370" max="4370" width="6.5703125" style="403" customWidth="1"/>
    <col min="4371" max="4608" width="9.140625" style="403"/>
    <col min="4609" max="4609" width="143.5703125" style="403" customWidth="1"/>
    <col min="4610" max="4625" width="53.7109375" style="403" customWidth="1"/>
    <col min="4626" max="4626" width="6.5703125" style="403" customWidth="1"/>
    <col min="4627" max="4864" width="9.140625" style="403"/>
    <col min="4865" max="4865" width="143.5703125" style="403" customWidth="1"/>
    <col min="4866" max="4881" width="53.7109375" style="403" customWidth="1"/>
    <col min="4882" max="4882" width="6.5703125" style="403" customWidth="1"/>
    <col min="4883" max="5120" width="9.140625" style="403"/>
    <col min="5121" max="5121" width="143.5703125" style="403" customWidth="1"/>
    <col min="5122" max="5137" width="53.7109375" style="403" customWidth="1"/>
    <col min="5138" max="5138" width="6.5703125" style="403" customWidth="1"/>
    <col min="5139" max="5376" width="9.140625" style="403"/>
    <col min="5377" max="5377" width="143.5703125" style="403" customWidth="1"/>
    <col min="5378" max="5393" width="53.7109375" style="403" customWidth="1"/>
    <col min="5394" max="5394" width="6.5703125" style="403" customWidth="1"/>
    <col min="5395" max="5632" width="9.140625" style="403"/>
    <col min="5633" max="5633" width="143.5703125" style="403" customWidth="1"/>
    <col min="5634" max="5649" width="53.7109375" style="403" customWidth="1"/>
    <col min="5650" max="5650" width="6.5703125" style="403" customWidth="1"/>
    <col min="5651" max="5888" width="9.140625" style="403"/>
    <col min="5889" max="5889" width="143.5703125" style="403" customWidth="1"/>
    <col min="5890" max="5905" width="53.7109375" style="403" customWidth="1"/>
    <col min="5906" max="5906" width="6.5703125" style="403" customWidth="1"/>
    <col min="5907" max="6144" width="9.140625" style="403"/>
    <col min="6145" max="6145" width="143.5703125" style="403" customWidth="1"/>
    <col min="6146" max="6161" width="53.7109375" style="403" customWidth="1"/>
    <col min="6162" max="6162" width="6.5703125" style="403" customWidth="1"/>
    <col min="6163" max="6400" width="9.140625" style="403"/>
    <col min="6401" max="6401" width="143.5703125" style="403" customWidth="1"/>
    <col min="6402" max="6417" width="53.7109375" style="403" customWidth="1"/>
    <col min="6418" max="6418" width="6.5703125" style="403" customWidth="1"/>
    <col min="6419" max="6656" width="9.140625" style="403"/>
    <col min="6657" max="6657" width="143.5703125" style="403" customWidth="1"/>
    <col min="6658" max="6673" width="53.7109375" style="403" customWidth="1"/>
    <col min="6674" max="6674" width="6.5703125" style="403" customWidth="1"/>
    <col min="6675" max="6912" width="9.140625" style="403"/>
    <col min="6913" max="6913" width="143.5703125" style="403" customWidth="1"/>
    <col min="6914" max="6929" width="53.7109375" style="403" customWidth="1"/>
    <col min="6930" max="6930" width="6.5703125" style="403" customWidth="1"/>
    <col min="6931" max="7168" width="9.140625" style="403"/>
    <col min="7169" max="7169" width="143.5703125" style="403" customWidth="1"/>
    <col min="7170" max="7185" width="53.7109375" style="403" customWidth="1"/>
    <col min="7186" max="7186" width="6.5703125" style="403" customWidth="1"/>
    <col min="7187" max="7424" width="9.140625" style="403"/>
    <col min="7425" max="7425" width="143.5703125" style="403" customWidth="1"/>
    <col min="7426" max="7441" width="53.7109375" style="403" customWidth="1"/>
    <col min="7442" max="7442" width="6.5703125" style="403" customWidth="1"/>
    <col min="7443" max="7680" width="9.140625" style="403"/>
    <col min="7681" max="7681" width="143.5703125" style="403" customWidth="1"/>
    <col min="7682" max="7697" width="53.7109375" style="403" customWidth="1"/>
    <col min="7698" max="7698" width="6.5703125" style="403" customWidth="1"/>
    <col min="7699" max="7936" width="9.140625" style="403"/>
    <col min="7937" max="7937" width="143.5703125" style="403" customWidth="1"/>
    <col min="7938" max="7953" width="53.7109375" style="403" customWidth="1"/>
    <col min="7954" max="7954" width="6.5703125" style="403" customWidth="1"/>
    <col min="7955" max="8192" width="9.140625" style="403"/>
    <col min="8193" max="8193" width="143.5703125" style="403" customWidth="1"/>
    <col min="8194" max="8209" width="53.7109375" style="403" customWidth="1"/>
    <col min="8210" max="8210" width="6.5703125" style="403" customWidth="1"/>
    <col min="8211" max="8448" width="9.140625" style="403"/>
    <col min="8449" max="8449" width="143.5703125" style="403" customWidth="1"/>
    <col min="8450" max="8465" width="53.7109375" style="403" customWidth="1"/>
    <col min="8466" max="8466" width="6.5703125" style="403" customWidth="1"/>
    <col min="8467" max="8704" width="9.140625" style="403"/>
    <col min="8705" max="8705" width="143.5703125" style="403" customWidth="1"/>
    <col min="8706" max="8721" width="53.7109375" style="403" customWidth="1"/>
    <col min="8722" max="8722" width="6.5703125" style="403" customWidth="1"/>
    <col min="8723" max="8960" width="9.140625" style="403"/>
    <col min="8961" max="8961" width="143.5703125" style="403" customWidth="1"/>
    <col min="8962" max="8977" width="53.7109375" style="403" customWidth="1"/>
    <col min="8978" max="8978" width="6.5703125" style="403" customWidth="1"/>
    <col min="8979" max="9216" width="9.140625" style="403"/>
    <col min="9217" max="9217" width="143.5703125" style="403" customWidth="1"/>
    <col min="9218" max="9233" width="53.7109375" style="403" customWidth="1"/>
    <col min="9234" max="9234" width="6.5703125" style="403" customWidth="1"/>
    <col min="9235" max="9472" width="9.140625" style="403"/>
    <col min="9473" max="9473" width="143.5703125" style="403" customWidth="1"/>
    <col min="9474" max="9489" width="53.7109375" style="403" customWidth="1"/>
    <col min="9490" max="9490" width="6.5703125" style="403" customWidth="1"/>
    <col min="9491" max="9728" width="9.140625" style="403"/>
    <col min="9729" max="9729" width="143.5703125" style="403" customWidth="1"/>
    <col min="9730" max="9745" width="53.7109375" style="403" customWidth="1"/>
    <col min="9746" max="9746" width="6.5703125" style="403" customWidth="1"/>
    <col min="9747" max="9984" width="9.140625" style="403"/>
    <col min="9985" max="9985" width="143.5703125" style="403" customWidth="1"/>
    <col min="9986" max="10001" width="53.7109375" style="403" customWidth="1"/>
    <col min="10002" max="10002" width="6.5703125" style="403" customWidth="1"/>
    <col min="10003" max="10240" width="9.140625" style="403"/>
    <col min="10241" max="10241" width="143.5703125" style="403" customWidth="1"/>
    <col min="10242" max="10257" width="53.7109375" style="403" customWidth="1"/>
    <col min="10258" max="10258" width="6.5703125" style="403" customWidth="1"/>
    <col min="10259" max="10496" width="9.140625" style="403"/>
    <col min="10497" max="10497" width="143.5703125" style="403" customWidth="1"/>
    <col min="10498" max="10513" width="53.7109375" style="403" customWidth="1"/>
    <col min="10514" max="10514" width="6.5703125" style="403" customWidth="1"/>
    <col min="10515" max="10752" width="9.140625" style="403"/>
    <col min="10753" max="10753" width="143.5703125" style="403" customWidth="1"/>
    <col min="10754" max="10769" width="53.7109375" style="403" customWidth="1"/>
    <col min="10770" max="10770" width="6.5703125" style="403" customWidth="1"/>
    <col min="10771" max="11008" width="9.140625" style="403"/>
    <col min="11009" max="11009" width="143.5703125" style="403" customWidth="1"/>
    <col min="11010" max="11025" width="53.7109375" style="403" customWidth="1"/>
    <col min="11026" max="11026" width="6.5703125" style="403" customWidth="1"/>
    <col min="11027" max="11264" width="9.140625" style="403"/>
    <col min="11265" max="11265" width="143.5703125" style="403" customWidth="1"/>
    <col min="11266" max="11281" width="53.7109375" style="403" customWidth="1"/>
    <col min="11282" max="11282" width="6.5703125" style="403" customWidth="1"/>
    <col min="11283" max="11520" width="9.140625" style="403"/>
    <col min="11521" max="11521" width="143.5703125" style="403" customWidth="1"/>
    <col min="11522" max="11537" width="53.7109375" style="403" customWidth="1"/>
    <col min="11538" max="11538" width="6.5703125" style="403" customWidth="1"/>
    <col min="11539" max="11776" width="9.140625" style="403"/>
    <col min="11777" max="11777" width="143.5703125" style="403" customWidth="1"/>
    <col min="11778" max="11793" width="53.7109375" style="403" customWidth="1"/>
    <col min="11794" max="11794" width="6.5703125" style="403" customWidth="1"/>
    <col min="11795" max="12032" width="9.140625" style="403"/>
    <col min="12033" max="12033" width="143.5703125" style="403" customWidth="1"/>
    <col min="12034" max="12049" width="53.7109375" style="403" customWidth="1"/>
    <col min="12050" max="12050" width="6.5703125" style="403" customWidth="1"/>
    <col min="12051" max="12288" width="9.140625" style="403"/>
    <col min="12289" max="12289" width="143.5703125" style="403" customWidth="1"/>
    <col min="12290" max="12305" width="53.7109375" style="403" customWidth="1"/>
    <col min="12306" max="12306" width="6.5703125" style="403" customWidth="1"/>
    <col min="12307" max="12544" width="9.140625" style="403"/>
    <col min="12545" max="12545" width="143.5703125" style="403" customWidth="1"/>
    <col min="12546" max="12561" width="53.7109375" style="403" customWidth="1"/>
    <col min="12562" max="12562" width="6.5703125" style="403" customWidth="1"/>
    <col min="12563" max="12800" width="9.140625" style="403"/>
    <col min="12801" max="12801" width="143.5703125" style="403" customWidth="1"/>
    <col min="12802" max="12817" width="53.7109375" style="403" customWidth="1"/>
    <col min="12818" max="12818" width="6.5703125" style="403" customWidth="1"/>
    <col min="12819" max="13056" width="9.140625" style="403"/>
    <col min="13057" max="13057" width="143.5703125" style="403" customWidth="1"/>
    <col min="13058" max="13073" width="53.7109375" style="403" customWidth="1"/>
    <col min="13074" max="13074" width="6.5703125" style="403" customWidth="1"/>
    <col min="13075" max="13312" width="9.140625" style="403"/>
    <col min="13313" max="13313" width="143.5703125" style="403" customWidth="1"/>
    <col min="13314" max="13329" width="53.7109375" style="403" customWidth="1"/>
    <col min="13330" max="13330" width="6.5703125" style="403" customWidth="1"/>
    <col min="13331" max="13568" width="9.140625" style="403"/>
    <col min="13569" max="13569" width="143.5703125" style="403" customWidth="1"/>
    <col min="13570" max="13585" width="53.7109375" style="403" customWidth="1"/>
    <col min="13586" max="13586" width="6.5703125" style="403" customWidth="1"/>
    <col min="13587" max="13824" width="9.140625" style="403"/>
    <col min="13825" max="13825" width="143.5703125" style="403" customWidth="1"/>
    <col min="13826" max="13841" width="53.7109375" style="403" customWidth="1"/>
    <col min="13842" max="13842" width="6.5703125" style="403" customWidth="1"/>
    <col min="13843" max="14080" width="9.140625" style="403"/>
    <col min="14081" max="14081" width="143.5703125" style="403" customWidth="1"/>
    <col min="14082" max="14097" width="53.7109375" style="403" customWidth="1"/>
    <col min="14098" max="14098" width="6.5703125" style="403" customWidth="1"/>
    <col min="14099" max="14336" width="9.140625" style="403"/>
    <col min="14337" max="14337" width="143.5703125" style="403" customWidth="1"/>
    <col min="14338" max="14353" width="53.7109375" style="403" customWidth="1"/>
    <col min="14354" max="14354" width="6.5703125" style="403" customWidth="1"/>
    <col min="14355" max="14592" width="9.140625" style="403"/>
    <col min="14593" max="14593" width="143.5703125" style="403" customWidth="1"/>
    <col min="14594" max="14609" width="53.7109375" style="403" customWidth="1"/>
    <col min="14610" max="14610" width="6.5703125" style="403" customWidth="1"/>
    <col min="14611" max="14848" width="9.140625" style="403"/>
    <col min="14849" max="14849" width="143.5703125" style="403" customWidth="1"/>
    <col min="14850" max="14865" width="53.7109375" style="403" customWidth="1"/>
    <col min="14866" max="14866" width="6.5703125" style="403" customWidth="1"/>
    <col min="14867" max="15104" width="9.140625" style="403"/>
    <col min="15105" max="15105" width="143.5703125" style="403" customWidth="1"/>
    <col min="15106" max="15121" width="53.7109375" style="403" customWidth="1"/>
    <col min="15122" max="15122" width="6.5703125" style="403" customWidth="1"/>
    <col min="15123" max="15360" width="9.140625" style="403"/>
    <col min="15361" max="15361" width="143.5703125" style="403" customWidth="1"/>
    <col min="15362" max="15377" width="53.7109375" style="403" customWidth="1"/>
    <col min="15378" max="15378" width="6.5703125" style="403" customWidth="1"/>
    <col min="15379" max="15616" width="9.140625" style="403"/>
    <col min="15617" max="15617" width="143.5703125" style="403" customWidth="1"/>
    <col min="15618" max="15633" width="53.7109375" style="403" customWidth="1"/>
    <col min="15634" max="15634" width="6.5703125" style="403" customWidth="1"/>
    <col min="15635" max="15872" width="9.140625" style="403"/>
    <col min="15873" max="15873" width="143.5703125" style="403" customWidth="1"/>
    <col min="15874" max="15889" width="53.7109375" style="403" customWidth="1"/>
    <col min="15890" max="15890" width="6.5703125" style="403" customWidth="1"/>
    <col min="15891" max="16128" width="9.140625" style="403"/>
    <col min="16129" max="16129" width="143.5703125" style="403" customWidth="1"/>
    <col min="16130" max="16145" width="53.710937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211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>
      <c r="A6" s="270"/>
      <c r="B6" s="15"/>
      <c r="C6" s="27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72"/>
      <c r="B7" s="273"/>
      <c r="C7" s="274"/>
      <c r="D7" s="275"/>
      <c r="E7" s="275"/>
      <c r="F7" s="273"/>
      <c r="G7" s="273"/>
      <c r="H7" s="273"/>
      <c r="I7" s="273"/>
      <c r="J7" s="273"/>
      <c r="K7" s="275"/>
      <c r="L7" s="273"/>
      <c r="M7" s="273"/>
      <c r="N7" s="275"/>
      <c r="O7" s="275"/>
      <c r="P7" s="273"/>
      <c r="Q7" s="275"/>
      <c r="R7" s="210"/>
    </row>
    <row r="8" spans="1:26" s="212" customFormat="1" ht="92.25" customHeight="1">
      <c r="A8" s="211"/>
      <c r="B8" s="833" t="s">
        <v>53</v>
      </c>
      <c r="C8" s="833"/>
      <c r="D8" s="833"/>
      <c r="E8" s="833"/>
      <c r="F8" s="833"/>
      <c r="G8" s="833"/>
      <c r="H8" s="833"/>
      <c r="I8" s="833"/>
      <c r="J8" s="833" t="s">
        <v>54</v>
      </c>
      <c r="K8" s="833"/>
      <c r="L8" s="833"/>
      <c r="M8" s="833"/>
      <c r="N8" s="833"/>
      <c r="O8" s="833"/>
      <c r="P8" s="833"/>
      <c r="Q8" s="833"/>
      <c r="R8" s="210"/>
      <c r="Y8" s="212">
        <v>1</v>
      </c>
      <c r="Z8" s="212">
        <v>1</v>
      </c>
    </row>
    <row r="9" spans="1:26" s="219" customFormat="1" ht="227.2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4.25" customHeight="1">
      <c r="A10" s="276" t="s">
        <v>13</v>
      </c>
      <c r="B10" s="221">
        <v>1449632.3301865999</v>
      </c>
      <c r="C10" s="221">
        <v>27452.242539999999</v>
      </c>
      <c r="D10" s="221">
        <v>0</v>
      </c>
      <c r="E10" s="221">
        <v>1247.83043</v>
      </c>
      <c r="F10" s="221">
        <v>363.58</v>
      </c>
      <c r="G10" s="221">
        <v>0</v>
      </c>
      <c r="H10" s="221">
        <v>172464.58606</v>
      </c>
      <c r="I10" s="221">
        <v>1651160.56923</v>
      </c>
      <c r="J10" s="221">
        <v>0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0</v>
      </c>
      <c r="Q10" s="221">
        <v>0</v>
      </c>
      <c r="R10" s="210"/>
    </row>
    <row r="11" spans="1:26" ht="164.25" customHeight="1">
      <c r="A11" s="276" t="s">
        <v>14</v>
      </c>
      <c r="B11" s="221">
        <v>966.62278000000003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4807.8255999999992</v>
      </c>
      <c r="I11" s="221">
        <v>5774.4483799999998</v>
      </c>
      <c r="J11" s="221">
        <v>0</v>
      </c>
      <c r="K11" s="221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0</v>
      </c>
      <c r="R11" s="210"/>
    </row>
    <row r="12" spans="1:26" ht="164.25" customHeight="1">
      <c r="A12" s="276" t="s">
        <v>15</v>
      </c>
      <c r="B12" s="221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0</v>
      </c>
      <c r="K12" s="221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10"/>
    </row>
    <row r="13" spans="1:26" ht="164.25" customHeight="1">
      <c r="A13" s="276" t="s">
        <v>16</v>
      </c>
      <c r="B13" s="221">
        <v>0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21">
        <v>0</v>
      </c>
      <c r="J13" s="221">
        <v>0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0</v>
      </c>
      <c r="Q13" s="221">
        <v>0</v>
      </c>
      <c r="R13" s="210"/>
    </row>
    <row r="14" spans="1:26" ht="164.25" customHeight="1">
      <c r="A14" s="276" t="s">
        <v>17</v>
      </c>
      <c r="B14" s="221">
        <v>580796.35772019997</v>
      </c>
      <c r="C14" s="221">
        <v>10004.931123</v>
      </c>
      <c r="D14" s="221">
        <v>1692.5153937999999</v>
      </c>
      <c r="E14" s="221">
        <v>377.78205219999995</v>
      </c>
      <c r="F14" s="221">
        <v>3243.1782614000003</v>
      </c>
      <c r="G14" s="221">
        <v>1904.1417508</v>
      </c>
      <c r="H14" s="221">
        <v>0</v>
      </c>
      <c r="I14" s="221">
        <v>598018.90630999999</v>
      </c>
      <c r="J14" s="221">
        <v>207690.40967980001</v>
      </c>
      <c r="K14" s="221">
        <v>369.94936280000002</v>
      </c>
      <c r="L14" s="221">
        <v>11.9364686</v>
      </c>
      <c r="M14" s="221">
        <v>0</v>
      </c>
      <c r="N14" s="221">
        <v>476.74290960000002</v>
      </c>
      <c r="O14" s="221">
        <v>0</v>
      </c>
      <c r="P14" s="221">
        <v>0</v>
      </c>
      <c r="Q14" s="221">
        <v>208549.03844999999</v>
      </c>
      <c r="R14" s="210"/>
    </row>
    <row r="15" spans="1:26" ht="164.25" customHeight="1">
      <c r="A15" s="276" t="s">
        <v>18</v>
      </c>
      <c r="B15" s="221">
        <v>4432.2190499999997</v>
      </c>
      <c r="C15" s="221">
        <v>0</v>
      </c>
      <c r="D15" s="221">
        <v>95.482759999999999</v>
      </c>
      <c r="E15" s="221">
        <v>0</v>
      </c>
      <c r="F15" s="221">
        <v>113.06519999999999</v>
      </c>
      <c r="G15" s="221">
        <v>0</v>
      </c>
      <c r="H15" s="221">
        <v>0</v>
      </c>
      <c r="I15" s="221">
        <v>4640.7670099999996</v>
      </c>
      <c r="J15" s="221">
        <v>870601.65820000006</v>
      </c>
      <c r="K15" s="221">
        <v>1780.2553899999998</v>
      </c>
      <c r="L15" s="221">
        <v>678.98944999999992</v>
      </c>
      <c r="M15" s="221">
        <v>17.71987</v>
      </c>
      <c r="N15" s="221">
        <v>1543.1591899999999</v>
      </c>
      <c r="O15" s="221">
        <v>0</v>
      </c>
      <c r="P15" s="221">
        <v>0</v>
      </c>
      <c r="Q15" s="221">
        <v>874621.78210000007</v>
      </c>
      <c r="R15" s="210"/>
    </row>
    <row r="16" spans="1:26" ht="164.25" customHeight="1">
      <c r="A16" s="276" t="s">
        <v>208</v>
      </c>
      <c r="B16" s="221">
        <v>101.16758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1">
        <v>0</v>
      </c>
      <c r="I16" s="221">
        <v>101.16758</v>
      </c>
      <c r="J16" s="221">
        <v>55969.428740000003</v>
      </c>
      <c r="K16" s="221">
        <v>0</v>
      </c>
      <c r="L16" s="221">
        <v>36.536610000000003</v>
      </c>
      <c r="M16" s="221">
        <v>0</v>
      </c>
      <c r="N16" s="221">
        <v>137.49107999999998</v>
      </c>
      <c r="O16" s="221">
        <v>0</v>
      </c>
      <c r="P16" s="221">
        <v>0</v>
      </c>
      <c r="Q16" s="221">
        <v>56143.456429999998</v>
      </c>
      <c r="R16" s="210"/>
    </row>
    <row r="17" spans="1:18" ht="164.25" customHeight="1">
      <c r="A17" s="276" t="s">
        <v>209</v>
      </c>
      <c r="B17" s="221">
        <v>596206.91606980003</v>
      </c>
      <c r="C17" s="221">
        <v>1755.7468626000002</v>
      </c>
      <c r="D17" s="221">
        <v>891.49316920000001</v>
      </c>
      <c r="E17" s="221">
        <v>817.84968000000003</v>
      </c>
      <c r="F17" s="221">
        <v>2534.9537003999999</v>
      </c>
      <c r="G17" s="221">
        <v>493.966229</v>
      </c>
      <c r="H17" s="221">
        <v>0</v>
      </c>
      <c r="I17" s="221">
        <v>602700.92569000006</v>
      </c>
      <c r="J17" s="221">
        <v>159279.00381999998</v>
      </c>
      <c r="K17" s="221">
        <v>0</v>
      </c>
      <c r="L17" s="221">
        <v>0</v>
      </c>
      <c r="M17" s="221">
        <v>0</v>
      </c>
      <c r="N17" s="221">
        <v>0</v>
      </c>
      <c r="O17" s="221">
        <v>0</v>
      </c>
      <c r="P17" s="221">
        <v>0</v>
      </c>
      <c r="Q17" s="221">
        <v>159279.00381999998</v>
      </c>
      <c r="R17" s="210"/>
    </row>
    <row r="18" spans="1:18" ht="164.25" customHeight="1">
      <c r="A18" s="276" t="s">
        <v>20</v>
      </c>
      <c r="B18" s="221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1">
        <v>0</v>
      </c>
      <c r="I18" s="221">
        <v>0</v>
      </c>
      <c r="J18" s="221">
        <v>25269.1623</v>
      </c>
      <c r="K18" s="221">
        <v>0</v>
      </c>
      <c r="L18" s="221">
        <v>0</v>
      </c>
      <c r="M18" s="221">
        <v>0</v>
      </c>
      <c r="N18" s="221">
        <v>0</v>
      </c>
      <c r="O18" s="221">
        <v>0</v>
      </c>
      <c r="P18" s="221">
        <v>0</v>
      </c>
      <c r="Q18" s="221">
        <v>25269.1623</v>
      </c>
      <c r="R18" s="210"/>
    </row>
    <row r="19" spans="1:18" ht="164.25" customHeight="1">
      <c r="A19" s="276" t="s">
        <v>21</v>
      </c>
      <c r="B19" s="221">
        <v>1293221.4267402</v>
      </c>
      <c r="C19" s="221">
        <v>31629.44543</v>
      </c>
      <c r="D19" s="221">
        <v>8818.3719000000001</v>
      </c>
      <c r="E19" s="221">
        <v>1690.8412700000001</v>
      </c>
      <c r="F19" s="221">
        <v>26847.144691199999</v>
      </c>
      <c r="G19" s="221">
        <v>3120.4986200000003</v>
      </c>
      <c r="H19" s="221">
        <v>8815.6074399999998</v>
      </c>
      <c r="I19" s="221">
        <v>1374143.3360899999</v>
      </c>
      <c r="J19" s="221">
        <v>1467568.2894593999</v>
      </c>
      <c r="K19" s="221">
        <v>6961.11708</v>
      </c>
      <c r="L19" s="221">
        <v>798.72976000000006</v>
      </c>
      <c r="M19" s="221">
        <v>68.885499999999993</v>
      </c>
      <c r="N19" s="221">
        <v>3945.8809999999999</v>
      </c>
      <c r="O19" s="221">
        <v>64.916089999999997</v>
      </c>
      <c r="P19" s="221">
        <v>0</v>
      </c>
      <c r="Q19" s="221">
        <v>1479407.81889</v>
      </c>
      <c r="R19" s="210"/>
    </row>
    <row r="20" spans="1:18" ht="164.25" customHeight="1">
      <c r="A20" s="276" t="s">
        <v>22</v>
      </c>
      <c r="B20" s="221">
        <v>104112.4294166</v>
      </c>
      <c r="C20" s="221">
        <v>5506.3650130000005</v>
      </c>
      <c r="D20" s="221">
        <v>2741.0172000000002</v>
      </c>
      <c r="E20" s="221">
        <v>578.96723999999995</v>
      </c>
      <c r="F20" s="221">
        <v>4092.1639300000002</v>
      </c>
      <c r="G20" s="221">
        <v>109.51546</v>
      </c>
      <c r="H20" s="221">
        <v>0</v>
      </c>
      <c r="I20" s="221">
        <v>117140.45826</v>
      </c>
      <c r="J20" s="221">
        <v>4280731.0077595999</v>
      </c>
      <c r="K20" s="221">
        <v>42399.817209399996</v>
      </c>
      <c r="L20" s="221">
        <v>27344.710494399998</v>
      </c>
      <c r="M20" s="221">
        <v>824.94409999999993</v>
      </c>
      <c r="N20" s="221">
        <v>24394.088623599997</v>
      </c>
      <c r="O20" s="221">
        <v>903.14098919999992</v>
      </c>
      <c r="P20" s="221">
        <v>182.33595000000003</v>
      </c>
      <c r="Q20" s="221">
        <v>4376780.0451300004</v>
      </c>
      <c r="R20" s="210"/>
    </row>
    <row r="21" spans="1:18" ht="164.25" customHeight="1">
      <c r="A21" s="276" t="s">
        <v>23</v>
      </c>
      <c r="B21" s="221">
        <v>235695.18280059999</v>
      </c>
      <c r="C21" s="221">
        <v>9394.3178154000016</v>
      </c>
      <c r="D21" s="221">
        <v>1355.6927857999999</v>
      </c>
      <c r="E21" s="221">
        <v>450.36383000000001</v>
      </c>
      <c r="F21" s="221">
        <v>6235.1911086</v>
      </c>
      <c r="G21" s="221">
        <v>293.02585960000005</v>
      </c>
      <c r="H21" s="221">
        <v>1702.22497</v>
      </c>
      <c r="I21" s="221">
        <v>255125.99918000001</v>
      </c>
      <c r="J21" s="221">
        <v>460329.49757980002</v>
      </c>
      <c r="K21" s="221">
        <v>1275.4767806</v>
      </c>
      <c r="L21" s="221">
        <v>91.506861200000003</v>
      </c>
      <c r="M21" s="221">
        <v>0</v>
      </c>
      <c r="N21" s="221">
        <v>737.26285280000002</v>
      </c>
      <c r="O21" s="221">
        <v>0</v>
      </c>
      <c r="P21" s="221">
        <v>128.66828000000001</v>
      </c>
      <c r="Q21" s="221">
        <v>462562.41235</v>
      </c>
      <c r="R21" s="210"/>
    </row>
    <row r="22" spans="1:18" ht="164.25" customHeight="1">
      <c r="A22" s="276" t="s">
        <v>24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0</v>
      </c>
      <c r="R22" s="210"/>
    </row>
    <row r="23" spans="1:18" ht="164.25" customHeight="1">
      <c r="A23" s="276" t="s">
        <v>25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0</v>
      </c>
      <c r="Q23" s="221">
        <v>0</v>
      </c>
      <c r="R23" s="210"/>
    </row>
    <row r="24" spans="1:18" ht="164.25" customHeight="1">
      <c r="A24" s="276" t="s">
        <v>26</v>
      </c>
      <c r="B24" s="222">
        <v>0</v>
      </c>
      <c r="C24" s="222">
        <v>0</v>
      </c>
      <c r="D24" s="222">
        <v>0</v>
      </c>
      <c r="E24" s="222">
        <v>0</v>
      </c>
      <c r="F24" s="222">
        <v>0</v>
      </c>
      <c r="G24" s="222">
        <v>0</v>
      </c>
      <c r="H24" s="222">
        <v>0</v>
      </c>
      <c r="I24" s="222">
        <v>0</v>
      </c>
      <c r="J24" s="222">
        <v>0</v>
      </c>
      <c r="K24" s="222">
        <v>0</v>
      </c>
      <c r="L24" s="221">
        <v>0</v>
      </c>
      <c r="M24" s="221">
        <v>0</v>
      </c>
      <c r="N24" s="221">
        <v>0</v>
      </c>
      <c r="O24" s="221">
        <v>0</v>
      </c>
      <c r="P24" s="221">
        <v>0</v>
      </c>
      <c r="Q24" s="221">
        <v>0</v>
      </c>
      <c r="R24" s="210"/>
    </row>
    <row r="25" spans="1:18" ht="164.25" customHeight="1">
      <c r="A25" s="276" t="s">
        <v>27</v>
      </c>
      <c r="B25" s="222">
        <v>0</v>
      </c>
      <c r="C25" s="222">
        <v>0</v>
      </c>
      <c r="D25" s="222">
        <v>0</v>
      </c>
      <c r="E25" s="222">
        <v>0</v>
      </c>
      <c r="F25" s="222">
        <v>0</v>
      </c>
      <c r="G25" s="222">
        <v>0</v>
      </c>
      <c r="H25" s="222">
        <v>0</v>
      </c>
      <c r="I25" s="222">
        <v>0</v>
      </c>
      <c r="J25" s="222">
        <v>0</v>
      </c>
      <c r="K25" s="222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10"/>
    </row>
    <row r="26" spans="1:18" ht="164.25" customHeight="1">
      <c r="A26" s="276" t="s">
        <v>28</v>
      </c>
      <c r="B26" s="222">
        <v>0</v>
      </c>
      <c r="C26" s="222">
        <v>0</v>
      </c>
      <c r="D26" s="222">
        <v>21.117069999999998</v>
      </c>
      <c r="E26" s="222">
        <v>0</v>
      </c>
      <c r="F26" s="222">
        <v>0</v>
      </c>
      <c r="G26" s="222">
        <v>0</v>
      </c>
      <c r="H26" s="222">
        <v>0</v>
      </c>
      <c r="I26" s="222">
        <v>21.117069999999998</v>
      </c>
      <c r="J26" s="222">
        <v>444652.48681899998</v>
      </c>
      <c r="K26" s="222">
        <v>1963.8531218000001</v>
      </c>
      <c r="L26" s="221">
        <v>1035.67446</v>
      </c>
      <c r="M26" s="221">
        <v>0</v>
      </c>
      <c r="N26" s="221">
        <v>2116.34618</v>
      </c>
      <c r="O26" s="221">
        <v>0</v>
      </c>
      <c r="P26" s="221">
        <v>0</v>
      </c>
      <c r="Q26" s="221">
        <v>449768.36057999998</v>
      </c>
      <c r="R26" s="210"/>
    </row>
    <row r="27" spans="1:18" ht="164.25" customHeight="1">
      <c r="A27" s="276" t="s">
        <v>207</v>
      </c>
      <c r="B27" s="222">
        <v>0</v>
      </c>
      <c r="C27" s="222">
        <v>0</v>
      </c>
      <c r="D27" s="222">
        <v>0</v>
      </c>
      <c r="E27" s="222">
        <v>0</v>
      </c>
      <c r="F27" s="222">
        <v>0</v>
      </c>
      <c r="G27" s="222">
        <v>0</v>
      </c>
      <c r="H27" s="222">
        <v>0</v>
      </c>
      <c r="I27" s="222">
        <v>0</v>
      </c>
      <c r="J27" s="222">
        <v>20552.250935400003</v>
      </c>
      <c r="K27" s="222">
        <v>49.556239999999995</v>
      </c>
      <c r="L27" s="221">
        <v>0</v>
      </c>
      <c r="M27" s="221">
        <v>0</v>
      </c>
      <c r="N27" s="221">
        <v>67.884100000000004</v>
      </c>
      <c r="O27" s="221">
        <v>0</v>
      </c>
      <c r="P27" s="221">
        <v>0</v>
      </c>
      <c r="Q27" s="221">
        <v>20669.691280000003</v>
      </c>
      <c r="R27" s="210"/>
    </row>
    <row r="28" spans="1:18" ht="164.25" customHeight="1">
      <c r="A28" s="276" t="s">
        <v>30</v>
      </c>
      <c r="B28" s="222">
        <v>0</v>
      </c>
      <c r="C28" s="222">
        <v>0</v>
      </c>
      <c r="D28" s="222">
        <v>0</v>
      </c>
      <c r="E28" s="222">
        <v>0</v>
      </c>
      <c r="F28" s="222">
        <v>0</v>
      </c>
      <c r="G28" s="222">
        <v>0</v>
      </c>
      <c r="H28" s="222">
        <v>0</v>
      </c>
      <c r="I28" s="222">
        <v>0</v>
      </c>
      <c r="J28" s="222">
        <v>0</v>
      </c>
      <c r="K28" s="222">
        <v>0</v>
      </c>
      <c r="L28" s="221">
        <v>0</v>
      </c>
      <c r="M28" s="221">
        <v>0</v>
      </c>
      <c r="N28" s="221">
        <v>0</v>
      </c>
      <c r="O28" s="221">
        <v>0</v>
      </c>
      <c r="P28" s="221">
        <v>0</v>
      </c>
      <c r="Q28" s="221">
        <v>0</v>
      </c>
      <c r="R28" s="210"/>
    </row>
    <row r="29" spans="1:18" ht="164.25" customHeight="1">
      <c r="A29" s="276" t="s">
        <v>31</v>
      </c>
      <c r="B29" s="222">
        <v>577304.01892900001</v>
      </c>
      <c r="C29" s="222">
        <v>8714.9541799999988</v>
      </c>
      <c r="D29" s="222">
        <v>4632.9579172000003</v>
      </c>
      <c r="E29" s="222">
        <v>646.42299000000003</v>
      </c>
      <c r="F29" s="222">
        <v>7502.7114220000003</v>
      </c>
      <c r="G29" s="222">
        <v>557.88743999999997</v>
      </c>
      <c r="H29" s="222">
        <v>108904.39697</v>
      </c>
      <c r="I29" s="222">
        <v>708263.34987000003</v>
      </c>
      <c r="J29" s="222">
        <v>241607.07462</v>
      </c>
      <c r="K29" s="222">
        <v>2794.40202</v>
      </c>
      <c r="L29" s="221">
        <v>720.89646620000008</v>
      </c>
      <c r="M29" s="221">
        <v>104.33739</v>
      </c>
      <c r="N29" s="221">
        <v>601.27978000000007</v>
      </c>
      <c r="O29" s="221">
        <v>29.502869999999998</v>
      </c>
      <c r="P29" s="221">
        <v>0</v>
      </c>
      <c r="Q29" s="221">
        <v>245857.49314999999</v>
      </c>
      <c r="R29" s="210"/>
    </row>
    <row r="30" spans="1:18" ht="164.25" customHeight="1">
      <c r="A30" s="276" t="s">
        <v>32</v>
      </c>
      <c r="B30" s="222">
        <v>3440.5505600000001</v>
      </c>
      <c r="C30" s="222">
        <v>0</v>
      </c>
      <c r="D30" s="222">
        <v>53.186449999999994</v>
      </c>
      <c r="E30" s="222">
        <v>0</v>
      </c>
      <c r="F30" s="222">
        <v>0</v>
      </c>
      <c r="G30" s="222">
        <v>0</v>
      </c>
      <c r="H30" s="222">
        <v>0</v>
      </c>
      <c r="I30" s="222">
        <v>3493.7370099999998</v>
      </c>
      <c r="J30" s="222">
        <v>596775.75708000001</v>
      </c>
      <c r="K30" s="222">
        <v>7310.3948700000001</v>
      </c>
      <c r="L30" s="221">
        <v>4241.7938071999997</v>
      </c>
      <c r="M30" s="221">
        <v>95.107199999999992</v>
      </c>
      <c r="N30" s="221">
        <v>3650.2208900000001</v>
      </c>
      <c r="O30" s="221">
        <v>69.820710000000005</v>
      </c>
      <c r="P30" s="221">
        <v>0</v>
      </c>
      <c r="Q30" s="221">
        <v>612143.09456</v>
      </c>
      <c r="R30" s="210"/>
    </row>
    <row r="31" spans="1:18" ht="164.25" customHeight="1">
      <c r="A31" s="276" t="s">
        <v>33</v>
      </c>
      <c r="B31" s="222">
        <v>200148.2535388</v>
      </c>
      <c r="C31" s="222">
        <v>6909.1290256000002</v>
      </c>
      <c r="D31" s="222">
        <v>3005.2594874000001</v>
      </c>
      <c r="E31" s="222">
        <v>600.12219999999991</v>
      </c>
      <c r="F31" s="222">
        <v>2257.8566800000003</v>
      </c>
      <c r="G31" s="222">
        <v>1007.6530300000001</v>
      </c>
      <c r="H31" s="222">
        <v>3412.8166699999997</v>
      </c>
      <c r="I31" s="222">
        <v>217341.09065</v>
      </c>
      <c r="J31" s="222">
        <v>159974.61300499999</v>
      </c>
      <c r="K31" s="222">
        <v>218.0914812</v>
      </c>
      <c r="L31" s="221">
        <v>5.5663412000000001</v>
      </c>
      <c r="M31" s="221">
        <v>0</v>
      </c>
      <c r="N31" s="221">
        <v>419.97757999999999</v>
      </c>
      <c r="O31" s="221">
        <v>0</v>
      </c>
      <c r="P31" s="221">
        <v>0</v>
      </c>
      <c r="Q31" s="221">
        <v>160618.24840000001</v>
      </c>
      <c r="R31" s="210"/>
    </row>
    <row r="32" spans="1:18" ht="164.25" customHeight="1">
      <c r="A32" s="276" t="s">
        <v>34</v>
      </c>
      <c r="B32" s="221">
        <v>1110862.0671598001</v>
      </c>
      <c r="C32" s="221">
        <v>54216.4740876</v>
      </c>
      <c r="D32" s="221">
        <v>1097.5999999999999</v>
      </c>
      <c r="E32" s="221">
        <v>0</v>
      </c>
      <c r="F32" s="221">
        <v>0</v>
      </c>
      <c r="G32" s="221">
        <v>4085.11186</v>
      </c>
      <c r="H32" s="221">
        <v>44803.172659999997</v>
      </c>
      <c r="I32" s="221">
        <v>1215064.42576</v>
      </c>
      <c r="J32" s="221">
        <v>0</v>
      </c>
      <c r="K32" s="221">
        <v>0</v>
      </c>
      <c r="L32" s="221">
        <v>0</v>
      </c>
      <c r="M32" s="221">
        <v>0</v>
      </c>
      <c r="N32" s="221">
        <v>0</v>
      </c>
      <c r="O32" s="221">
        <v>0</v>
      </c>
      <c r="P32" s="221">
        <v>0</v>
      </c>
      <c r="Q32" s="221">
        <v>0</v>
      </c>
      <c r="R32" s="210"/>
    </row>
    <row r="33" spans="1:18" ht="164.25" customHeight="1">
      <c r="A33" s="276" t="s">
        <v>35</v>
      </c>
      <c r="B33" s="221">
        <v>282068.31283359998</v>
      </c>
      <c r="C33" s="221">
        <v>25483.8189982</v>
      </c>
      <c r="D33" s="221">
        <v>1807.6997250000002</v>
      </c>
      <c r="E33" s="221">
        <v>2136.8702899999998</v>
      </c>
      <c r="F33" s="221">
        <v>11254.3918294</v>
      </c>
      <c r="G33" s="221">
        <v>3520.384376</v>
      </c>
      <c r="H33" s="221">
        <v>7988.8853200000003</v>
      </c>
      <c r="I33" s="221">
        <v>334260.36333999998</v>
      </c>
      <c r="J33" s="221">
        <v>17999.7420618</v>
      </c>
      <c r="K33" s="221">
        <v>0</v>
      </c>
      <c r="L33" s="221">
        <v>102.7113464</v>
      </c>
      <c r="M33" s="221">
        <v>0</v>
      </c>
      <c r="N33" s="221">
        <v>88.108439599999997</v>
      </c>
      <c r="O33" s="221">
        <v>0</v>
      </c>
      <c r="P33" s="221">
        <v>0</v>
      </c>
      <c r="Q33" s="221">
        <v>18190.561859999998</v>
      </c>
      <c r="R33" s="210"/>
    </row>
    <row r="34" spans="1:18" ht="164.25" customHeight="1">
      <c r="A34" s="276" t="s">
        <v>36</v>
      </c>
      <c r="B34" s="221">
        <v>92.797080000000008</v>
      </c>
      <c r="C34" s="221">
        <v>559.39873999999998</v>
      </c>
      <c r="D34" s="221">
        <v>0</v>
      </c>
      <c r="E34" s="221">
        <v>0</v>
      </c>
      <c r="F34" s="221">
        <v>0</v>
      </c>
      <c r="G34" s="221">
        <v>0</v>
      </c>
      <c r="H34" s="221">
        <v>0</v>
      </c>
      <c r="I34" s="221">
        <v>652.19581999999991</v>
      </c>
      <c r="J34" s="221">
        <v>13.72</v>
      </c>
      <c r="K34" s="221">
        <v>0</v>
      </c>
      <c r="L34" s="221">
        <v>0</v>
      </c>
      <c r="M34" s="221">
        <v>0</v>
      </c>
      <c r="N34" s="221">
        <v>0</v>
      </c>
      <c r="O34" s="221">
        <v>0</v>
      </c>
      <c r="P34" s="221">
        <v>0</v>
      </c>
      <c r="Q34" s="221">
        <v>13.72</v>
      </c>
      <c r="R34" s="210"/>
    </row>
    <row r="35" spans="1:18" ht="164.25" customHeight="1">
      <c r="A35" s="276" t="s">
        <v>206</v>
      </c>
      <c r="B35" s="221">
        <v>400.88659000000001</v>
      </c>
      <c r="C35" s="221">
        <v>398.37281999999999</v>
      </c>
      <c r="D35" s="221">
        <v>0</v>
      </c>
      <c r="E35" s="221">
        <v>0</v>
      </c>
      <c r="F35" s="221">
        <v>0</v>
      </c>
      <c r="G35" s="221">
        <v>0</v>
      </c>
      <c r="H35" s="221">
        <v>0</v>
      </c>
      <c r="I35" s="221">
        <v>799.25941</v>
      </c>
      <c r="J35" s="221">
        <v>395.68635999999998</v>
      </c>
      <c r="K35" s="221">
        <v>0</v>
      </c>
      <c r="L35" s="221">
        <v>0</v>
      </c>
      <c r="M35" s="221">
        <v>0</v>
      </c>
      <c r="N35" s="221">
        <v>0</v>
      </c>
      <c r="O35" s="221">
        <v>0</v>
      </c>
      <c r="P35" s="221">
        <v>0</v>
      </c>
      <c r="Q35" s="221">
        <v>395.68635999999998</v>
      </c>
      <c r="R35" s="210"/>
    </row>
    <row r="36" spans="1:18" ht="164.25" customHeight="1">
      <c r="A36" s="276" t="s">
        <v>37</v>
      </c>
      <c r="B36" s="221">
        <v>0</v>
      </c>
      <c r="C36" s="221">
        <v>0</v>
      </c>
      <c r="D36" s="221">
        <v>0</v>
      </c>
      <c r="E36" s="221">
        <v>0</v>
      </c>
      <c r="F36" s="221">
        <v>0</v>
      </c>
      <c r="G36" s="221">
        <v>0</v>
      </c>
      <c r="H36" s="221">
        <v>0</v>
      </c>
      <c r="I36" s="221">
        <v>0</v>
      </c>
      <c r="J36" s="221">
        <v>0</v>
      </c>
      <c r="K36" s="221">
        <v>0</v>
      </c>
      <c r="L36" s="221">
        <v>0</v>
      </c>
      <c r="M36" s="221">
        <v>0</v>
      </c>
      <c r="N36" s="221">
        <v>0</v>
      </c>
      <c r="O36" s="221">
        <v>0</v>
      </c>
      <c r="P36" s="221">
        <v>0</v>
      </c>
      <c r="Q36" s="221">
        <v>0</v>
      </c>
      <c r="R36" s="210"/>
    </row>
    <row r="37" spans="1:18" ht="164.25" customHeight="1">
      <c r="A37" s="276" t="s">
        <v>38</v>
      </c>
      <c r="B37" s="221">
        <v>6987.5749999999998</v>
      </c>
      <c r="C37" s="221">
        <v>0</v>
      </c>
      <c r="D37" s="221">
        <v>0</v>
      </c>
      <c r="E37" s="221">
        <v>0</v>
      </c>
      <c r="F37" s="221">
        <v>0</v>
      </c>
      <c r="G37" s="221">
        <v>0</v>
      </c>
      <c r="H37" s="221">
        <v>0</v>
      </c>
      <c r="I37" s="221">
        <v>6987.5749999999998</v>
      </c>
      <c r="J37" s="221">
        <v>0</v>
      </c>
      <c r="K37" s="221">
        <v>0</v>
      </c>
      <c r="L37" s="221">
        <v>0</v>
      </c>
      <c r="M37" s="221">
        <v>0</v>
      </c>
      <c r="N37" s="221">
        <v>0</v>
      </c>
      <c r="O37" s="221">
        <v>0</v>
      </c>
      <c r="P37" s="221">
        <v>0</v>
      </c>
      <c r="Q37" s="221">
        <v>0</v>
      </c>
      <c r="R37" s="210"/>
    </row>
    <row r="38" spans="1:18" ht="164.25" customHeight="1">
      <c r="A38" s="276" t="s">
        <v>39</v>
      </c>
      <c r="B38" s="221">
        <v>3912</v>
      </c>
      <c r="C38" s="221">
        <v>0</v>
      </c>
      <c r="D38" s="221">
        <v>0</v>
      </c>
      <c r="E38" s="221">
        <v>0</v>
      </c>
      <c r="F38" s="221">
        <v>0</v>
      </c>
      <c r="G38" s="221">
        <v>0</v>
      </c>
      <c r="H38" s="221">
        <v>0</v>
      </c>
      <c r="I38" s="221">
        <v>3912</v>
      </c>
      <c r="J38" s="221">
        <v>0</v>
      </c>
      <c r="K38" s="221">
        <v>0</v>
      </c>
      <c r="L38" s="221">
        <v>0</v>
      </c>
      <c r="M38" s="221">
        <v>0</v>
      </c>
      <c r="N38" s="221">
        <v>0</v>
      </c>
      <c r="O38" s="221">
        <v>0</v>
      </c>
      <c r="P38" s="221">
        <v>0</v>
      </c>
      <c r="Q38" s="221">
        <v>0</v>
      </c>
      <c r="R38" s="210"/>
    </row>
    <row r="39" spans="1:18" s="157" customFormat="1" ht="83.25" customHeight="1">
      <c r="A39" s="277" t="s">
        <v>186</v>
      </c>
      <c r="B39" s="278">
        <f>SUM(B10:B38)</f>
        <v>6450381.1140352003</v>
      </c>
      <c r="C39" s="278">
        <f t="shared" ref="C39:Q39" si="0">SUM(C10:C38)</f>
        <v>182025.1966354</v>
      </c>
      <c r="D39" s="278">
        <f t="shared" si="0"/>
        <v>26212.393858399999</v>
      </c>
      <c r="E39" s="278">
        <f t="shared" si="0"/>
        <v>8547.0499822000002</v>
      </c>
      <c r="F39" s="278">
        <f t="shared" si="0"/>
        <v>64444.236822999999</v>
      </c>
      <c r="G39" s="278">
        <f t="shared" si="0"/>
        <v>15092.184625400001</v>
      </c>
      <c r="H39" s="278">
        <f t="shared" si="0"/>
        <v>352899.51568999997</v>
      </c>
      <c r="I39" s="278">
        <f t="shared" si="0"/>
        <v>7099601.69166</v>
      </c>
      <c r="J39" s="278">
        <f t="shared" si="0"/>
        <v>9009409.7884197999</v>
      </c>
      <c r="K39" s="278">
        <f t="shared" si="0"/>
        <v>65122.913555799998</v>
      </c>
      <c r="L39" s="278">
        <f t="shared" si="0"/>
        <v>35069.052065199998</v>
      </c>
      <c r="M39" s="278">
        <f t="shared" si="0"/>
        <v>1110.99406</v>
      </c>
      <c r="N39" s="278">
        <f t="shared" si="0"/>
        <v>38178.442625599993</v>
      </c>
      <c r="O39" s="278">
        <f t="shared" si="0"/>
        <v>1067.3806591999999</v>
      </c>
      <c r="P39" s="278">
        <f t="shared" si="0"/>
        <v>311.00423000000001</v>
      </c>
      <c r="Q39" s="278">
        <f t="shared" si="0"/>
        <v>9150269.5756600015</v>
      </c>
      <c r="R39" s="225"/>
    </row>
    <row r="40" spans="1:18" ht="27.75" customHeight="1" thickBot="1">
      <c r="A40" s="196"/>
      <c r="B40" s="197"/>
      <c r="C40" s="279"/>
      <c r="D40" s="198"/>
      <c r="E40" s="198"/>
      <c r="F40" s="198"/>
      <c r="G40" s="198"/>
      <c r="H40" s="198"/>
      <c r="I40" s="198"/>
      <c r="J40" s="198"/>
      <c r="K40" s="198"/>
      <c r="L40" s="197"/>
      <c r="M40" s="197"/>
      <c r="N40" s="197"/>
      <c r="O40" s="197"/>
      <c r="P40" s="197"/>
      <c r="Q40" s="197"/>
      <c r="R40" s="210"/>
    </row>
    <row r="41" spans="1:18" ht="57" customHeight="1" thickTop="1">
      <c r="A41" s="694" t="s">
        <v>788</v>
      </c>
      <c r="B41" s="140"/>
      <c r="C41" s="232"/>
      <c r="D41" s="165"/>
      <c r="E41" s="165"/>
      <c r="F41" s="165"/>
      <c r="G41" s="165"/>
      <c r="H41" s="165"/>
      <c r="I41" s="165"/>
      <c r="J41" s="165"/>
      <c r="K41" s="165"/>
      <c r="L41" s="166"/>
      <c r="M41" s="166"/>
      <c r="N41" s="17"/>
      <c r="O41" s="17"/>
      <c r="P41" s="17"/>
      <c r="Q41" s="17"/>
    </row>
    <row r="42" spans="1:18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8" ht="13.5" customHeight="1">
      <c r="A43" s="1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8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8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8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8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8" ht="13.5" customHeight="1">
      <c r="A48" s="146"/>
      <c r="B48" s="204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204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204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204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6"/>
      <c r="B52" s="204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204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46"/>
      <c r="B54" s="204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13.5" customHeight="1">
      <c r="A56" s="16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13.5" customHeight="1">
      <c r="A57" s="16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13.5" customHeight="1">
      <c r="A58" s="146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13.5" customHeight="1">
      <c r="A59" s="16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13.5" customHeight="1">
      <c r="A60" s="16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13.5" customHeight="1">
      <c r="A61" s="16"/>
      <c r="B61" s="40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21"/>
      <c r="N61" s="17"/>
      <c r="O61" s="17"/>
      <c r="P61" s="17"/>
      <c r="Q61" s="17"/>
    </row>
    <row r="62" spans="1:17" ht="13.5" customHeight="1">
      <c r="A62" s="16"/>
      <c r="B62" s="40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21"/>
      <c r="N62" s="17"/>
      <c r="O62" s="17"/>
      <c r="P62" s="17"/>
      <c r="Q62" s="17"/>
    </row>
    <row r="63" spans="1:17" ht="13.5" customHeight="1">
      <c r="A63" s="146"/>
      <c r="B63" s="40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21"/>
      <c r="N63" s="17"/>
      <c r="O63" s="17"/>
      <c r="P63" s="17"/>
      <c r="Q63" s="17"/>
    </row>
    <row r="64" spans="1:17" ht="13.5" customHeight="1">
      <c r="A64" s="16"/>
      <c r="B64" s="40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21"/>
      <c r="N64" s="17"/>
      <c r="O64" s="17"/>
      <c r="P64" s="17"/>
      <c r="Q64" s="17"/>
    </row>
    <row r="65" spans="1:17" ht="13.5" customHeight="1">
      <c r="A65" s="16"/>
      <c r="B65" s="40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21"/>
      <c r="N65" s="17"/>
      <c r="O65" s="17"/>
      <c r="P65" s="17"/>
      <c r="Q65" s="17"/>
    </row>
    <row r="66" spans="1:17" ht="13.5" customHeight="1">
      <c r="A66" s="16"/>
      <c r="B66" s="40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21"/>
      <c r="N66" s="17"/>
      <c r="O66" s="17"/>
      <c r="P66" s="17"/>
      <c r="Q66" s="17"/>
    </row>
    <row r="67" spans="1:17" ht="9" customHeight="1">
      <c r="A67" s="144"/>
      <c r="B67" s="40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21"/>
      <c r="N67" s="17"/>
      <c r="O67" s="17"/>
      <c r="P67" s="17"/>
      <c r="Q67" s="17"/>
    </row>
    <row r="68" spans="1:17" ht="9" customHeight="1">
      <c r="A68" s="144"/>
      <c r="B68" s="40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21"/>
      <c r="N68" s="17"/>
      <c r="O68" s="17"/>
      <c r="P68" s="17"/>
      <c r="Q68" s="17"/>
    </row>
    <row r="69" spans="1:17" ht="9" customHeight="1">
      <c r="A69" s="144"/>
      <c r="B69" s="40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21"/>
      <c r="N69" s="17"/>
      <c r="O69" s="17"/>
      <c r="P69" s="17"/>
      <c r="Q69" s="17"/>
    </row>
    <row r="70" spans="1:17" ht="9" customHeight="1">
      <c r="A70" s="144"/>
      <c r="B70" s="40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21"/>
      <c r="N70" s="17"/>
      <c r="O70" s="17"/>
      <c r="P70" s="17"/>
      <c r="Q70" s="17"/>
    </row>
    <row r="71" spans="1:17" ht="9" customHeight="1">
      <c r="A71" s="145"/>
      <c r="B71" s="40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21"/>
      <c r="N71" s="17"/>
      <c r="O71" s="17"/>
      <c r="P71" s="17"/>
      <c r="Q71" s="17"/>
    </row>
    <row r="72" spans="1:17" ht="9" customHeight="1">
      <c r="A72" s="145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4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6"/>
      <c r="C79" s="233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33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33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33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33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4"/>
      <c r="C84" s="233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6"/>
      <c r="C85" s="233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33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33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33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33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44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4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6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7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7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7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7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7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7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7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7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7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  <c r="C120" s="234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48"/>
      <c r="C121" s="234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48"/>
      <c r="C122" s="234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48"/>
      <c r="C123" s="234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48"/>
      <c r="C124" s="234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48"/>
      <c r="C125" s="234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48"/>
      <c r="C126" s="234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48"/>
      <c r="C127" s="234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48"/>
      <c r="C128" s="234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48"/>
      <c r="C129" s="234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48"/>
      <c r="C130" s="234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48"/>
    </row>
    <row r="132" spans="1:12">
      <c r="A132" s="148"/>
    </row>
    <row r="133" spans="1:12">
      <c r="A133" s="148"/>
    </row>
    <row r="134" spans="1:12">
      <c r="A134" s="148"/>
    </row>
    <row r="135" spans="1:12">
      <c r="A135" s="148"/>
    </row>
    <row r="136" spans="1:12">
      <c r="A136" s="148"/>
    </row>
    <row r="137" spans="1:12">
      <c r="A137" s="148"/>
    </row>
    <row r="138" spans="1:12">
      <c r="A138" s="148"/>
    </row>
    <row r="139" spans="1:12">
      <c r="A139" s="148"/>
    </row>
    <row r="140" spans="1:12">
      <c r="A140" s="148"/>
    </row>
    <row r="141" spans="1:12">
      <c r="A141" s="148"/>
    </row>
    <row r="142" spans="1:12">
      <c r="A142" s="148"/>
    </row>
    <row r="143" spans="1:12">
      <c r="A143" s="148"/>
    </row>
    <row r="144" spans="1:12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48"/>
    </row>
    <row r="221" spans="1:1">
      <c r="A221" s="148"/>
    </row>
    <row r="222" spans="1:1">
      <c r="A222" s="148"/>
    </row>
    <row r="223" spans="1:1">
      <c r="A223" s="148"/>
    </row>
    <row r="224" spans="1:1">
      <c r="A224" s="148"/>
    </row>
    <row r="225" spans="1:1">
      <c r="A225" s="148"/>
    </row>
    <row r="226" spans="1:1">
      <c r="A226" s="148"/>
    </row>
    <row r="227" spans="1:1">
      <c r="A227" s="148"/>
    </row>
    <row r="228" spans="1:1">
      <c r="A228" s="148"/>
    </row>
    <row r="229" spans="1:1">
      <c r="A229" s="148"/>
    </row>
    <row r="230" spans="1:1">
      <c r="A230" s="14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64"/>
  <sheetViews>
    <sheetView showGridLines="0" topLeftCell="A2" zoomScale="20" zoomScaleNormal="20" workbookViewId="0">
      <selection activeCell="G13" sqref="G13"/>
    </sheetView>
  </sheetViews>
  <sheetFormatPr defaultRowHeight="60"/>
  <cols>
    <col min="1" max="1" width="143.5703125" style="20" customWidth="1"/>
    <col min="2" max="2" width="53.7109375" style="403" customWidth="1"/>
    <col min="3" max="3" width="53.7109375" style="694" customWidth="1"/>
    <col min="4" max="17" width="53.7109375" style="403" customWidth="1"/>
    <col min="18" max="18" width="6.5703125" style="208" customWidth="1"/>
    <col min="19" max="256" width="9.140625" style="403"/>
    <col min="257" max="257" width="143.5703125" style="403" customWidth="1"/>
    <col min="258" max="273" width="53.7109375" style="403" customWidth="1"/>
    <col min="274" max="274" width="6.5703125" style="403" customWidth="1"/>
    <col min="275" max="512" width="9.140625" style="403"/>
    <col min="513" max="513" width="143.5703125" style="403" customWidth="1"/>
    <col min="514" max="529" width="53.7109375" style="403" customWidth="1"/>
    <col min="530" max="530" width="6.5703125" style="403" customWidth="1"/>
    <col min="531" max="768" width="9.140625" style="403"/>
    <col min="769" max="769" width="143.5703125" style="403" customWidth="1"/>
    <col min="770" max="785" width="53.7109375" style="403" customWidth="1"/>
    <col min="786" max="786" width="6.5703125" style="403" customWidth="1"/>
    <col min="787" max="1024" width="9.140625" style="403"/>
    <col min="1025" max="1025" width="143.5703125" style="403" customWidth="1"/>
    <col min="1026" max="1041" width="53.7109375" style="403" customWidth="1"/>
    <col min="1042" max="1042" width="6.5703125" style="403" customWidth="1"/>
    <col min="1043" max="1280" width="9.140625" style="403"/>
    <col min="1281" max="1281" width="143.5703125" style="403" customWidth="1"/>
    <col min="1282" max="1297" width="53.7109375" style="403" customWidth="1"/>
    <col min="1298" max="1298" width="6.5703125" style="403" customWidth="1"/>
    <col min="1299" max="1536" width="9.140625" style="403"/>
    <col min="1537" max="1537" width="143.5703125" style="403" customWidth="1"/>
    <col min="1538" max="1553" width="53.7109375" style="403" customWidth="1"/>
    <col min="1554" max="1554" width="6.5703125" style="403" customWidth="1"/>
    <col min="1555" max="1792" width="9.140625" style="403"/>
    <col min="1793" max="1793" width="143.5703125" style="403" customWidth="1"/>
    <col min="1794" max="1809" width="53.7109375" style="403" customWidth="1"/>
    <col min="1810" max="1810" width="6.5703125" style="403" customWidth="1"/>
    <col min="1811" max="2048" width="9.140625" style="403"/>
    <col min="2049" max="2049" width="143.5703125" style="403" customWidth="1"/>
    <col min="2050" max="2065" width="53.7109375" style="403" customWidth="1"/>
    <col min="2066" max="2066" width="6.5703125" style="403" customWidth="1"/>
    <col min="2067" max="2304" width="9.140625" style="403"/>
    <col min="2305" max="2305" width="143.5703125" style="403" customWidth="1"/>
    <col min="2306" max="2321" width="53.7109375" style="403" customWidth="1"/>
    <col min="2322" max="2322" width="6.5703125" style="403" customWidth="1"/>
    <col min="2323" max="2560" width="9.140625" style="403"/>
    <col min="2561" max="2561" width="143.5703125" style="403" customWidth="1"/>
    <col min="2562" max="2577" width="53.7109375" style="403" customWidth="1"/>
    <col min="2578" max="2578" width="6.5703125" style="403" customWidth="1"/>
    <col min="2579" max="2816" width="9.140625" style="403"/>
    <col min="2817" max="2817" width="143.5703125" style="403" customWidth="1"/>
    <col min="2818" max="2833" width="53.7109375" style="403" customWidth="1"/>
    <col min="2834" max="2834" width="6.5703125" style="403" customWidth="1"/>
    <col min="2835" max="3072" width="9.140625" style="403"/>
    <col min="3073" max="3073" width="143.5703125" style="403" customWidth="1"/>
    <col min="3074" max="3089" width="53.7109375" style="403" customWidth="1"/>
    <col min="3090" max="3090" width="6.5703125" style="403" customWidth="1"/>
    <col min="3091" max="3328" width="9.140625" style="403"/>
    <col min="3329" max="3329" width="143.5703125" style="403" customWidth="1"/>
    <col min="3330" max="3345" width="53.7109375" style="403" customWidth="1"/>
    <col min="3346" max="3346" width="6.5703125" style="403" customWidth="1"/>
    <col min="3347" max="3584" width="9.140625" style="403"/>
    <col min="3585" max="3585" width="143.5703125" style="403" customWidth="1"/>
    <col min="3586" max="3601" width="53.7109375" style="403" customWidth="1"/>
    <col min="3602" max="3602" width="6.5703125" style="403" customWidth="1"/>
    <col min="3603" max="3840" width="9.140625" style="403"/>
    <col min="3841" max="3841" width="143.5703125" style="403" customWidth="1"/>
    <col min="3842" max="3857" width="53.7109375" style="403" customWidth="1"/>
    <col min="3858" max="3858" width="6.5703125" style="403" customWidth="1"/>
    <col min="3859" max="4096" width="9.140625" style="403"/>
    <col min="4097" max="4097" width="143.5703125" style="403" customWidth="1"/>
    <col min="4098" max="4113" width="53.7109375" style="403" customWidth="1"/>
    <col min="4114" max="4114" width="6.5703125" style="403" customWidth="1"/>
    <col min="4115" max="4352" width="9.140625" style="403"/>
    <col min="4353" max="4353" width="143.5703125" style="403" customWidth="1"/>
    <col min="4354" max="4369" width="53.7109375" style="403" customWidth="1"/>
    <col min="4370" max="4370" width="6.5703125" style="403" customWidth="1"/>
    <col min="4371" max="4608" width="9.140625" style="403"/>
    <col min="4609" max="4609" width="143.5703125" style="403" customWidth="1"/>
    <col min="4610" max="4625" width="53.7109375" style="403" customWidth="1"/>
    <col min="4626" max="4626" width="6.5703125" style="403" customWidth="1"/>
    <col min="4627" max="4864" width="9.140625" style="403"/>
    <col min="4865" max="4865" width="143.5703125" style="403" customWidth="1"/>
    <col min="4866" max="4881" width="53.7109375" style="403" customWidth="1"/>
    <col min="4882" max="4882" width="6.5703125" style="403" customWidth="1"/>
    <col min="4883" max="5120" width="9.140625" style="403"/>
    <col min="5121" max="5121" width="143.5703125" style="403" customWidth="1"/>
    <col min="5122" max="5137" width="53.7109375" style="403" customWidth="1"/>
    <col min="5138" max="5138" width="6.5703125" style="403" customWidth="1"/>
    <col min="5139" max="5376" width="9.140625" style="403"/>
    <col min="5377" max="5377" width="143.5703125" style="403" customWidth="1"/>
    <col min="5378" max="5393" width="53.7109375" style="403" customWidth="1"/>
    <col min="5394" max="5394" width="6.5703125" style="403" customWidth="1"/>
    <col min="5395" max="5632" width="9.140625" style="403"/>
    <col min="5633" max="5633" width="143.5703125" style="403" customWidth="1"/>
    <col min="5634" max="5649" width="53.7109375" style="403" customWidth="1"/>
    <col min="5650" max="5650" width="6.5703125" style="403" customWidth="1"/>
    <col min="5651" max="5888" width="9.140625" style="403"/>
    <col min="5889" max="5889" width="143.5703125" style="403" customWidth="1"/>
    <col min="5890" max="5905" width="53.7109375" style="403" customWidth="1"/>
    <col min="5906" max="5906" width="6.5703125" style="403" customWidth="1"/>
    <col min="5907" max="6144" width="9.140625" style="403"/>
    <col min="6145" max="6145" width="143.5703125" style="403" customWidth="1"/>
    <col min="6146" max="6161" width="53.7109375" style="403" customWidth="1"/>
    <col min="6162" max="6162" width="6.5703125" style="403" customWidth="1"/>
    <col min="6163" max="6400" width="9.140625" style="403"/>
    <col min="6401" max="6401" width="143.5703125" style="403" customWidth="1"/>
    <col min="6402" max="6417" width="53.7109375" style="403" customWidth="1"/>
    <col min="6418" max="6418" width="6.5703125" style="403" customWidth="1"/>
    <col min="6419" max="6656" width="9.140625" style="403"/>
    <col min="6657" max="6657" width="143.5703125" style="403" customWidth="1"/>
    <col min="6658" max="6673" width="53.7109375" style="403" customWidth="1"/>
    <col min="6674" max="6674" width="6.5703125" style="403" customWidth="1"/>
    <col min="6675" max="6912" width="9.140625" style="403"/>
    <col min="6913" max="6913" width="143.5703125" style="403" customWidth="1"/>
    <col min="6914" max="6929" width="53.7109375" style="403" customWidth="1"/>
    <col min="6930" max="6930" width="6.5703125" style="403" customWidth="1"/>
    <col min="6931" max="7168" width="9.140625" style="403"/>
    <col min="7169" max="7169" width="143.5703125" style="403" customWidth="1"/>
    <col min="7170" max="7185" width="53.7109375" style="403" customWidth="1"/>
    <col min="7186" max="7186" width="6.5703125" style="403" customWidth="1"/>
    <col min="7187" max="7424" width="9.140625" style="403"/>
    <col min="7425" max="7425" width="143.5703125" style="403" customWidth="1"/>
    <col min="7426" max="7441" width="53.7109375" style="403" customWidth="1"/>
    <col min="7442" max="7442" width="6.5703125" style="403" customWidth="1"/>
    <col min="7443" max="7680" width="9.140625" style="403"/>
    <col min="7681" max="7681" width="143.5703125" style="403" customWidth="1"/>
    <col min="7682" max="7697" width="53.7109375" style="403" customWidth="1"/>
    <col min="7698" max="7698" width="6.5703125" style="403" customWidth="1"/>
    <col min="7699" max="7936" width="9.140625" style="403"/>
    <col min="7937" max="7937" width="143.5703125" style="403" customWidth="1"/>
    <col min="7938" max="7953" width="53.7109375" style="403" customWidth="1"/>
    <col min="7954" max="7954" width="6.5703125" style="403" customWidth="1"/>
    <col min="7955" max="8192" width="9.140625" style="403"/>
    <col min="8193" max="8193" width="143.5703125" style="403" customWidth="1"/>
    <col min="8194" max="8209" width="53.7109375" style="403" customWidth="1"/>
    <col min="8210" max="8210" width="6.5703125" style="403" customWidth="1"/>
    <col min="8211" max="8448" width="9.140625" style="403"/>
    <col min="8449" max="8449" width="143.5703125" style="403" customWidth="1"/>
    <col min="8450" max="8465" width="53.7109375" style="403" customWidth="1"/>
    <col min="8466" max="8466" width="6.5703125" style="403" customWidth="1"/>
    <col min="8467" max="8704" width="9.140625" style="403"/>
    <col min="8705" max="8705" width="143.5703125" style="403" customWidth="1"/>
    <col min="8706" max="8721" width="53.7109375" style="403" customWidth="1"/>
    <col min="8722" max="8722" width="6.5703125" style="403" customWidth="1"/>
    <col min="8723" max="8960" width="9.140625" style="403"/>
    <col min="8961" max="8961" width="143.5703125" style="403" customWidth="1"/>
    <col min="8962" max="8977" width="53.7109375" style="403" customWidth="1"/>
    <col min="8978" max="8978" width="6.5703125" style="403" customWidth="1"/>
    <col min="8979" max="9216" width="9.140625" style="403"/>
    <col min="9217" max="9217" width="143.5703125" style="403" customWidth="1"/>
    <col min="9218" max="9233" width="53.7109375" style="403" customWidth="1"/>
    <col min="9234" max="9234" width="6.5703125" style="403" customWidth="1"/>
    <col min="9235" max="9472" width="9.140625" style="403"/>
    <col min="9473" max="9473" width="143.5703125" style="403" customWidth="1"/>
    <col min="9474" max="9489" width="53.7109375" style="403" customWidth="1"/>
    <col min="9490" max="9490" width="6.5703125" style="403" customWidth="1"/>
    <col min="9491" max="9728" width="9.140625" style="403"/>
    <col min="9729" max="9729" width="143.5703125" style="403" customWidth="1"/>
    <col min="9730" max="9745" width="53.7109375" style="403" customWidth="1"/>
    <col min="9746" max="9746" width="6.5703125" style="403" customWidth="1"/>
    <col min="9747" max="9984" width="9.140625" style="403"/>
    <col min="9985" max="9985" width="143.5703125" style="403" customWidth="1"/>
    <col min="9986" max="10001" width="53.7109375" style="403" customWidth="1"/>
    <col min="10002" max="10002" width="6.5703125" style="403" customWidth="1"/>
    <col min="10003" max="10240" width="9.140625" style="403"/>
    <col min="10241" max="10241" width="143.5703125" style="403" customWidth="1"/>
    <col min="10242" max="10257" width="53.7109375" style="403" customWidth="1"/>
    <col min="10258" max="10258" width="6.5703125" style="403" customWidth="1"/>
    <col min="10259" max="10496" width="9.140625" style="403"/>
    <col min="10497" max="10497" width="143.5703125" style="403" customWidth="1"/>
    <col min="10498" max="10513" width="53.7109375" style="403" customWidth="1"/>
    <col min="10514" max="10514" width="6.5703125" style="403" customWidth="1"/>
    <col min="10515" max="10752" width="9.140625" style="403"/>
    <col min="10753" max="10753" width="143.5703125" style="403" customWidth="1"/>
    <col min="10754" max="10769" width="53.7109375" style="403" customWidth="1"/>
    <col min="10770" max="10770" width="6.5703125" style="403" customWidth="1"/>
    <col min="10771" max="11008" width="9.140625" style="403"/>
    <col min="11009" max="11009" width="143.5703125" style="403" customWidth="1"/>
    <col min="11010" max="11025" width="53.7109375" style="403" customWidth="1"/>
    <col min="11026" max="11026" width="6.5703125" style="403" customWidth="1"/>
    <col min="11027" max="11264" width="9.140625" style="403"/>
    <col min="11265" max="11265" width="143.5703125" style="403" customWidth="1"/>
    <col min="11266" max="11281" width="53.7109375" style="403" customWidth="1"/>
    <col min="11282" max="11282" width="6.5703125" style="403" customWidth="1"/>
    <col min="11283" max="11520" width="9.140625" style="403"/>
    <col min="11521" max="11521" width="143.5703125" style="403" customWidth="1"/>
    <col min="11522" max="11537" width="53.7109375" style="403" customWidth="1"/>
    <col min="11538" max="11538" width="6.5703125" style="403" customWidth="1"/>
    <col min="11539" max="11776" width="9.140625" style="403"/>
    <col min="11777" max="11777" width="143.5703125" style="403" customWidth="1"/>
    <col min="11778" max="11793" width="53.7109375" style="403" customWidth="1"/>
    <col min="11794" max="11794" width="6.5703125" style="403" customWidth="1"/>
    <col min="11795" max="12032" width="9.140625" style="403"/>
    <col min="12033" max="12033" width="143.5703125" style="403" customWidth="1"/>
    <col min="12034" max="12049" width="53.7109375" style="403" customWidth="1"/>
    <col min="12050" max="12050" width="6.5703125" style="403" customWidth="1"/>
    <col min="12051" max="12288" width="9.140625" style="403"/>
    <col min="12289" max="12289" width="143.5703125" style="403" customWidth="1"/>
    <col min="12290" max="12305" width="53.7109375" style="403" customWidth="1"/>
    <col min="12306" max="12306" width="6.5703125" style="403" customWidth="1"/>
    <col min="12307" max="12544" width="9.140625" style="403"/>
    <col min="12545" max="12545" width="143.5703125" style="403" customWidth="1"/>
    <col min="12546" max="12561" width="53.7109375" style="403" customWidth="1"/>
    <col min="12562" max="12562" width="6.5703125" style="403" customWidth="1"/>
    <col min="12563" max="12800" width="9.140625" style="403"/>
    <col min="12801" max="12801" width="143.5703125" style="403" customWidth="1"/>
    <col min="12802" max="12817" width="53.7109375" style="403" customWidth="1"/>
    <col min="12818" max="12818" width="6.5703125" style="403" customWidth="1"/>
    <col min="12819" max="13056" width="9.140625" style="403"/>
    <col min="13057" max="13057" width="143.5703125" style="403" customWidth="1"/>
    <col min="13058" max="13073" width="53.7109375" style="403" customWidth="1"/>
    <col min="13074" max="13074" width="6.5703125" style="403" customWidth="1"/>
    <col min="13075" max="13312" width="9.140625" style="403"/>
    <col min="13313" max="13313" width="143.5703125" style="403" customWidth="1"/>
    <col min="13314" max="13329" width="53.7109375" style="403" customWidth="1"/>
    <col min="13330" max="13330" width="6.5703125" style="403" customWidth="1"/>
    <col min="13331" max="13568" width="9.140625" style="403"/>
    <col min="13569" max="13569" width="143.5703125" style="403" customWidth="1"/>
    <col min="13570" max="13585" width="53.7109375" style="403" customWidth="1"/>
    <col min="13586" max="13586" width="6.5703125" style="403" customWidth="1"/>
    <col min="13587" max="13824" width="9.140625" style="403"/>
    <col min="13825" max="13825" width="143.5703125" style="403" customWidth="1"/>
    <col min="13826" max="13841" width="53.7109375" style="403" customWidth="1"/>
    <col min="13842" max="13842" width="6.5703125" style="403" customWidth="1"/>
    <col min="13843" max="14080" width="9.140625" style="403"/>
    <col min="14081" max="14081" width="143.5703125" style="403" customWidth="1"/>
    <col min="14082" max="14097" width="53.7109375" style="403" customWidth="1"/>
    <col min="14098" max="14098" width="6.5703125" style="403" customWidth="1"/>
    <col min="14099" max="14336" width="9.140625" style="403"/>
    <col min="14337" max="14337" width="143.5703125" style="403" customWidth="1"/>
    <col min="14338" max="14353" width="53.7109375" style="403" customWidth="1"/>
    <col min="14354" max="14354" width="6.5703125" style="403" customWidth="1"/>
    <col min="14355" max="14592" width="9.140625" style="403"/>
    <col min="14593" max="14593" width="143.5703125" style="403" customWidth="1"/>
    <col min="14594" max="14609" width="53.7109375" style="403" customWidth="1"/>
    <col min="14610" max="14610" width="6.5703125" style="403" customWidth="1"/>
    <col min="14611" max="14848" width="9.140625" style="403"/>
    <col min="14849" max="14849" width="143.5703125" style="403" customWidth="1"/>
    <col min="14850" max="14865" width="53.7109375" style="403" customWidth="1"/>
    <col min="14866" max="14866" width="6.5703125" style="403" customWidth="1"/>
    <col min="14867" max="15104" width="9.140625" style="403"/>
    <col min="15105" max="15105" width="143.5703125" style="403" customWidth="1"/>
    <col min="15106" max="15121" width="53.7109375" style="403" customWidth="1"/>
    <col min="15122" max="15122" width="6.5703125" style="403" customWidth="1"/>
    <col min="15123" max="15360" width="9.140625" style="403"/>
    <col min="15361" max="15361" width="143.5703125" style="403" customWidth="1"/>
    <col min="15362" max="15377" width="53.7109375" style="403" customWidth="1"/>
    <col min="15378" max="15378" width="6.5703125" style="403" customWidth="1"/>
    <col min="15379" max="15616" width="9.140625" style="403"/>
    <col min="15617" max="15617" width="143.5703125" style="403" customWidth="1"/>
    <col min="15618" max="15633" width="53.7109375" style="403" customWidth="1"/>
    <col min="15634" max="15634" width="6.5703125" style="403" customWidth="1"/>
    <col min="15635" max="15872" width="9.140625" style="403"/>
    <col min="15873" max="15873" width="143.5703125" style="403" customWidth="1"/>
    <col min="15874" max="15889" width="53.7109375" style="403" customWidth="1"/>
    <col min="15890" max="15890" width="6.5703125" style="403" customWidth="1"/>
    <col min="15891" max="16128" width="9.140625" style="403"/>
    <col min="16129" max="16129" width="143.5703125" style="403" customWidth="1"/>
    <col min="16130" max="16145" width="53.710937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211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>
      <c r="A6" s="270"/>
      <c r="B6" s="15"/>
      <c r="C6" s="27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8.25" customHeight="1">
      <c r="A7" s="272"/>
      <c r="B7" s="273"/>
      <c r="C7" s="274"/>
      <c r="D7" s="275"/>
      <c r="E7" s="275"/>
      <c r="F7" s="273"/>
      <c r="G7" s="273"/>
      <c r="H7" s="273"/>
      <c r="I7" s="273"/>
      <c r="J7" s="273"/>
      <c r="K7" s="275"/>
      <c r="L7" s="273"/>
      <c r="M7" s="273"/>
      <c r="N7" s="275"/>
      <c r="O7" s="275"/>
      <c r="P7" s="273"/>
      <c r="Q7" s="275"/>
      <c r="R7" s="210"/>
    </row>
    <row r="8" spans="1:26" s="212" customFormat="1" ht="92.25" customHeight="1">
      <c r="A8" s="211"/>
      <c r="B8" s="833" t="s">
        <v>49</v>
      </c>
      <c r="C8" s="833"/>
      <c r="D8" s="833"/>
      <c r="E8" s="833"/>
      <c r="F8" s="833"/>
      <c r="G8" s="833"/>
      <c r="H8" s="833"/>
      <c r="I8" s="833"/>
      <c r="J8" s="833" t="s">
        <v>50</v>
      </c>
      <c r="K8" s="833"/>
      <c r="L8" s="833"/>
      <c r="M8" s="833"/>
      <c r="N8" s="833"/>
      <c r="O8" s="833"/>
      <c r="P8" s="833"/>
      <c r="Q8" s="833"/>
      <c r="R8" s="210"/>
      <c r="Y8" s="212">
        <v>1</v>
      </c>
      <c r="Z8" s="212">
        <v>1</v>
      </c>
    </row>
    <row r="9" spans="1:26" s="219" customFormat="1" ht="237.7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4.25" customHeight="1">
      <c r="A10" s="276" t="s">
        <v>13</v>
      </c>
      <c r="B10" s="221">
        <v>83283.712396000003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69328.905400000003</v>
      </c>
      <c r="I10" s="221">
        <v>152612.61780000001</v>
      </c>
      <c r="J10" s="221">
        <v>336078.54303939996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231187.59319999997</v>
      </c>
      <c r="Q10" s="221">
        <v>567266.13624999998</v>
      </c>
      <c r="R10" s="210"/>
    </row>
    <row r="11" spans="1:26" ht="164.25" customHeight="1">
      <c r="A11" s="276" t="s">
        <v>14</v>
      </c>
      <c r="B11" s="221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221">
        <v>0</v>
      </c>
      <c r="J11" s="221">
        <v>0</v>
      </c>
      <c r="K11" s="221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0</v>
      </c>
      <c r="R11" s="210"/>
    </row>
    <row r="12" spans="1:26" ht="164.25" customHeight="1">
      <c r="A12" s="276" t="s">
        <v>15</v>
      </c>
      <c r="B12" s="221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0</v>
      </c>
      <c r="K12" s="221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10"/>
    </row>
    <row r="13" spans="1:26" ht="164.25" customHeight="1">
      <c r="A13" s="276" t="s">
        <v>16</v>
      </c>
      <c r="B13" s="221">
        <v>0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21">
        <v>0</v>
      </c>
      <c r="J13" s="221">
        <v>0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0</v>
      </c>
      <c r="Q13" s="221">
        <v>0</v>
      </c>
      <c r="R13" s="210"/>
    </row>
    <row r="14" spans="1:26" ht="164.25" customHeight="1">
      <c r="A14" s="276" t="s">
        <v>17</v>
      </c>
      <c r="B14" s="221">
        <v>0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1">
        <v>0</v>
      </c>
      <c r="I14" s="221">
        <v>0</v>
      </c>
      <c r="J14" s="221">
        <v>0</v>
      </c>
      <c r="K14" s="221">
        <v>0</v>
      </c>
      <c r="L14" s="221">
        <v>0</v>
      </c>
      <c r="M14" s="221">
        <v>0</v>
      </c>
      <c r="N14" s="221">
        <v>0</v>
      </c>
      <c r="O14" s="221">
        <v>0</v>
      </c>
      <c r="P14" s="221">
        <v>0</v>
      </c>
      <c r="Q14" s="221">
        <v>0</v>
      </c>
      <c r="R14" s="210"/>
    </row>
    <row r="15" spans="1:26" ht="164.25" customHeight="1">
      <c r="A15" s="276" t="s">
        <v>18</v>
      </c>
      <c r="B15" s="221">
        <v>0</v>
      </c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1">
        <v>0</v>
      </c>
      <c r="I15" s="221">
        <v>0</v>
      </c>
      <c r="J15" s="221">
        <v>0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0</v>
      </c>
      <c r="Q15" s="221">
        <v>0</v>
      </c>
      <c r="R15" s="210"/>
    </row>
    <row r="16" spans="1:26" ht="164.25" customHeight="1">
      <c r="A16" s="276" t="s">
        <v>208</v>
      </c>
      <c r="B16" s="221">
        <v>0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1">
        <v>0</v>
      </c>
      <c r="I16" s="221">
        <v>0</v>
      </c>
      <c r="J16" s="221">
        <v>0</v>
      </c>
      <c r="K16" s="221">
        <v>0</v>
      </c>
      <c r="L16" s="221">
        <v>0</v>
      </c>
      <c r="M16" s="221">
        <v>0</v>
      </c>
      <c r="N16" s="221">
        <v>0</v>
      </c>
      <c r="O16" s="221">
        <v>0</v>
      </c>
      <c r="P16" s="221">
        <v>0</v>
      </c>
      <c r="Q16" s="221">
        <v>0</v>
      </c>
      <c r="R16" s="210"/>
    </row>
    <row r="17" spans="1:18" ht="164.25" customHeight="1">
      <c r="A17" s="276" t="s">
        <v>209</v>
      </c>
      <c r="B17" s="221">
        <v>0</v>
      </c>
      <c r="C17" s="221">
        <v>0</v>
      </c>
      <c r="D17" s="221">
        <v>0</v>
      </c>
      <c r="E17" s="221">
        <v>0</v>
      </c>
      <c r="F17" s="221">
        <v>0</v>
      </c>
      <c r="G17" s="221">
        <v>0</v>
      </c>
      <c r="H17" s="221">
        <v>0</v>
      </c>
      <c r="I17" s="221">
        <v>0</v>
      </c>
      <c r="J17" s="221">
        <v>0</v>
      </c>
      <c r="K17" s="221">
        <v>0</v>
      </c>
      <c r="L17" s="221">
        <v>0</v>
      </c>
      <c r="M17" s="221">
        <v>0</v>
      </c>
      <c r="N17" s="221">
        <v>0</v>
      </c>
      <c r="O17" s="221">
        <v>0</v>
      </c>
      <c r="P17" s="221">
        <v>0</v>
      </c>
      <c r="Q17" s="221">
        <v>0</v>
      </c>
      <c r="R17" s="210"/>
    </row>
    <row r="18" spans="1:18" ht="164.25" customHeight="1">
      <c r="A18" s="276" t="s">
        <v>20</v>
      </c>
      <c r="B18" s="221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1">
        <v>0</v>
      </c>
      <c r="I18" s="221">
        <v>0</v>
      </c>
      <c r="J18" s="221">
        <v>0</v>
      </c>
      <c r="K18" s="221">
        <v>0</v>
      </c>
      <c r="L18" s="221">
        <v>0</v>
      </c>
      <c r="M18" s="221">
        <v>0</v>
      </c>
      <c r="N18" s="221">
        <v>0</v>
      </c>
      <c r="O18" s="221">
        <v>0</v>
      </c>
      <c r="P18" s="221">
        <v>0</v>
      </c>
      <c r="Q18" s="221">
        <v>0</v>
      </c>
      <c r="R18" s="210"/>
    </row>
    <row r="19" spans="1:18" ht="164.25" customHeight="1">
      <c r="A19" s="276" t="s">
        <v>21</v>
      </c>
      <c r="B19" s="221">
        <v>0</v>
      </c>
      <c r="C19" s="221">
        <v>0</v>
      </c>
      <c r="D19" s="221">
        <v>0</v>
      </c>
      <c r="E19" s="221">
        <v>0</v>
      </c>
      <c r="F19" s="221">
        <v>0</v>
      </c>
      <c r="G19" s="221">
        <v>0</v>
      </c>
      <c r="H19" s="221">
        <v>0</v>
      </c>
      <c r="I19" s="221">
        <v>0</v>
      </c>
      <c r="J19" s="221">
        <v>0</v>
      </c>
      <c r="K19" s="221">
        <v>0</v>
      </c>
      <c r="L19" s="221">
        <v>0</v>
      </c>
      <c r="M19" s="221">
        <v>0</v>
      </c>
      <c r="N19" s="221">
        <v>0</v>
      </c>
      <c r="O19" s="221">
        <v>0</v>
      </c>
      <c r="P19" s="221">
        <v>0</v>
      </c>
      <c r="Q19" s="221">
        <v>0</v>
      </c>
      <c r="R19" s="210"/>
    </row>
    <row r="20" spans="1:18" ht="165" customHeight="1">
      <c r="A20" s="276" t="s">
        <v>22</v>
      </c>
      <c r="B20" s="221">
        <v>0</v>
      </c>
      <c r="C20" s="221">
        <v>0</v>
      </c>
      <c r="D20" s="221">
        <v>0</v>
      </c>
      <c r="E20" s="221">
        <v>0</v>
      </c>
      <c r="F20" s="221">
        <v>0</v>
      </c>
      <c r="G20" s="221">
        <v>0</v>
      </c>
      <c r="H20" s="221">
        <v>1729.0060000000001</v>
      </c>
      <c r="I20" s="221">
        <v>1729.0060000000001</v>
      </c>
      <c r="J20" s="221">
        <v>0</v>
      </c>
      <c r="K20" s="221">
        <v>0</v>
      </c>
      <c r="L20" s="221">
        <v>0</v>
      </c>
      <c r="M20" s="221">
        <v>0</v>
      </c>
      <c r="N20" s="221">
        <v>0</v>
      </c>
      <c r="O20" s="221">
        <v>0</v>
      </c>
      <c r="P20" s="221">
        <v>0</v>
      </c>
      <c r="Q20" s="221">
        <v>0</v>
      </c>
      <c r="R20" s="210"/>
    </row>
    <row r="21" spans="1:18" ht="164.25" customHeight="1">
      <c r="A21" s="276" t="s">
        <v>23</v>
      </c>
      <c r="B21" s="221">
        <v>0</v>
      </c>
      <c r="C21" s="221">
        <v>0</v>
      </c>
      <c r="D21" s="221">
        <v>0</v>
      </c>
      <c r="E21" s="221">
        <v>0</v>
      </c>
      <c r="F21" s="221">
        <v>0</v>
      </c>
      <c r="G21" s="221">
        <v>0</v>
      </c>
      <c r="H21" s="221">
        <v>0</v>
      </c>
      <c r="I21" s="221">
        <v>0</v>
      </c>
      <c r="J21" s="221">
        <v>0</v>
      </c>
      <c r="K21" s="221">
        <v>0</v>
      </c>
      <c r="L21" s="221">
        <v>0</v>
      </c>
      <c r="M21" s="221">
        <v>0</v>
      </c>
      <c r="N21" s="221">
        <v>0</v>
      </c>
      <c r="O21" s="221">
        <v>0</v>
      </c>
      <c r="P21" s="221">
        <v>0</v>
      </c>
      <c r="Q21" s="221">
        <v>0</v>
      </c>
      <c r="R21" s="210"/>
    </row>
    <row r="22" spans="1:18" ht="164.25" customHeight="1">
      <c r="A22" s="276" t="s">
        <v>24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0</v>
      </c>
      <c r="R22" s="210"/>
    </row>
    <row r="23" spans="1:18" ht="164.25" customHeight="1">
      <c r="A23" s="276" t="s">
        <v>25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0</v>
      </c>
      <c r="Q23" s="221">
        <v>0</v>
      </c>
      <c r="R23" s="210"/>
    </row>
    <row r="24" spans="1:18" ht="164.25" customHeight="1">
      <c r="A24" s="276" t="s">
        <v>26</v>
      </c>
      <c r="B24" s="222">
        <v>0</v>
      </c>
      <c r="C24" s="222">
        <v>0</v>
      </c>
      <c r="D24" s="222">
        <v>0</v>
      </c>
      <c r="E24" s="222">
        <v>0</v>
      </c>
      <c r="F24" s="222">
        <v>0</v>
      </c>
      <c r="G24" s="222">
        <v>0</v>
      </c>
      <c r="H24" s="222">
        <v>0</v>
      </c>
      <c r="I24" s="222">
        <v>0</v>
      </c>
      <c r="J24" s="222">
        <v>0</v>
      </c>
      <c r="K24" s="222">
        <v>0</v>
      </c>
      <c r="L24" s="221">
        <v>0</v>
      </c>
      <c r="M24" s="221">
        <v>0</v>
      </c>
      <c r="N24" s="221">
        <v>0</v>
      </c>
      <c r="O24" s="221">
        <v>0</v>
      </c>
      <c r="P24" s="221">
        <v>0</v>
      </c>
      <c r="Q24" s="221">
        <v>0</v>
      </c>
      <c r="R24" s="210"/>
    </row>
    <row r="25" spans="1:18" ht="164.25" customHeight="1">
      <c r="A25" s="276" t="s">
        <v>27</v>
      </c>
      <c r="B25" s="222">
        <v>0</v>
      </c>
      <c r="C25" s="222">
        <v>0</v>
      </c>
      <c r="D25" s="222">
        <v>0</v>
      </c>
      <c r="E25" s="222">
        <v>0</v>
      </c>
      <c r="F25" s="222">
        <v>0</v>
      </c>
      <c r="G25" s="222">
        <v>0</v>
      </c>
      <c r="H25" s="222">
        <v>0</v>
      </c>
      <c r="I25" s="222">
        <v>0</v>
      </c>
      <c r="J25" s="222">
        <v>0</v>
      </c>
      <c r="K25" s="222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10"/>
    </row>
    <row r="26" spans="1:18" ht="164.25" customHeight="1">
      <c r="A26" s="276" t="s">
        <v>28</v>
      </c>
      <c r="B26" s="222">
        <v>0</v>
      </c>
      <c r="C26" s="222">
        <v>0</v>
      </c>
      <c r="D26" s="222">
        <v>0</v>
      </c>
      <c r="E26" s="222">
        <v>0</v>
      </c>
      <c r="F26" s="222">
        <v>0</v>
      </c>
      <c r="G26" s="222">
        <v>0</v>
      </c>
      <c r="H26" s="222">
        <v>0</v>
      </c>
      <c r="I26" s="222">
        <v>0</v>
      </c>
      <c r="J26" s="222">
        <v>0</v>
      </c>
      <c r="K26" s="222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10"/>
    </row>
    <row r="27" spans="1:18" ht="164.25" customHeight="1">
      <c r="A27" s="276" t="s">
        <v>207</v>
      </c>
      <c r="B27" s="222">
        <v>0</v>
      </c>
      <c r="C27" s="222">
        <v>0</v>
      </c>
      <c r="D27" s="222">
        <v>0</v>
      </c>
      <c r="E27" s="222">
        <v>0</v>
      </c>
      <c r="F27" s="222">
        <v>0</v>
      </c>
      <c r="G27" s="222">
        <v>0</v>
      </c>
      <c r="H27" s="222">
        <v>0</v>
      </c>
      <c r="I27" s="222">
        <v>0</v>
      </c>
      <c r="J27" s="222">
        <v>0</v>
      </c>
      <c r="K27" s="222">
        <v>0</v>
      </c>
      <c r="L27" s="221">
        <v>0</v>
      </c>
      <c r="M27" s="221">
        <v>0</v>
      </c>
      <c r="N27" s="221">
        <v>0</v>
      </c>
      <c r="O27" s="221">
        <v>0</v>
      </c>
      <c r="P27" s="221">
        <v>0</v>
      </c>
      <c r="Q27" s="221">
        <v>0</v>
      </c>
      <c r="R27" s="210"/>
    </row>
    <row r="28" spans="1:18" ht="164.25" customHeight="1">
      <c r="A28" s="276" t="s">
        <v>30</v>
      </c>
      <c r="B28" s="222">
        <v>0</v>
      </c>
      <c r="C28" s="222">
        <v>0</v>
      </c>
      <c r="D28" s="222">
        <v>0</v>
      </c>
      <c r="E28" s="222">
        <v>0</v>
      </c>
      <c r="F28" s="222">
        <v>0</v>
      </c>
      <c r="G28" s="222">
        <v>0</v>
      </c>
      <c r="H28" s="222">
        <v>0</v>
      </c>
      <c r="I28" s="222">
        <v>0</v>
      </c>
      <c r="J28" s="222">
        <v>0</v>
      </c>
      <c r="K28" s="222">
        <v>0</v>
      </c>
      <c r="L28" s="221">
        <v>0</v>
      </c>
      <c r="M28" s="221">
        <v>0</v>
      </c>
      <c r="N28" s="221">
        <v>0</v>
      </c>
      <c r="O28" s="221">
        <v>0</v>
      </c>
      <c r="P28" s="221">
        <v>0</v>
      </c>
      <c r="Q28" s="221">
        <v>0</v>
      </c>
      <c r="R28" s="210"/>
    </row>
    <row r="29" spans="1:18" ht="164.25" customHeight="1">
      <c r="A29" s="276" t="s">
        <v>31</v>
      </c>
      <c r="B29" s="222">
        <v>2350.1428908000003</v>
      </c>
      <c r="C29" s="222">
        <v>0</v>
      </c>
      <c r="D29" s="222">
        <v>37.512889999999999</v>
      </c>
      <c r="E29" s="222">
        <v>0</v>
      </c>
      <c r="F29" s="222">
        <v>20.943369999999998</v>
      </c>
      <c r="G29" s="222">
        <v>0</v>
      </c>
      <c r="H29" s="222">
        <v>0</v>
      </c>
      <c r="I29" s="222">
        <v>2408.59915</v>
      </c>
      <c r="J29" s="222">
        <v>0</v>
      </c>
      <c r="K29" s="222">
        <v>0</v>
      </c>
      <c r="L29" s="221">
        <v>0</v>
      </c>
      <c r="M29" s="221">
        <v>0</v>
      </c>
      <c r="N29" s="221">
        <v>0</v>
      </c>
      <c r="O29" s="221">
        <v>0</v>
      </c>
      <c r="P29" s="221">
        <v>0</v>
      </c>
      <c r="Q29" s="221">
        <v>0</v>
      </c>
      <c r="R29" s="210"/>
    </row>
    <row r="30" spans="1:18" ht="164.25" customHeight="1">
      <c r="A30" s="276" t="s">
        <v>32</v>
      </c>
      <c r="B30" s="222">
        <v>0</v>
      </c>
      <c r="C30" s="222">
        <v>0</v>
      </c>
      <c r="D30" s="222">
        <v>0</v>
      </c>
      <c r="E30" s="222">
        <v>0</v>
      </c>
      <c r="F30" s="222">
        <v>0</v>
      </c>
      <c r="G30" s="222">
        <v>0</v>
      </c>
      <c r="H30" s="222">
        <v>0</v>
      </c>
      <c r="I30" s="222">
        <v>0</v>
      </c>
      <c r="J30" s="222">
        <v>0</v>
      </c>
      <c r="K30" s="222">
        <v>0</v>
      </c>
      <c r="L30" s="221">
        <v>0</v>
      </c>
      <c r="M30" s="221">
        <v>0</v>
      </c>
      <c r="N30" s="221">
        <v>0</v>
      </c>
      <c r="O30" s="221">
        <v>0</v>
      </c>
      <c r="P30" s="221">
        <v>0</v>
      </c>
      <c r="Q30" s="221">
        <v>0</v>
      </c>
      <c r="R30" s="210"/>
    </row>
    <row r="31" spans="1:18" ht="164.25" customHeight="1">
      <c r="A31" s="276" t="s">
        <v>33</v>
      </c>
      <c r="B31" s="222">
        <v>0</v>
      </c>
      <c r="C31" s="222">
        <v>0</v>
      </c>
      <c r="D31" s="222">
        <v>0</v>
      </c>
      <c r="E31" s="222">
        <v>0</v>
      </c>
      <c r="F31" s="222">
        <v>0</v>
      </c>
      <c r="G31" s="222">
        <v>0</v>
      </c>
      <c r="H31" s="222">
        <v>0</v>
      </c>
      <c r="I31" s="222">
        <v>0</v>
      </c>
      <c r="J31" s="222">
        <v>0</v>
      </c>
      <c r="K31" s="222">
        <v>0</v>
      </c>
      <c r="L31" s="221">
        <v>0</v>
      </c>
      <c r="M31" s="221">
        <v>0</v>
      </c>
      <c r="N31" s="221">
        <v>0</v>
      </c>
      <c r="O31" s="221">
        <v>0</v>
      </c>
      <c r="P31" s="221">
        <v>0</v>
      </c>
      <c r="Q31" s="221">
        <v>0</v>
      </c>
      <c r="R31" s="210"/>
    </row>
    <row r="32" spans="1:18" ht="164.25" customHeight="1">
      <c r="A32" s="276" t="s">
        <v>34</v>
      </c>
      <c r="B32" s="221">
        <v>26374.582988999999</v>
      </c>
      <c r="C32" s="221">
        <v>338.41</v>
      </c>
      <c r="D32" s="221">
        <v>0</v>
      </c>
      <c r="E32" s="221">
        <v>0</v>
      </c>
      <c r="F32" s="221">
        <v>0</v>
      </c>
      <c r="G32" s="221">
        <v>274.39999999999998</v>
      </c>
      <c r="H32" s="221">
        <v>2275.88969</v>
      </c>
      <c r="I32" s="221">
        <v>29263.28268</v>
      </c>
      <c r="J32" s="221">
        <v>16197.25</v>
      </c>
      <c r="K32" s="221">
        <v>0</v>
      </c>
      <c r="L32" s="221">
        <v>0</v>
      </c>
      <c r="M32" s="221">
        <v>0</v>
      </c>
      <c r="N32" s="221">
        <v>0</v>
      </c>
      <c r="O32" s="221">
        <v>0</v>
      </c>
      <c r="P32" s="221">
        <v>0</v>
      </c>
      <c r="Q32" s="221">
        <v>16197.25</v>
      </c>
      <c r="R32" s="210"/>
    </row>
    <row r="33" spans="1:18" ht="164.25" customHeight="1">
      <c r="A33" s="276" t="s">
        <v>35</v>
      </c>
      <c r="B33" s="221">
        <v>0</v>
      </c>
      <c r="C33" s="221">
        <v>0</v>
      </c>
      <c r="D33" s="221">
        <v>0</v>
      </c>
      <c r="E33" s="221">
        <v>0</v>
      </c>
      <c r="F33" s="221">
        <v>0</v>
      </c>
      <c r="G33" s="221">
        <v>0</v>
      </c>
      <c r="H33" s="221">
        <v>0</v>
      </c>
      <c r="I33" s="221">
        <v>0</v>
      </c>
      <c r="J33" s="221">
        <v>0</v>
      </c>
      <c r="K33" s="221">
        <v>0</v>
      </c>
      <c r="L33" s="221">
        <v>0</v>
      </c>
      <c r="M33" s="221">
        <v>0</v>
      </c>
      <c r="N33" s="221">
        <v>0</v>
      </c>
      <c r="O33" s="221">
        <v>0</v>
      </c>
      <c r="P33" s="221">
        <v>0</v>
      </c>
      <c r="Q33" s="221">
        <v>0</v>
      </c>
      <c r="R33" s="210"/>
    </row>
    <row r="34" spans="1:18" ht="164.25" customHeight="1">
      <c r="A34" s="276" t="s">
        <v>36</v>
      </c>
      <c r="B34" s="221">
        <v>0</v>
      </c>
      <c r="C34" s="221">
        <v>0</v>
      </c>
      <c r="D34" s="221">
        <v>0</v>
      </c>
      <c r="E34" s="221">
        <v>0</v>
      </c>
      <c r="F34" s="221">
        <v>0</v>
      </c>
      <c r="G34" s="221">
        <v>0</v>
      </c>
      <c r="H34" s="221">
        <v>0</v>
      </c>
      <c r="I34" s="221">
        <v>0</v>
      </c>
      <c r="J34" s="221">
        <v>0</v>
      </c>
      <c r="K34" s="221">
        <v>0</v>
      </c>
      <c r="L34" s="221">
        <v>0</v>
      </c>
      <c r="M34" s="221">
        <v>0</v>
      </c>
      <c r="N34" s="221">
        <v>0</v>
      </c>
      <c r="O34" s="221">
        <v>0</v>
      </c>
      <c r="P34" s="221">
        <v>0</v>
      </c>
      <c r="Q34" s="221">
        <v>0</v>
      </c>
      <c r="R34" s="210"/>
    </row>
    <row r="35" spans="1:18" ht="164.25" customHeight="1">
      <c r="A35" s="276" t="s">
        <v>206</v>
      </c>
      <c r="B35" s="221">
        <v>0</v>
      </c>
      <c r="C35" s="221">
        <v>0</v>
      </c>
      <c r="D35" s="221">
        <v>0</v>
      </c>
      <c r="E35" s="221">
        <v>0</v>
      </c>
      <c r="F35" s="221">
        <v>0</v>
      </c>
      <c r="G35" s="221">
        <v>0</v>
      </c>
      <c r="H35" s="221">
        <v>0</v>
      </c>
      <c r="I35" s="221">
        <v>0</v>
      </c>
      <c r="J35" s="221">
        <v>0</v>
      </c>
      <c r="K35" s="221">
        <v>0</v>
      </c>
      <c r="L35" s="221">
        <v>0</v>
      </c>
      <c r="M35" s="221">
        <v>0</v>
      </c>
      <c r="N35" s="221">
        <v>0</v>
      </c>
      <c r="O35" s="221">
        <v>0</v>
      </c>
      <c r="P35" s="221">
        <v>0</v>
      </c>
      <c r="Q35" s="221">
        <v>0</v>
      </c>
      <c r="R35" s="210"/>
    </row>
    <row r="36" spans="1:18" ht="164.25" customHeight="1">
      <c r="A36" s="276" t="s">
        <v>37</v>
      </c>
      <c r="B36" s="221">
        <v>0</v>
      </c>
      <c r="C36" s="221">
        <v>0</v>
      </c>
      <c r="D36" s="221">
        <v>0</v>
      </c>
      <c r="E36" s="221">
        <v>0</v>
      </c>
      <c r="F36" s="221">
        <v>0</v>
      </c>
      <c r="G36" s="221">
        <v>0</v>
      </c>
      <c r="H36" s="221">
        <v>0</v>
      </c>
      <c r="I36" s="221">
        <v>0</v>
      </c>
      <c r="J36" s="221">
        <v>0</v>
      </c>
      <c r="K36" s="221">
        <v>0</v>
      </c>
      <c r="L36" s="221">
        <v>0</v>
      </c>
      <c r="M36" s="221">
        <v>0</v>
      </c>
      <c r="N36" s="221">
        <v>0</v>
      </c>
      <c r="O36" s="221">
        <v>0</v>
      </c>
      <c r="P36" s="221">
        <v>0</v>
      </c>
      <c r="Q36" s="221">
        <v>0</v>
      </c>
      <c r="R36" s="210"/>
    </row>
    <row r="37" spans="1:18" ht="164.25" customHeight="1">
      <c r="A37" s="276" t="s">
        <v>38</v>
      </c>
      <c r="B37" s="221">
        <v>0</v>
      </c>
      <c r="C37" s="221">
        <v>0</v>
      </c>
      <c r="D37" s="221">
        <v>0</v>
      </c>
      <c r="E37" s="221">
        <v>0</v>
      </c>
      <c r="F37" s="221">
        <v>0</v>
      </c>
      <c r="G37" s="221">
        <v>0</v>
      </c>
      <c r="H37" s="221">
        <v>0</v>
      </c>
      <c r="I37" s="221">
        <v>0</v>
      </c>
      <c r="J37" s="221">
        <v>0</v>
      </c>
      <c r="K37" s="221">
        <v>0</v>
      </c>
      <c r="L37" s="221">
        <v>0</v>
      </c>
      <c r="M37" s="221">
        <v>0</v>
      </c>
      <c r="N37" s="221">
        <v>0</v>
      </c>
      <c r="O37" s="221">
        <v>0</v>
      </c>
      <c r="P37" s="221">
        <v>0</v>
      </c>
      <c r="Q37" s="221">
        <v>0</v>
      </c>
      <c r="R37" s="210"/>
    </row>
    <row r="38" spans="1:18" ht="164.25" customHeight="1">
      <c r="A38" s="276" t="s">
        <v>39</v>
      </c>
      <c r="B38" s="221">
        <v>0</v>
      </c>
      <c r="C38" s="221">
        <v>0</v>
      </c>
      <c r="D38" s="221">
        <v>0</v>
      </c>
      <c r="E38" s="221">
        <v>0</v>
      </c>
      <c r="F38" s="221">
        <v>0</v>
      </c>
      <c r="G38" s="221">
        <v>0</v>
      </c>
      <c r="H38" s="221">
        <v>0</v>
      </c>
      <c r="I38" s="221">
        <v>0</v>
      </c>
      <c r="J38" s="221">
        <v>0</v>
      </c>
      <c r="K38" s="221">
        <v>0</v>
      </c>
      <c r="L38" s="221">
        <v>0</v>
      </c>
      <c r="M38" s="221">
        <v>0</v>
      </c>
      <c r="N38" s="221">
        <v>0</v>
      </c>
      <c r="O38" s="221">
        <v>0</v>
      </c>
      <c r="P38" s="221">
        <v>0</v>
      </c>
      <c r="Q38" s="221">
        <v>0</v>
      </c>
      <c r="R38" s="210"/>
    </row>
    <row r="39" spans="1:18" s="157" customFormat="1" ht="83.25" customHeight="1">
      <c r="A39" s="277" t="s">
        <v>186</v>
      </c>
      <c r="B39" s="278">
        <f>SUM(B10:B38)</f>
        <v>112008.4382758</v>
      </c>
      <c r="C39" s="278">
        <f t="shared" ref="C39:Q39" si="0">SUM(C10:C38)</f>
        <v>338.41</v>
      </c>
      <c r="D39" s="278">
        <f t="shared" si="0"/>
        <v>37.512889999999999</v>
      </c>
      <c r="E39" s="278">
        <f t="shared" si="0"/>
        <v>0</v>
      </c>
      <c r="F39" s="278">
        <f t="shared" si="0"/>
        <v>20.943369999999998</v>
      </c>
      <c r="G39" s="278">
        <f t="shared" si="0"/>
        <v>274.39999999999998</v>
      </c>
      <c r="H39" s="278">
        <f t="shared" si="0"/>
        <v>73333.801089999994</v>
      </c>
      <c r="I39" s="278">
        <f t="shared" si="0"/>
        <v>186013.50563</v>
      </c>
      <c r="J39" s="278">
        <f t="shared" si="0"/>
        <v>352275.79303939996</v>
      </c>
      <c r="K39" s="278">
        <f t="shared" si="0"/>
        <v>0</v>
      </c>
      <c r="L39" s="278">
        <f t="shared" si="0"/>
        <v>0</v>
      </c>
      <c r="M39" s="278">
        <f t="shared" si="0"/>
        <v>0</v>
      </c>
      <c r="N39" s="278">
        <f t="shared" si="0"/>
        <v>0</v>
      </c>
      <c r="O39" s="278">
        <f t="shared" si="0"/>
        <v>0</v>
      </c>
      <c r="P39" s="278">
        <f t="shared" si="0"/>
        <v>231187.59319999997</v>
      </c>
      <c r="Q39" s="278">
        <f t="shared" si="0"/>
        <v>583463.38624999998</v>
      </c>
      <c r="R39" s="225"/>
    </row>
    <row r="40" spans="1:18" ht="27.75" customHeight="1" thickBot="1">
      <c r="A40" s="196"/>
      <c r="B40" s="197"/>
      <c r="C40" s="279"/>
      <c r="D40" s="198"/>
      <c r="E40" s="198"/>
      <c r="F40" s="198"/>
      <c r="G40" s="198"/>
      <c r="H40" s="198"/>
      <c r="I40" s="198"/>
      <c r="J40" s="198"/>
      <c r="K40" s="198"/>
      <c r="L40" s="197"/>
      <c r="M40" s="197"/>
      <c r="N40" s="197"/>
      <c r="O40" s="197"/>
      <c r="P40" s="197"/>
      <c r="Q40" s="197"/>
      <c r="R40" s="210"/>
    </row>
    <row r="41" spans="1:18" ht="51.75" customHeight="1" thickTop="1">
      <c r="A41" s="694" t="s">
        <v>788</v>
      </c>
      <c r="B41" s="140"/>
      <c r="C41" s="232"/>
      <c r="D41" s="165"/>
      <c r="E41" s="165"/>
      <c r="F41" s="165"/>
      <c r="G41" s="165"/>
      <c r="H41" s="165"/>
      <c r="I41" s="165"/>
      <c r="J41" s="165"/>
      <c r="K41" s="165"/>
      <c r="L41" s="166"/>
      <c r="M41" s="166"/>
      <c r="N41" s="17"/>
      <c r="O41" s="17"/>
      <c r="P41" s="17"/>
      <c r="Q41" s="17"/>
    </row>
    <row r="42" spans="1:18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8" ht="13.5" customHeight="1">
      <c r="A43" s="1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8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8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8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8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8" ht="13.5" customHeight="1">
      <c r="A48" s="146"/>
      <c r="B48" s="204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204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204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204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6"/>
      <c r="B52" s="204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204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46"/>
      <c r="B54" s="204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13.5" customHeight="1">
      <c r="A56" s="16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13.5" customHeight="1">
      <c r="A57" s="16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13.5" customHeight="1">
      <c r="A58" s="146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13.5" customHeight="1">
      <c r="A59" s="16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13.5" customHeight="1">
      <c r="A60" s="16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13.5" customHeight="1">
      <c r="A61" s="16"/>
      <c r="B61" s="40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21"/>
      <c r="N61" s="17"/>
      <c r="O61" s="17"/>
      <c r="P61" s="17"/>
      <c r="Q61" s="17"/>
    </row>
    <row r="62" spans="1:17" ht="13.5" customHeight="1">
      <c r="A62" s="16"/>
      <c r="B62" s="40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21"/>
      <c r="N62" s="17"/>
      <c r="O62" s="17"/>
      <c r="P62" s="17"/>
      <c r="Q62" s="17"/>
    </row>
    <row r="63" spans="1:17" ht="13.5" customHeight="1">
      <c r="A63" s="146"/>
      <c r="B63" s="40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21"/>
      <c r="N63" s="17"/>
      <c r="O63" s="17"/>
      <c r="P63" s="17"/>
      <c r="Q63" s="17"/>
    </row>
    <row r="64" spans="1:17" ht="13.5" customHeight="1">
      <c r="A64" s="16"/>
      <c r="B64" s="40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21"/>
      <c r="N64" s="17"/>
      <c r="O64" s="17"/>
      <c r="P64" s="17"/>
      <c r="Q64" s="17"/>
    </row>
    <row r="65" spans="1:17" ht="13.5" customHeight="1">
      <c r="A65" s="16"/>
      <c r="B65" s="40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21"/>
      <c r="N65" s="17"/>
      <c r="O65" s="17"/>
      <c r="P65" s="17"/>
      <c r="Q65" s="17"/>
    </row>
    <row r="66" spans="1:17" ht="13.5" customHeight="1">
      <c r="A66" s="16"/>
      <c r="B66" s="40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21"/>
      <c r="N66" s="17"/>
      <c r="O66" s="17"/>
      <c r="P66" s="17"/>
      <c r="Q66" s="17"/>
    </row>
    <row r="67" spans="1:17" ht="9" customHeight="1">
      <c r="A67" s="144"/>
      <c r="B67" s="40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21"/>
      <c r="N67" s="17"/>
      <c r="O67" s="17"/>
      <c r="P67" s="17"/>
      <c r="Q67" s="17"/>
    </row>
    <row r="68" spans="1:17" ht="9" customHeight="1">
      <c r="A68" s="144"/>
      <c r="B68" s="40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21"/>
      <c r="N68" s="17"/>
      <c r="O68" s="17"/>
      <c r="P68" s="17"/>
      <c r="Q68" s="17"/>
    </row>
    <row r="69" spans="1:17" ht="9" customHeight="1">
      <c r="A69" s="144"/>
      <c r="B69" s="40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21"/>
      <c r="N69" s="17"/>
      <c r="O69" s="17"/>
      <c r="P69" s="17"/>
      <c r="Q69" s="17"/>
    </row>
    <row r="70" spans="1:17" ht="9" customHeight="1">
      <c r="A70" s="144"/>
      <c r="B70" s="40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21"/>
      <c r="N70" s="17"/>
      <c r="O70" s="17"/>
      <c r="P70" s="17"/>
      <c r="Q70" s="17"/>
    </row>
    <row r="71" spans="1:17" ht="9" customHeight="1">
      <c r="A71" s="145"/>
      <c r="B71" s="40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21"/>
      <c r="N71" s="17"/>
      <c r="O71" s="17"/>
      <c r="P71" s="17"/>
      <c r="Q71" s="17"/>
    </row>
    <row r="72" spans="1:17" ht="9" customHeight="1">
      <c r="A72" s="145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4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6"/>
      <c r="C79" s="233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33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33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33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33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4"/>
      <c r="C84" s="233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6"/>
      <c r="C85" s="233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33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33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33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33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44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4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6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7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7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7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7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7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7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7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7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7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  <c r="C120" s="234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48"/>
      <c r="C121" s="234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48"/>
      <c r="C122" s="234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48"/>
      <c r="C123" s="234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48"/>
      <c r="C124" s="234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48"/>
      <c r="C125" s="234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48"/>
      <c r="C126" s="234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48"/>
      <c r="C127" s="234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48"/>
      <c r="C128" s="234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48"/>
      <c r="C129" s="234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48"/>
      <c r="C130" s="234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48"/>
    </row>
    <row r="132" spans="1:12">
      <c r="A132" s="148"/>
    </row>
    <row r="133" spans="1:12">
      <c r="A133" s="148"/>
    </row>
    <row r="134" spans="1:12">
      <c r="A134" s="148"/>
    </row>
    <row r="135" spans="1:12">
      <c r="A135" s="148"/>
    </row>
    <row r="136" spans="1:12">
      <c r="A136" s="148"/>
    </row>
    <row r="137" spans="1:12">
      <c r="A137" s="148"/>
    </row>
    <row r="138" spans="1:12">
      <c r="A138" s="148"/>
    </row>
    <row r="139" spans="1:12">
      <c r="A139" s="148"/>
    </row>
    <row r="140" spans="1:12">
      <c r="A140" s="148"/>
    </row>
    <row r="141" spans="1:12">
      <c r="A141" s="148"/>
    </row>
    <row r="142" spans="1:12">
      <c r="A142" s="148"/>
    </row>
    <row r="143" spans="1:12">
      <c r="A143" s="148"/>
    </row>
    <row r="144" spans="1:12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48"/>
    </row>
    <row r="221" spans="1:1">
      <c r="A221" s="148"/>
    </row>
    <row r="222" spans="1:1">
      <c r="A222" s="148"/>
    </row>
    <row r="223" spans="1:1">
      <c r="A223" s="148"/>
    </row>
    <row r="224" spans="1:1">
      <c r="A224" s="148"/>
    </row>
    <row r="225" spans="1:1">
      <c r="A225" s="148"/>
    </row>
    <row r="226" spans="1:1">
      <c r="A226" s="148"/>
    </row>
    <row r="227" spans="1:1">
      <c r="A227" s="148"/>
    </row>
    <row r="228" spans="1:1">
      <c r="A228" s="148"/>
    </row>
    <row r="229" spans="1:1">
      <c r="A229" s="148"/>
    </row>
    <row r="230" spans="1:1">
      <c r="A230" s="14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64"/>
  <sheetViews>
    <sheetView showGridLines="0" topLeftCell="A2" zoomScale="20" zoomScaleNormal="20" workbookViewId="0">
      <selection activeCell="B8" sqref="B8:I8"/>
    </sheetView>
  </sheetViews>
  <sheetFormatPr defaultRowHeight="60"/>
  <cols>
    <col min="1" max="1" width="143.5703125" style="20" customWidth="1"/>
    <col min="2" max="2" width="53.7109375" style="403" customWidth="1"/>
    <col min="3" max="3" width="53.7109375" style="694" customWidth="1"/>
    <col min="4" max="17" width="53.7109375" style="403" customWidth="1"/>
    <col min="18" max="18" width="6.5703125" style="208" customWidth="1"/>
    <col min="19" max="256" width="9.140625" style="403"/>
    <col min="257" max="257" width="143.5703125" style="403" customWidth="1"/>
    <col min="258" max="273" width="53.7109375" style="403" customWidth="1"/>
    <col min="274" max="274" width="6.5703125" style="403" customWidth="1"/>
    <col min="275" max="512" width="9.140625" style="403"/>
    <col min="513" max="513" width="143.5703125" style="403" customWidth="1"/>
    <col min="514" max="529" width="53.7109375" style="403" customWidth="1"/>
    <col min="530" max="530" width="6.5703125" style="403" customWidth="1"/>
    <col min="531" max="768" width="9.140625" style="403"/>
    <col min="769" max="769" width="143.5703125" style="403" customWidth="1"/>
    <col min="770" max="785" width="53.7109375" style="403" customWidth="1"/>
    <col min="786" max="786" width="6.5703125" style="403" customWidth="1"/>
    <col min="787" max="1024" width="9.140625" style="403"/>
    <col min="1025" max="1025" width="143.5703125" style="403" customWidth="1"/>
    <col min="1026" max="1041" width="53.7109375" style="403" customWidth="1"/>
    <col min="1042" max="1042" width="6.5703125" style="403" customWidth="1"/>
    <col min="1043" max="1280" width="9.140625" style="403"/>
    <col min="1281" max="1281" width="143.5703125" style="403" customWidth="1"/>
    <col min="1282" max="1297" width="53.7109375" style="403" customWidth="1"/>
    <col min="1298" max="1298" width="6.5703125" style="403" customWidth="1"/>
    <col min="1299" max="1536" width="9.140625" style="403"/>
    <col min="1537" max="1537" width="143.5703125" style="403" customWidth="1"/>
    <col min="1538" max="1553" width="53.7109375" style="403" customWidth="1"/>
    <col min="1554" max="1554" width="6.5703125" style="403" customWidth="1"/>
    <col min="1555" max="1792" width="9.140625" style="403"/>
    <col min="1793" max="1793" width="143.5703125" style="403" customWidth="1"/>
    <col min="1794" max="1809" width="53.7109375" style="403" customWidth="1"/>
    <col min="1810" max="1810" width="6.5703125" style="403" customWidth="1"/>
    <col min="1811" max="2048" width="9.140625" style="403"/>
    <col min="2049" max="2049" width="143.5703125" style="403" customWidth="1"/>
    <col min="2050" max="2065" width="53.7109375" style="403" customWidth="1"/>
    <col min="2066" max="2066" width="6.5703125" style="403" customWidth="1"/>
    <col min="2067" max="2304" width="9.140625" style="403"/>
    <col min="2305" max="2305" width="143.5703125" style="403" customWidth="1"/>
    <col min="2306" max="2321" width="53.7109375" style="403" customWidth="1"/>
    <col min="2322" max="2322" width="6.5703125" style="403" customWidth="1"/>
    <col min="2323" max="2560" width="9.140625" style="403"/>
    <col min="2561" max="2561" width="143.5703125" style="403" customWidth="1"/>
    <col min="2562" max="2577" width="53.7109375" style="403" customWidth="1"/>
    <col min="2578" max="2578" width="6.5703125" style="403" customWidth="1"/>
    <col min="2579" max="2816" width="9.140625" style="403"/>
    <col min="2817" max="2817" width="143.5703125" style="403" customWidth="1"/>
    <col min="2818" max="2833" width="53.7109375" style="403" customWidth="1"/>
    <col min="2834" max="2834" width="6.5703125" style="403" customWidth="1"/>
    <col min="2835" max="3072" width="9.140625" style="403"/>
    <col min="3073" max="3073" width="143.5703125" style="403" customWidth="1"/>
    <col min="3074" max="3089" width="53.7109375" style="403" customWidth="1"/>
    <col min="3090" max="3090" width="6.5703125" style="403" customWidth="1"/>
    <col min="3091" max="3328" width="9.140625" style="403"/>
    <col min="3329" max="3329" width="143.5703125" style="403" customWidth="1"/>
    <col min="3330" max="3345" width="53.7109375" style="403" customWidth="1"/>
    <col min="3346" max="3346" width="6.5703125" style="403" customWidth="1"/>
    <col min="3347" max="3584" width="9.140625" style="403"/>
    <col min="3585" max="3585" width="143.5703125" style="403" customWidth="1"/>
    <col min="3586" max="3601" width="53.7109375" style="403" customWidth="1"/>
    <col min="3602" max="3602" width="6.5703125" style="403" customWidth="1"/>
    <col min="3603" max="3840" width="9.140625" style="403"/>
    <col min="3841" max="3841" width="143.5703125" style="403" customWidth="1"/>
    <col min="3842" max="3857" width="53.7109375" style="403" customWidth="1"/>
    <col min="3858" max="3858" width="6.5703125" style="403" customWidth="1"/>
    <col min="3859" max="4096" width="9.140625" style="403"/>
    <col min="4097" max="4097" width="143.5703125" style="403" customWidth="1"/>
    <col min="4098" max="4113" width="53.7109375" style="403" customWidth="1"/>
    <col min="4114" max="4114" width="6.5703125" style="403" customWidth="1"/>
    <col min="4115" max="4352" width="9.140625" style="403"/>
    <col min="4353" max="4353" width="143.5703125" style="403" customWidth="1"/>
    <col min="4354" max="4369" width="53.7109375" style="403" customWidth="1"/>
    <col min="4370" max="4370" width="6.5703125" style="403" customWidth="1"/>
    <col min="4371" max="4608" width="9.140625" style="403"/>
    <col min="4609" max="4609" width="143.5703125" style="403" customWidth="1"/>
    <col min="4610" max="4625" width="53.7109375" style="403" customWidth="1"/>
    <col min="4626" max="4626" width="6.5703125" style="403" customWidth="1"/>
    <col min="4627" max="4864" width="9.140625" style="403"/>
    <col min="4865" max="4865" width="143.5703125" style="403" customWidth="1"/>
    <col min="4866" max="4881" width="53.7109375" style="403" customWidth="1"/>
    <col min="4882" max="4882" width="6.5703125" style="403" customWidth="1"/>
    <col min="4883" max="5120" width="9.140625" style="403"/>
    <col min="5121" max="5121" width="143.5703125" style="403" customWidth="1"/>
    <col min="5122" max="5137" width="53.7109375" style="403" customWidth="1"/>
    <col min="5138" max="5138" width="6.5703125" style="403" customWidth="1"/>
    <col min="5139" max="5376" width="9.140625" style="403"/>
    <col min="5377" max="5377" width="143.5703125" style="403" customWidth="1"/>
    <col min="5378" max="5393" width="53.7109375" style="403" customWidth="1"/>
    <col min="5394" max="5394" width="6.5703125" style="403" customWidth="1"/>
    <col min="5395" max="5632" width="9.140625" style="403"/>
    <col min="5633" max="5633" width="143.5703125" style="403" customWidth="1"/>
    <col min="5634" max="5649" width="53.7109375" style="403" customWidth="1"/>
    <col min="5650" max="5650" width="6.5703125" style="403" customWidth="1"/>
    <col min="5651" max="5888" width="9.140625" style="403"/>
    <col min="5889" max="5889" width="143.5703125" style="403" customWidth="1"/>
    <col min="5890" max="5905" width="53.7109375" style="403" customWidth="1"/>
    <col min="5906" max="5906" width="6.5703125" style="403" customWidth="1"/>
    <col min="5907" max="6144" width="9.140625" style="403"/>
    <col min="6145" max="6145" width="143.5703125" style="403" customWidth="1"/>
    <col min="6146" max="6161" width="53.7109375" style="403" customWidth="1"/>
    <col min="6162" max="6162" width="6.5703125" style="403" customWidth="1"/>
    <col min="6163" max="6400" width="9.140625" style="403"/>
    <col min="6401" max="6401" width="143.5703125" style="403" customWidth="1"/>
    <col min="6402" max="6417" width="53.7109375" style="403" customWidth="1"/>
    <col min="6418" max="6418" width="6.5703125" style="403" customWidth="1"/>
    <col min="6419" max="6656" width="9.140625" style="403"/>
    <col min="6657" max="6657" width="143.5703125" style="403" customWidth="1"/>
    <col min="6658" max="6673" width="53.7109375" style="403" customWidth="1"/>
    <col min="6674" max="6674" width="6.5703125" style="403" customWidth="1"/>
    <col min="6675" max="6912" width="9.140625" style="403"/>
    <col min="6913" max="6913" width="143.5703125" style="403" customWidth="1"/>
    <col min="6914" max="6929" width="53.7109375" style="403" customWidth="1"/>
    <col min="6930" max="6930" width="6.5703125" style="403" customWidth="1"/>
    <col min="6931" max="7168" width="9.140625" style="403"/>
    <col min="7169" max="7169" width="143.5703125" style="403" customWidth="1"/>
    <col min="7170" max="7185" width="53.7109375" style="403" customWidth="1"/>
    <col min="7186" max="7186" width="6.5703125" style="403" customWidth="1"/>
    <col min="7187" max="7424" width="9.140625" style="403"/>
    <col min="7425" max="7425" width="143.5703125" style="403" customWidth="1"/>
    <col min="7426" max="7441" width="53.7109375" style="403" customWidth="1"/>
    <col min="7442" max="7442" width="6.5703125" style="403" customWidth="1"/>
    <col min="7443" max="7680" width="9.140625" style="403"/>
    <col min="7681" max="7681" width="143.5703125" style="403" customWidth="1"/>
    <col min="7682" max="7697" width="53.7109375" style="403" customWidth="1"/>
    <col min="7698" max="7698" width="6.5703125" style="403" customWidth="1"/>
    <col min="7699" max="7936" width="9.140625" style="403"/>
    <col min="7937" max="7937" width="143.5703125" style="403" customWidth="1"/>
    <col min="7938" max="7953" width="53.7109375" style="403" customWidth="1"/>
    <col min="7954" max="7954" width="6.5703125" style="403" customWidth="1"/>
    <col min="7955" max="8192" width="9.140625" style="403"/>
    <col min="8193" max="8193" width="143.5703125" style="403" customWidth="1"/>
    <col min="8194" max="8209" width="53.7109375" style="403" customWidth="1"/>
    <col min="8210" max="8210" width="6.5703125" style="403" customWidth="1"/>
    <col min="8211" max="8448" width="9.140625" style="403"/>
    <col min="8449" max="8449" width="143.5703125" style="403" customWidth="1"/>
    <col min="8450" max="8465" width="53.7109375" style="403" customWidth="1"/>
    <col min="8466" max="8466" width="6.5703125" style="403" customWidth="1"/>
    <col min="8467" max="8704" width="9.140625" style="403"/>
    <col min="8705" max="8705" width="143.5703125" style="403" customWidth="1"/>
    <col min="8706" max="8721" width="53.7109375" style="403" customWidth="1"/>
    <col min="8722" max="8722" width="6.5703125" style="403" customWidth="1"/>
    <col min="8723" max="8960" width="9.140625" style="403"/>
    <col min="8961" max="8961" width="143.5703125" style="403" customWidth="1"/>
    <col min="8962" max="8977" width="53.7109375" style="403" customWidth="1"/>
    <col min="8978" max="8978" width="6.5703125" style="403" customWidth="1"/>
    <col min="8979" max="9216" width="9.140625" style="403"/>
    <col min="9217" max="9217" width="143.5703125" style="403" customWidth="1"/>
    <col min="9218" max="9233" width="53.7109375" style="403" customWidth="1"/>
    <col min="9234" max="9234" width="6.5703125" style="403" customWidth="1"/>
    <col min="9235" max="9472" width="9.140625" style="403"/>
    <col min="9473" max="9473" width="143.5703125" style="403" customWidth="1"/>
    <col min="9474" max="9489" width="53.7109375" style="403" customWidth="1"/>
    <col min="9490" max="9490" width="6.5703125" style="403" customWidth="1"/>
    <col min="9491" max="9728" width="9.140625" style="403"/>
    <col min="9729" max="9729" width="143.5703125" style="403" customWidth="1"/>
    <col min="9730" max="9745" width="53.7109375" style="403" customWidth="1"/>
    <col min="9746" max="9746" width="6.5703125" style="403" customWidth="1"/>
    <col min="9747" max="9984" width="9.140625" style="403"/>
    <col min="9985" max="9985" width="143.5703125" style="403" customWidth="1"/>
    <col min="9986" max="10001" width="53.7109375" style="403" customWidth="1"/>
    <col min="10002" max="10002" width="6.5703125" style="403" customWidth="1"/>
    <col min="10003" max="10240" width="9.140625" style="403"/>
    <col min="10241" max="10241" width="143.5703125" style="403" customWidth="1"/>
    <col min="10242" max="10257" width="53.7109375" style="403" customWidth="1"/>
    <col min="10258" max="10258" width="6.5703125" style="403" customWidth="1"/>
    <col min="10259" max="10496" width="9.140625" style="403"/>
    <col min="10497" max="10497" width="143.5703125" style="403" customWidth="1"/>
    <col min="10498" max="10513" width="53.7109375" style="403" customWidth="1"/>
    <col min="10514" max="10514" width="6.5703125" style="403" customWidth="1"/>
    <col min="10515" max="10752" width="9.140625" style="403"/>
    <col min="10753" max="10753" width="143.5703125" style="403" customWidth="1"/>
    <col min="10754" max="10769" width="53.7109375" style="403" customWidth="1"/>
    <col min="10770" max="10770" width="6.5703125" style="403" customWidth="1"/>
    <col min="10771" max="11008" width="9.140625" style="403"/>
    <col min="11009" max="11009" width="143.5703125" style="403" customWidth="1"/>
    <col min="11010" max="11025" width="53.7109375" style="403" customWidth="1"/>
    <col min="11026" max="11026" width="6.5703125" style="403" customWidth="1"/>
    <col min="11027" max="11264" width="9.140625" style="403"/>
    <col min="11265" max="11265" width="143.5703125" style="403" customWidth="1"/>
    <col min="11266" max="11281" width="53.7109375" style="403" customWidth="1"/>
    <col min="11282" max="11282" width="6.5703125" style="403" customWidth="1"/>
    <col min="11283" max="11520" width="9.140625" style="403"/>
    <col min="11521" max="11521" width="143.5703125" style="403" customWidth="1"/>
    <col min="11522" max="11537" width="53.7109375" style="403" customWidth="1"/>
    <col min="11538" max="11538" width="6.5703125" style="403" customWidth="1"/>
    <col min="11539" max="11776" width="9.140625" style="403"/>
    <col min="11777" max="11777" width="143.5703125" style="403" customWidth="1"/>
    <col min="11778" max="11793" width="53.7109375" style="403" customWidth="1"/>
    <col min="11794" max="11794" width="6.5703125" style="403" customWidth="1"/>
    <col min="11795" max="12032" width="9.140625" style="403"/>
    <col min="12033" max="12033" width="143.5703125" style="403" customWidth="1"/>
    <col min="12034" max="12049" width="53.7109375" style="403" customWidth="1"/>
    <col min="12050" max="12050" width="6.5703125" style="403" customWidth="1"/>
    <col min="12051" max="12288" width="9.140625" style="403"/>
    <col min="12289" max="12289" width="143.5703125" style="403" customWidth="1"/>
    <col min="12290" max="12305" width="53.7109375" style="403" customWidth="1"/>
    <col min="12306" max="12306" width="6.5703125" style="403" customWidth="1"/>
    <col min="12307" max="12544" width="9.140625" style="403"/>
    <col min="12545" max="12545" width="143.5703125" style="403" customWidth="1"/>
    <col min="12546" max="12561" width="53.7109375" style="403" customWidth="1"/>
    <col min="12562" max="12562" width="6.5703125" style="403" customWidth="1"/>
    <col min="12563" max="12800" width="9.140625" style="403"/>
    <col min="12801" max="12801" width="143.5703125" style="403" customWidth="1"/>
    <col min="12802" max="12817" width="53.7109375" style="403" customWidth="1"/>
    <col min="12818" max="12818" width="6.5703125" style="403" customWidth="1"/>
    <col min="12819" max="13056" width="9.140625" style="403"/>
    <col min="13057" max="13057" width="143.5703125" style="403" customWidth="1"/>
    <col min="13058" max="13073" width="53.7109375" style="403" customWidth="1"/>
    <col min="13074" max="13074" width="6.5703125" style="403" customWidth="1"/>
    <col min="13075" max="13312" width="9.140625" style="403"/>
    <col min="13313" max="13313" width="143.5703125" style="403" customWidth="1"/>
    <col min="13314" max="13329" width="53.7109375" style="403" customWidth="1"/>
    <col min="13330" max="13330" width="6.5703125" style="403" customWidth="1"/>
    <col min="13331" max="13568" width="9.140625" style="403"/>
    <col min="13569" max="13569" width="143.5703125" style="403" customWidth="1"/>
    <col min="13570" max="13585" width="53.7109375" style="403" customWidth="1"/>
    <col min="13586" max="13586" width="6.5703125" style="403" customWidth="1"/>
    <col min="13587" max="13824" width="9.140625" style="403"/>
    <col min="13825" max="13825" width="143.5703125" style="403" customWidth="1"/>
    <col min="13826" max="13841" width="53.7109375" style="403" customWidth="1"/>
    <col min="13842" max="13842" width="6.5703125" style="403" customWidth="1"/>
    <col min="13843" max="14080" width="9.140625" style="403"/>
    <col min="14081" max="14081" width="143.5703125" style="403" customWidth="1"/>
    <col min="14082" max="14097" width="53.7109375" style="403" customWidth="1"/>
    <col min="14098" max="14098" width="6.5703125" style="403" customWidth="1"/>
    <col min="14099" max="14336" width="9.140625" style="403"/>
    <col min="14337" max="14337" width="143.5703125" style="403" customWidth="1"/>
    <col min="14338" max="14353" width="53.7109375" style="403" customWidth="1"/>
    <col min="14354" max="14354" width="6.5703125" style="403" customWidth="1"/>
    <col min="14355" max="14592" width="9.140625" style="403"/>
    <col min="14593" max="14593" width="143.5703125" style="403" customWidth="1"/>
    <col min="14594" max="14609" width="53.7109375" style="403" customWidth="1"/>
    <col min="14610" max="14610" width="6.5703125" style="403" customWidth="1"/>
    <col min="14611" max="14848" width="9.140625" style="403"/>
    <col min="14849" max="14849" width="143.5703125" style="403" customWidth="1"/>
    <col min="14850" max="14865" width="53.7109375" style="403" customWidth="1"/>
    <col min="14866" max="14866" width="6.5703125" style="403" customWidth="1"/>
    <col min="14867" max="15104" width="9.140625" style="403"/>
    <col min="15105" max="15105" width="143.5703125" style="403" customWidth="1"/>
    <col min="15106" max="15121" width="53.7109375" style="403" customWidth="1"/>
    <col min="15122" max="15122" width="6.5703125" style="403" customWidth="1"/>
    <col min="15123" max="15360" width="9.140625" style="403"/>
    <col min="15361" max="15361" width="143.5703125" style="403" customWidth="1"/>
    <col min="15362" max="15377" width="53.7109375" style="403" customWidth="1"/>
    <col min="15378" max="15378" width="6.5703125" style="403" customWidth="1"/>
    <col min="15379" max="15616" width="9.140625" style="403"/>
    <col min="15617" max="15617" width="143.5703125" style="403" customWidth="1"/>
    <col min="15618" max="15633" width="53.7109375" style="403" customWidth="1"/>
    <col min="15634" max="15634" width="6.5703125" style="403" customWidth="1"/>
    <col min="15635" max="15872" width="9.140625" style="403"/>
    <col min="15873" max="15873" width="143.5703125" style="403" customWidth="1"/>
    <col min="15874" max="15889" width="53.7109375" style="403" customWidth="1"/>
    <col min="15890" max="15890" width="6.5703125" style="403" customWidth="1"/>
    <col min="15891" max="16128" width="9.140625" style="403"/>
    <col min="16129" max="16129" width="143.5703125" style="403" customWidth="1"/>
    <col min="16130" max="16145" width="53.7109375" style="403" customWidth="1"/>
    <col min="16146" max="16146" width="6.5703125" style="403" customWidth="1"/>
    <col min="16147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75" customHeight="1">
      <c r="A3" s="825" t="s">
        <v>211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>
      <c r="A6" s="270"/>
      <c r="B6" s="15"/>
      <c r="C6" s="27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72"/>
      <c r="B7" s="273"/>
      <c r="C7" s="274"/>
      <c r="D7" s="275"/>
      <c r="E7" s="275"/>
      <c r="F7" s="273"/>
      <c r="G7" s="273"/>
      <c r="H7" s="273"/>
      <c r="I7" s="273"/>
      <c r="J7" s="273"/>
      <c r="K7" s="275"/>
      <c r="L7" s="273"/>
      <c r="M7" s="273"/>
      <c r="N7" s="275"/>
      <c r="O7" s="275"/>
      <c r="P7" s="273"/>
      <c r="Q7" s="275"/>
      <c r="R7" s="210"/>
    </row>
    <row r="8" spans="1:26" s="212" customFormat="1" ht="92.25" customHeight="1">
      <c r="A8" s="211"/>
      <c r="B8" s="833" t="s">
        <v>56</v>
      </c>
      <c r="C8" s="833"/>
      <c r="D8" s="833"/>
      <c r="E8" s="833"/>
      <c r="F8" s="833"/>
      <c r="G8" s="833"/>
      <c r="H8" s="833"/>
      <c r="I8" s="833"/>
      <c r="J8" s="833" t="s">
        <v>57</v>
      </c>
      <c r="K8" s="833"/>
      <c r="L8" s="833"/>
      <c r="M8" s="833"/>
      <c r="N8" s="833"/>
      <c r="O8" s="833"/>
      <c r="P8" s="833"/>
      <c r="Q8" s="833"/>
      <c r="R8" s="210"/>
      <c r="Y8" s="212">
        <v>1</v>
      </c>
      <c r="Z8" s="212">
        <v>1</v>
      </c>
    </row>
    <row r="9" spans="1:26" s="219" customFormat="1" ht="222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64.25" customHeight="1">
      <c r="A10" s="276" t="s">
        <v>13</v>
      </c>
      <c r="B10" s="221">
        <v>55515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0</v>
      </c>
      <c r="I10" s="221">
        <v>55515</v>
      </c>
      <c r="J10" s="221">
        <v>264305.33601999999</v>
      </c>
      <c r="K10" s="221">
        <v>1557.02432</v>
      </c>
      <c r="L10" s="221">
        <v>0</v>
      </c>
      <c r="M10" s="221">
        <v>0</v>
      </c>
      <c r="N10" s="221">
        <v>0</v>
      </c>
      <c r="O10" s="221">
        <v>0</v>
      </c>
      <c r="P10" s="221">
        <v>141254.69925000001</v>
      </c>
      <c r="Q10" s="221">
        <v>407117.05958999996</v>
      </c>
      <c r="R10" s="210"/>
    </row>
    <row r="11" spans="1:26" ht="164.25" customHeight="1">
      <c r="A11" s="276" t="s">
        <v>14</v>
      </c>
      <c r="B11" s="221">
        <v>164135.03116999997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18694.514469999998</v>
      </c>
      <c r="I11" s="221">
        <v>182829.54564</v>
      </c>
      <c r="J11" s="221">
        <v>0</v>
      </c>
      <c r="K11" s="221">
        <v>697.38151000000005</v>
      </c>
      <c r="L11" s="221">
        <v>0</v>
      </c>
      <c r="M11" s="221">
        <v>0</v>
      </c>
      <c r="N11" s="221">
        <v>0</v>
      </c>
      <c r="O11" s="221">
        <v>0</v>
      </c>
      <c r="P11" s="221">
        <v>29.05</v>
      </c>
      <c r="Q11" s="221">
        <v>726.43151</v>
      </c>
      <c r="R11" s="210"/>
    </row>
    <row r="12" spans="1:26" ht="164.25" customHeight="1">
      <c r="A12" s="276" t="s">
        <v>15</v>
      </c>
      <c r="B12" s="221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0</v>
      </c>
      <c r="K12" s="221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10"/>
    </row>
    <row r="13" spans="1:26" ht="164.25" customHeight="1">
      <c r="A13" s="276" t="s">
        <v>16</v>
      </c>
      <c r="B13" s="221">
        <v>0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21">
        <v>0</v>
      </c>
      <c r="J13" s="221">
        <v>12128.295289999998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0</v>
      </c>
      <c r="Q13" s="221">
        <v>12128.295289999998</v>
      </c>
      <c r="R13" s="210"/>
    </row>
    <row r="14" spans="1:26" ht="164.25" customHeight="1">
      <c r="A14" s="276" t="s">
        <v>17</v>
      </c>
      <c r="B14" s="221">
        <v>521825.2137358</v>
      </c>
      <c r="C14" s="221">
        <v>2563.0770299999999</v>
      </c>
      <c r="D14" s="221">
        <v>3941.0840800000001</v>
      </c>
      <c r="E14" s="221">
        <v>0</v>
      </c>
      <c r="F14" s="221">
        <v>1896.4228728000001</v>
      </c>
      <c r="G14" s="221">
        <v>0</v>
      </c>
      <c r="H14" s="221">
        <v>0</v>
      </c>
      <c r="I14" s="221">
        <v>530225.79772000003</v>
      </c>
      <c r="J14" s="221">
        <v>360603.320978</v>
      </c>
      <c r="K14" s="221">
        <v>2578.8223700000003</v>
      </c>
      <c r="L14" s="221">
        <v>3460.3767000000003</v>
      </c>
      <c r="M14" s="221">
        <v>0</v>
      </c>
      <c r="N14" s="221">
        <v>1333.1507900000001</v>
      </c>
      <c r="O14" s="221">
        <v>38.565109999999997</v>
      </c>
      <c r="P14" s="221">
        <v>0</v>
      </c>
      <c r="Q14" s="221">
        <v>368014.23595</v>
      </c>
      <c r="R14" s="210"/>
    </row>
    <row r="15" spans="1:26" ht="164.25" customHeight="1">
      <c r="A15" s="276" t="s">
        <v>18</v>
      </c>
      <c r="B15" s="221">
        <v>395482.75461</v>
      </c>
      <c r="C15" s="221">
        <v>783.45938999999998</v>
      </c>
      <c r="D15" s="221">
        <v>2883.3108399999996</v>
      </c>
      <c r="E15" s="221">
        <v>6.1193800000000005</v>
      </c>
      <c r="F15" s="221">
        <v>526.95207999999991</v>
      </c>
      <c r="G15" s="221">
        <v>0</v>
      </c>
      <c r="H15" s="221">
        <v>0</v>
      </c>
      <c r="I15" s="221">
        <v>399682.59630000003</v>
      </c>
      <c r="J15" s="221">
        <v>601.38787000000002</v>
      </c>
      <c r="K15" s="221">
        <v>273.89244000000002</v>
      </c>
      <c r="L15" s="221">
        <v>4.4371299999999998</v>
      </c>
      <c r="M15" s="221">
        <v>0</v>
      </c>
      <c r="N15" s="221">
        <v>0</v>
      </c>
      <c r="O15" s="221">
        <v>0</v>
      </c>
      <c r="P15" s="221">
        <v>0</v>
      </c>
      <c r="Q15" s="221">
        <v>879.7174399999999</v>
      </c>
      <c r="R15" s="210"/>
    </row>
    <row r="16" spans="1:26" ht="164.25" customHeight="1">
      <c r="A16" s="276" t="s">
        <v>208</v>
      </c>
      <c r="B16" s="221">
        <v>0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1">
        <v>0</v>
      </c>
      <c r="I16" s="221">
        <v>0</v>
      </c>
      <c r="J16" s="221">
        <v>1778.87996</v>
      </c>
      <c r="K16" s="221">
        <v>0</v>
      </c>
      <c r="L16" s="221">
        <v>27.832540000000002</v>
      </c>
      <c r="M16" s="221">
        <v>0</v>
      </c>
      <c r="N16" s="221">
        <v>22.192799999999998</v>
      </c>
      <c r="O16" s="221">
        <v>0</v>
      </c>
      <c r="P16" s="221">
        <v>0</v>
      </c>
      <c r="Q16" s="221">
        <v>1828.9053000000001</v>
      </c>
      <c r="R16" s="210"/>
    </row>
    <row r="17" spans="1:18" ht="164.25" customHeight="1">
      <c r="A17" s="276" t="s">
        <v>209</v>
      </c>
      <c r="B17" s="221">
        <v>711956.02422000002</v>
      </c>
      <c r="C17" s="221">
        <v>0</v>
      </c>
      <c r="D17" s="221">
        <v>1126.3582900000001</v>
      </c>
      <c r="E17" s="221">
        <v>0</v>
      </c>
      <c r="F17" s="221">
        <v>461.73766999999998</v>
      </c>
      <c r="G17" s="221">
        <v>0</v>
      </c>
      <c r="H17" s="221">
        <v>0</v>
      </c>
      <c r="I17" s="221">
        <v>713544.12017999997</v>
      </c>
      <c r="J17" s="221">
        <v>77809.169340000008</v>
      </c>
      <c r="K17" s="221">
        <v>0</v>
      </c>
      <c r="L17" s="221">
        <v>132.51054999999999</v>
      </c>
      <c r="M17" s="221">
        <v>0</v>
      </c>
      <c r="N17" s="221">
        <v>103.78658999999999</v>
      </c>
      <c r="O17" s="221">
        <v>0</v>
      </c>
      <c r="P17" s="221">
        <v>0</v>
      </c>
      <c r="Q17" s="221">
        <v>78045.466480000003</v>
      </c>
      <c r="R17" s="210"/>
    </row>
    <row r="18" spans="1:18" ht="164.25" customHeight="1">
      <c r="A18" s="276" t="s">
        <v>20</v>
      </c>
      <c r="B18" s="221">
        <v>42237.51324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1">
        <v>0</v>
      </c>
      <c r="I18" s="221">
        <v>42237.51324</v>
      </c>
      <c r="J18" s="221">
        <v>247.91351999999998</v>
      </c>
      <c r="K18" s="221">
        <v>0</v>
      </c>
      <c r="L18" s="221">
        <v>0</v>
      </c>
      <c r="M18" s="221">
        <v>0</v>
      </c>
      <c r="N18" s="221">
        <v>0</v>
      </c>
      <c r="O18" s="221">
        <v>0</v>
      </c>
      <c r="P18" s="221">
        <v>0</v>
      </c>
      <c r="Q18" s="221">
        <v>247.91351999999998</v>
      </c>
      <c r="R18" s="210"/>
    </row>
    <row r="19" spans="1:18" ht="164.25" customHeight="1">
      <c r="A19" s="276" t="s">
        <v>21</v>
      </c>
      <c r="B19" s="221">
        <v>1441399.4346848</v>
      </c>
      <c r="C19" s="221">
        <v>6464.9113037999996</v>
      </c>
      <c r="D19" s="221">
        <v>13918.7300242</v>
      </c>
      <c r="E19" s="221">
        <v>1182.028108</v>
      </c>
      <c r="F19" s="221">
        <v>16539.454307200001</v>
      </c>
      <c r="G19" s="221">
        <v>1268.2519517999999</v>
      </c>
      <c r="H19" s="221">
        <v>179.02099999999999</v>
      </c>
      <c r="I19" s="221">
        <v>1480951.8314200002</v>
      </c>
      <c r="J19" s="221">
        <v>130639.33516</v>
      </c>
      <c r="K19" s="221">
        <v>6900.2161053999998</v>
      </c>
      <c r="L19" s="221">
        <v>1467.6719900000001</v>
      </c>
      <c r="M19" s="221">
        <v>172.43653</v>
      </c>
      <c r="N19" s="221">
        <v>4183.2748650000003</v>
      </c>
      <c r="O19" s="221">
        <v>800.75432999999998</v>
      </c>
      <c r="P19" s="221">
        <v>3320.4284300000004</v>
      </c>
      <c r="Q19" s="221">
        <v>147484.11742</v>
      </c>
      <c r="R19" s="210"/>
    </row>
    <row r="20" spans="1:18" ht="164.25" customHeight="1">
      <c r="A20" s="276" t="s">
        <v>22</v>
      </c>
      <c r="B20" s="221">
        <v>2251840.4795712</v>
      </c>
      <c r="C20" s="221">
        <v>15711.2128278</v>
      </c>
      <c r="D20" s="221">
        <v>46407.148260799993</v>
      </c>
      <c r="E20" s="221">
        <v>3732.9025545999998</v>
      </c>
      <c r="F20" s="221">
        <v>26714.792272399998</v>
      </c>
      <c r="G20" s="221">
        <v>1652.9794472000001</v>
      </c>
      <c r="H20" s="221">
        <v>13590.538289999999</v>
      </c>
      <c r="I20" s="221">
        <v>2359650.05321</v>
      </c>
      <c r="J20" s="221">
        <v>157126.92588999998</v>
      </c>
      <c r="K20" s="221">
        <v>4110.5430200000001</v>
      </c>
      <c r="L20" s="221">
        <v>3480.2155641999998</v>
      </c>
      <c r="M20" s="221">
        <v>437.21657379999999</v>
      </c>
      <c r="N20" s="221">
        <v>8296.3444992000004</v>
      </c>
      <c r="O20" s="221">
        <v>215.51622</v>
      </c>
      <c r="P20" s="221">
        <v>9136.4903200000008</v>
      </c>
      <c r="Q20" s="221">
        <v>182803.25208000001</v>
      </c>
      <c r="R20" s="210"/>
    </row>
    <row r="21" spans="1:18" ht="164.25" customHeight="1">
      <c r="A21" s="276" t="s">
        <v>23</v>
      </c>
      <c r="B21" s="221">
        <v>33670.11563</v>
      </c>
      <c r="C21" s="221">
        <v>0</v>
      </c>
      <c r="D21" s="221">
        <v>0</v>
      </c>
      <c r="E21" s="221">
        <v>0</v>
      </c>
      <c r="F21" s="221">
        <v>0</v>
      </c>
      <c r="G21" s="221">
        <v>0</v>
      </c>
      <c r="H21" s="221">
        <v>3183.2524100000001</v>
      </c>
      <c r="I21" s="221">
        <v>36853.368040000001</v>
      </c>
      <c r="J21" s="221">
        <v>567044.11294599995</v>
      </c>
      <c r="K21" s="221">
        <v>19627.794710000002</v>
      </c>
      <c r="L21" s="221">
        <v>2877.6179967999997</v>
      </c>
      <c r="M21" s="221">
        <v>1804.5264499999998</v>
      </c>
      <c r="N21" s="221">
        <v>6868.8552099999997</v>
      </c>
      <c r="O21" s="221">
        <v>316.15223019999996</v>
      </c>
      <c r="P21" s="221">
        <v>20165.063770000001</v>
      </c>
      <c r="Q21" s="221">
        <v>618704.12332000001</v>
      </c>
      <c r="R21" s="210"/>
    </row>
    <row r="22" spans="1:18" ht="164.25" customHeight="1">
      <c r="A22" s="276" t="s">
        <v>24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0</v>
      </c>
      <c r="R22" s="210"/>
    </row>
    <row r="23" spans="1:18" ht="164.25" customHeight="1">
      <c r="A23" s="276" t="s">
        <v>25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0</v>
      </c>
      <c r="Q23" s="221">
        <v>0</v>
      </c>
      <c r="R23" s="210"/>
    </row>
    <row r="24" spans="1:18" ht="164.25" customHeight="1">
      <c r="A24" s="276" t="s">
        <v>26</v>
      </c>
      <c r="B24" s="222">
        <v>0</v>
      </c>
      <c r="C24" s="222">
        <v>0</v>
      </c>
      <c r="D24" s="222">
        <v>0</v>
      </c>
      <c r="E24" s="222">
        <v>0</v>
      </c>
      <c r="F24" s="222">
        <v>0</v>
      </c>
      <c r="G24" s="222">
        <v>0</v>
      </c>
      <c r="H24" s="222">
        <v>0</v>
      </c>
      <c r="I24" s="222">
        <v>0</v>
      </c>
      <c r="J24" s="222">
        <v>0</v>
      </c>
      <c r="K24" s="222">
        <v>0</v>
      </c>
      <c r="L24" s="221">
        <v>0</v>
      </c>
      <c r="M24" s="221">
        <v>0</v>
      </c>
      <c r="N24" s="221">
        <v>0</v>
      </c>
      <c r="O24" s="221">
        <v>0</v>
      </c>
      <c r="P24" s="221">
        <v>0</v>
      </c>
      <c r="Q24" s="221">
        <v>0</v>
      </c>
      <c r="R24" s="210"/>
    </row>
    <row r="25" spans="1:18" ht="164.25" customHeight="1">
      <c r="A25" s="276" t="s">
        <v>27</v>
      </c>
      <c r="B25" s="222">
        <v>0</v>
      </c>
      <c r="C25" s="222">
        <v>0</v>
      </c>
      <c r="D25" s="222">
        <v>0</v>
      </c>
      <c r="E25" s="222">
        <v>0</v>
      </c>
      <c r="F25" s="222">
        <v>0</v>
      </c>
      <c r="G25" s="222">
        <v>0</v>
      </c>
      <c r="H25" s="222">
        <v>0</v>
      </c>
      <c r="I25" s="222">
        <v>0</v>
      </c>
      <c r="J25" s="222">
        <v>0</v>
      </c>
      <c r="K25" s="222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10"/>
    </row>
    <row r="26" spans="1:18" ht="165" customHeight="1">
      <c r="A26" s="276" t="s">
        <v>28</v>
      </c>
      <c r="B26" s="222">
        <v>942270.63391159999</v>
      </c>
      <c r="C26" s="222">
        <v>5874.03262</v>
      </c>
      <c r="D26" s="222">
        <v>7988.6522500000001</v>
      </c>
      <c r="E26" s="222">
        <v>1324.9653500000002</v>
      </c>
      <c r="F26" s="222">
        <v>2349.4620499999996</v>
      </c>
      <c r="G26" s="222">
        <v>1503.0649799999999</v>
      </c>
      <c r="H26" s="222">
        <v>0</v>
      </c>
      <c r="I26" s="222">
        <v>961310.81115999992</v>
      </c>
      <c r="J26" s="222">
        <v>6025.1212000000005</v>
      </c>
      <c r="K26" s="222">
        <v>589.05363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6614.1748299999999</v>
      </c>
      <c r="R26" s="210"/>
    </row>
    <row r="27" spans="1:18" ht="164.25" customHeight="1">
      <c r="A27" s="276" t="s">
        <v>207</v>
      </c>
      <c r="B27" s="222">
        <v>88921.390196199995</v>
      </c>
      <c r="C27" s="222">
        <v>569.96829000000002</v>
      </c>
      <c r="D27" s="222">
        <v>1267.9273780000001</v>
      </c>
      <c r="E27" s="222">
        <v>0</v>
      </c>
      <c r="F27" s="222">
        <v>707.53951000000006</v>
      </c>
      <c r="G27" s="222">
        <v>0</v>
      </c>
      <c r="H27" s="222">
        <v>0</v>
      </c>
      <c r="I27" s="222">
        <v>91466.825379999995</v>
      </c>
      <c r="J27" s="222">
        <v>82444.304230000009</v>
      </c>
      <c r="K27" s="222">
        <v>11309.232330000001</v>
      </c>
      <c r="L27" s="221">
        <v>206.88804000000002</v>
      </c>
      <c r="M27" s="221">
        <v>0</v>
      </c>
      <c r="N27" s="221">
        <v>1006.40735</v>
      </c>
      <c r="O27" s="221">
        <v>511.46901000000003</v>
      </c>
      <c r="P27" s="221">
        <v>0</v>
      </c>
      <c r="Q27" s="221">
        <v>95478.300959999993</v>
      </c>
      <c r="R27" s="210"/>
    </row>
    <row r="28" spans="1:18" ht="164.25" customHeight="1">
      <c r="A28" s="276" t="s">
        <v>30</v>
      </c>
      <c r="B28" s="222">
        <v>1982.8</v>
      </c>
      <c r="C28" s="222">
        <v>0</v>
      </c>
      <c r="D28" s="222">
        <v>0</v>
      </c>
      <c r="E28" s="222">
        <v>0</v>
      </c>
      <c r="F28" s="222">
        <v>0</v>
      </c>
      <c r="G28" s="222">
        <v>0</v>
      </c>
      <c r="H28" s="222">
        <v>0</v>
      </c>
      <c r="I28" s="222">
        <v>1982.8</v>
      </c>
      <c r="J28" s="222">
        <v>4362.4489599999997</v>
      </c>
      <c r="K28" s="222">
        <v>163.13485999999997</v>
      </c>
      <c r="L28" s="221">
        <v>143.99289000000002</v>
      </c>
      <c r="M28" s="221">
        <v>0</v>
      </c>
      <c r="N28" s="221">
        <v>725.24991</v>
      </c>
      <c r="O28" s="221">
        <v>0</v>
      </c>
      <c r="P28" s="221">
        <v>0</v>
      </c>
      <c r="Q28" s="221">
        <v>5394.8266199999998</v>
      </c>
      <c r="R28" s="210"/>
    </row>
    <row r="29" spans="1:18" ht="164.25" customHeight="1">
      <c r="A29" s="276" t="s">
        <v>31</v>
      </c>
      <c r="B29" s="222">
        <v>666941.82872480003</v>
      </c>
      <c r="C29" s="222">
        <v>3194.7586554</v>
      </c>
      <c r="D29" s="222">
        <v>10192.297460000002</v>
      </c>
      <c r="E29" s="222">
        <v>495.47136</v>
      </c>
      <c r="F29" s="222">
        <v>2659.7737563999999</v>
      </c>
      <c r="G29" s="222">
        <v>0</v>
      </c>
      <c r="H29" s="222">
        <v>0</v>
      </c>
      <c r="I29" s="222">
        <v>683484.12996000005</v>
      </c>
      <c r="J29" s="222">
        <v>90915.161370000002</v>
      </c>
      <c r="K29" s="222">
        <v>1261.2021033999999</v>
      </c>
      <c r="L29" s="221">
        <v>391.02996999999999</v>
      </c>
      <c r="M29" s="221">
        <v>128.96123</v>
      </c>
      <c r="N29" s="221">
        <v>877.94096999999999</v>
      </c>
      <c r="O29" s="221">
        <v>94.120329999999996</v>
      </c>
      <c r="P29" s="221">
        <v>2564.3169700000003</v>
      </c>
      <c r="Q29" s="221">
        <v>96232.732940000002</v>
      </c>
      <c r="R29" s="210"/>
    </row>
    <row r="30" spans="1:18" ht="164.25" customHeight="1">
      <c r="A30" s="276" t="s">
        <v>32</v>
      </c>
      <c r="B30" s="222">
        <v>590102.47451480001</v>
      </c>
      <c r="C30" s="222">
        <v>2396.6617500000002</v>
      </c>
      <c r="D30" s="222">
        <v>13208.238099600001</v>
      </c>
      <c r="E30" s="222">
        <v>603.56633999999997</v>
      </c>
      <c r="F30" s="222">
        <v>3169.2660054000003</v>
      </c>
      <c r="G30" s="222">
        <v>94.501320000000007</v>
      </c>
      <c r="H30" s="222">
        <v>0</v>
      </c>
      <c r="I30" s="222">
        <v>609574.70802000002</v>
      </c>
      <c r="J30" s="222">
        <v>12960.567289999999</v>
      </c>
      <c r="K30" s="222">
        <v>251.1371302</v>
      </c>
      <c r="L30" s="221">
        <v>245.87223</v>
      </c>
      <c r="M30" s="221">
        <v>0</v>
      </c>
      <c r="N30" s="221">
        <v>534.67360999999994</v>
      </c>
      <c r="O30" s="221">
        <v>0</v>
      </c>
      <c r="P30" s="221">
        <v>392.66891999999996</v>
      </c>
      <c r="Q30" s="221">
        <v>14384.919179999999</v>
      </c>
      <c r="R30" s="210"/>
    </row>
    <row r="31" spans="1:18" ht="164.25" customHeight="1">
      <c r="A31" s="276" t="s">
        <v>33</v>
      </c>
      <c r="B31" s="222">
        <v>4230.63</v>
      </c>
      <c r="C31" s="222">
        <v>0</v>
      </c>
      <c r="D31" s="222">
        <v>0</v>
      </c>
      <c r="E31" s="222">
        <v>0</v>
      </c>
      <c r="F31" s="222">
        <v>0</v>
      </c>
      <c r="G31" s="222">
        <v>0</v>
      </c>
      <c r="H31" s="222">
        <v>0</v>
      </c>
      <c r="I31" s="222">
        <v>4230.63</v>
      </c>
      <c r="J31" s="222">
        <v>92313.983981400001</v>
      </c>
      <c r="K31" s="222">
        <v>1679.65904</v>
      </c>
      <c r="L31" s="221">
        <v>519.61192040000003</v>
      </c>
      <c r="M31" s="221">
        <v>0</v>
      </c>
      <c r="N31" s="221">
        <v>850.38139000000001</v>
      </c>
      <c r="O31" s="221">
        <v>78.63136999999999</v>
      </c>
      <c r="P31" s="221">
        <v>66.651870000000002</v>
      </c>
      <c r="Q31" s="221">
        <v>95508.919569999998</v>
      </c>
      <c r="R31" s="210"/>
    </row>
    <row r="32" spans="1:18" ht="169.5" customHeight="1">
      <c r="A32" s="276" t="s">
        <v>34</v>
      </c>
      <c r="B32" s="221">
        <v>1473.4</v>
      </c>
      <c r="C32" s="221">
        <v>0</v>
      </c>
      <c r="D32" s="221">
        <v>0</v>
      </c>
      <c r="E32" s="221">
        <v>0</v>
      </c>
      <c r="F32" s="221">
        <v>0</v>
      </c>
      <c r="G32" s="221">
        <v>0</v>
      </c>
      <c r="H32" s="221">
        <v>444.01943</v>
      </c>
      <c r="I32" s="221">
        <v>1917.4194299999999</v>
      </c>
      <c r="J32" s="221">
        <v>185801.42161600001</v>
      </c>
      <c r="K32" s="221">
        <v>6545.5785599999999</v>
      </c>
      <c r="L32" s="221">
        <v>399.43662999999998</v>
      </c>
      <c r="M32" s="221">
        <v>0</v>
      </c>
      <c r="N32" s="221">
        <v>6073.3962099999999</v>
      </c>
      <c r="O32" s="221">
        <v>1010.9843000000001</v>
      </c>
      <c r="P32" s="221">
        <v>191685.84656000001</v>
      </c>
      <c r="Q32" s="221">
        <v>391516.66388000001</v>
      </c>
      <c r="R32" s="210"/>
    </row>
    <row r="33" spans="1:18" ht="164.25" customHeight="1">
      <c r="A33" s="276" t="s">
        <v>35</v>
      </c>
      <c r="B33" s="221">
        <v>587944.96282759996</v>
      </c>
      <c r="C33" s="221">
        <v>20835.296672200002</v>
      </c>
      <c r="D33" s="221">
        <v>10756.236032999999</v>
      </c>
      <c r="E33" s="221">
        <v>3504.9556416</v>
      </c>
      <c r="F33" s="221">
        <v>19221.350835999998</v>
      </c>
      <c r="G33" s="221">
        <v>2849.7498086000001</v>
      </c>
      <c r="H33" s="221">
        <v>20280.585640000001</v>
      </c>
      <c r="I33" s="221">
        <v>665393.13740000001</v>
      </c>
      <c r="J33" s="221">
        <v>37824.445973599999</v>
      </c>
      <c r="K33" s="221">
        <v>4493.1575199999997</v>
      </c>
      <c r="L33" s="221">
        <v>355.60121000000004</v>
      </c>
      <c r="M33" s="221">
        <v>54.201010000000004</v>
      </c>
      <c r="N33" s="221">
        <v>2285.4948415999997</v>
      </c>
      <c r="O33" s="221">
        <v>245.74977999999999</v>
      </c>
      <c r="P33" s="221">
        <v>14064.033810000001</v>
      </c>
      <c r="Q33" s="221">
        <v>59322.684139999998</v>
      </c>
      <c r="R33" s="210"/>
    </row>
    <row r="34" spans="1:18" ht="164.25" customHeight="1">
      <c r="A34" s="276" t="s">
        <v>36</v>
      </c>
      <c r="B34" s="221">
        <v>5421.2840900000001</v>
      </c>
      <c r="C34" s="221">
        <v>0</v>
      </c>
      <c r="D34" s="221">
        <v>113.95</v>
      </c>
      <c r="E34" s="221">
        <v>0</v>
      </c>
      <c r="F34" s="221">
        <v>0</v>
      </c>
      <c r="G34" s="221">
        <v>0</v>
      </c>
      <c r="H34" s="221">
        <v>0</v>
      </c>
      <c r="I34" s="221">
        <v>5535.2340899999999</v>
      </c>
      <c r="J34" s="221">
        <v>0</v>
      </c>
      <c r="K34" s="221">
        <v>116.265</v>
      </c>
      <c r="L34" s="221">
        <v>5.4187399999999997</v>
      </c>
      <c r="M34" s="221">
        <v>0</v>
      </c>
      <c r="N34" s="221">
        <v>0</v>
      </c>
      <c r="O34" s="221">
        <v>0</v>
      </c>
      <c r="P34" s="221">
        <v>0</v>
      </c>
      <c r="Q34" s="221">
        <v>121.68374</v>
      </c>
      <c r="R34" s="210"/>
    </row>
    <row r="35" spans="1:18" ht="164.25" customHeight="1">
      <c r="A35" s="276" t="s">
        <v>206</v>
      </c>
      <c r="B35" s="221">
        <v>319666.121453</v>
      </c>
      <c r="C35" s="221">
        <v>2557.1401700000001</v>
      </c>
      <c r="D35" s="221">
        <v>0</v>
      </c>
      <c r="E35" s="221">
        <v>0</v>
      </c>
      <c r="F35" s="221">
        <v>0</v>
      </c>
      <c r="G35" s="221">
        <v>0</v>
      </c>
      <c r="H35" s="221">
        <v>0</v>
      </c>
      <c r="I35" s="221">
        <v>322223.26162</v>
      </c>
      <c r="J35" s="221">
        <v>17459.653620000001</v>
      </c>
      <c r="K35" s="221">
        <v>2611.7524199999998</v>
      </c>
      <c r="L35" s="221">
        <v>150.39704999999998</v>
      </c>
      <c r="M35" s="221">
        <v>174.66353000000001</v>
      </c>
      <c r="N35" s="221">
        <v>0</v>
      </c>
      <c r="O35" s="221">
        <v>0</v>
      </c>
      <c r="P35" s="221">
        <v>0</v>
      </c>
      <c r="Q35" s="221">
        <v>20396.466619999999</v>
      </c>
      <c r="R35" s="210"/>
    </row>
    <row r="36" spans="1:18" ht="164.25" customHeight="1">
      <c r="A36" s="276" t="s">
        <v>37</v>
      </c>
      <c r="B36" s="221">
        <v>0</v>
      </c>
      <c r="C36" s="221">
        <v>0</v>
      </c>
      <c r="D36" s="221">
        <v>0</v>
      </c>
      <c r="E36" s="221">
        <v>0</v>
      </c>
      <c r="F36" s="221">
        <v>0</v>
      </c>
      <c r="G36" s="221">
        <v>0</v>
      </c>
      <c r="H36" s="221">
        <v>0</v>
      </c>
      <c r="I36" s="221">
        <v>0</v>
      </c>
      <c r="J36" s="221">
        <v>0</v>
      </c>
      <c r="K36" s="221">
        <v>0</v>
      </c>
      <c r="L36" s="221">
        <v>0</v>
      </c>
      <c r="M36" s="221">
        <v>0</v>
      </c>
      <c r="N36" s="221">
        <v>0</v>
      </c>
      <c r="O36" s="221">
        <v>0</v>
      </c>
      <c r="P36" s="221">
        <v>0</v>
      </c>
      <c r="Q36" s="221">
        <v>0</v>
      </c>
      <c r="R36" s="210"/>
    </row>
    <row r="37" spans="1:18" ht="164.25" customHeight="1">
      <c r="A37" s="276" t="s">
        <v>38</v>
      </c>
      <c r="B37" s="221">
        <v>0</v>
      </c>
      <c r="C37" s="221">
        <v>0</v>
      </c>
      <c r="D37" s="221">
        <v>0</v>
      </c>
      <c r="E37" s="221">
        <v>0</v>
      </c>
      <c r="F37" s="221">
        <v>0</v>
      </c>
      <c r="G37" s="221">
        <v>0</v>
      </c>
      <c r="H37" s="221">
        <v>0</v>
      </c>
      <c r="I37" s="221">
        <v>0</v>
      </c>
      <c r="J37" s="221">
        <v>347.08421000000004</v>
      </c>
      <c r="K37" s="221">
        <v>0</v>
      </c>
      <c r="L37" s="221">
        <v>162.52232000000001</v>
      </c>
      <c r="M37" s="221">
        <v>0</v>
      </c>
      <c r="N37" s="221">
        <v>0</v>
      </c>
      <c r="O37" s="221">
        <v>0</v>
      </c>
      <c r="P37" s="221">
        <v>0</v>
      </c>
      <c r="Q37" s="221">
        <v>509.60653000000002</v>
      </c>
      <c r="R37" s="210"/>
    </row>
    <row r="38" spans="1:18" ht="164.25" customHeight="1">
      <c r="A38" s="276" t="s">
        <v>39</v>
      </c>
      <c r="B38" s="221">
        <v>840</v>
      </c>
      <c r="C38" s="221">
        <v>0</v>
      </c>
      <c r="D38" s="221">
        <v>0</v>
      </c>
      <c r="E38" s="221">
        <v>0</v>
      </c>
      <c r="F38" s="221">
        <v>0</v>
      </c>
      <c r="G38" s="221">
        <v>0</v>
      </c>
      <c r="H38" s="221">
        <v>39.454999999999998</v>
      </c>
      <c r="I38" s="221">
        <v>879.45500000000004</v>
      </c>
      <c r="J38" s="221">
        <v>105281.44675</v>
      </c>
      <c r="K38" s="221">
        <v>17658.0471</v>
      </c>
      <c r="L38" s="221">
        <v>0</v>
      </c>
      <c r="M38" s="221">
        <v>0</v>
      </c>
      <c r="N38" s="221">
        <v>0</v>
      </c>
      <c r="O38" s="221">
        <v>0</v>
      </c>
      <c r="P38" s="221">
        <v>0</v>
      </c>
      <c r="Q38" s="221">
        <v>122939.49385</v>
      </c>
      <c r="R38" s="210"/>
    </row>
    <row r="39" spans="1:18" s="157" customFormat="1" ht="83.25" customHeight="1">
      <c r="A39" s="277" t="s">
        <v>186</v>
      </c>
      <c r="B39" s="278">
        <f t="shared" ref="B39:P39" si="0">SUM(B10:B38)</f>
        <v>8827857.0925797988</v>
      </c>
      <c r="C39" s="278">
        <f t="shared" si="0"/>
        <v>60950.518709199998</v>
      </c>
      <c r="D39" s="278">
        <f t="shared" si="0"/>
        <v>111803.93271559998</v>
      </c>
      <c r="E39" s="278">
        <f t="shared" si="0"/>
        <v>10850.008734200001</v>
      </c>
      <c r="F39" s="278">
        <f t="shared" si="0"/>
        <v>74246.751360199996</v>
      </c>
      <c r="G39" s="278">
        <f t="shared" si="0"/>
        <v>7368.5475076000002</v>
      </c>
      <c r="H39" s="278">
        <f t="shared" si="0"/>
        <v>56411.386240000007</v>
      </c>
      <c r="I39" s="278">
        <f t="shared" si="0"/>
        <v>9149488.2378099989</v>
      </c>
      <c r="J39" s="278">
        <f t="shared" si="0"/>
        <v>2208020.3161750003</v>
      </c>
      <c r="K39" s="278">
        <f t="shared" si="0"/>
        <v>82423.894168999992</v>
      </c>
      <c r="L39" s="278">
        <f t="shared" si="0"/>
        <v>14031.4334714</v>
      </c>
      <c r="M39" s="278">
        <f t="shared" si="0"/>
        <v>2772.0053237999996</v>
      </c>
      <c r="N39" s="278">
        <f t="shared" si="0"/>
        <v>33161.149035800001</v>
      </c>
      <c r="O39" s="278">
        <f t="shared" si="0"/>
        <v>3311.9426802000003</v>
      </c>
      <c r="P39" s="278">
        <f t="shared" si="0"/>
        <v>382679.2499</v>
      </c>
      <c r="Q39" s="278">
        <f>SUM(Q10:Q38)</f>
        <v>2726399.9907599995</v>
      </c>
      <c r="R39" s="225"/>
    </row>
    <row r="40" spans="1:18" ht="27.75" customHeight="1" thickBot="1">
      <c r="A40" s="196"/>
      <c r="B40" s="197"/>
      <c r="C40" s="279"/>
      <c r="D40" s="198"/>
      <c r="E40" s="198"/>
      <c r="F40" s="198"/>
      <c r="G40" s="198"/>
      <c r="H40" s="198"/>
      <c r="I40" s="198"/>
      <c r="J40" s="198"/>
      <c r="K40" s="198"/>
      <c r="L40" s="197"/>
      <c r="M40" s="197"/>
      <c r="N40" s="197"/>
      <c r="O40" s="197"/>
      <c r="P40" s="197"/>
      <c r="Q40" s="197"/>
      <c r="R40" s="210"/>
    </row>
    <row r="41" spans="1:18" ht="51.75" customHeight="1" thickTop="1">
      <c r="A41" s="694" t="s">
        <v>788</v>
      </c>
      <c r="B41" s="140"/>
      <c r="C41" s="232"/>
      <c r="D41" s="165"/>
      <c r="E41" s="165"/>
      <c r="F41" s="165"/>
      <c r="G41" s="165"/>
      <c r="H41" s="165"/>
      <c r="I41" s="165"/>
      <c r="J41" s="165"/>
      <c r="K41" s="165"/>
      <c r="L41" s="166"/>
      <c r="M41" s="166"/>
      <c r="N41" s="17"/>
      <c r="O41" s="17"/>
      <c r="P41" s="17"/>
      <c r="Q41" s="17"/>
    </row>
    <row r="42" spans="1:18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8" ht="13.5" customHeight="1">
      <c r="A43" s="1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8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8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8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8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8" ht="13.5" customHeight="1">
      <c r="A48" s="146"/>
      <c r="B48" s="204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204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204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204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13.5" customHeight="1">
      <c r="A52" s="16"/>
      <c r="B52" s="204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13.5" customHeight="1">
      <c r="A53" s="16"/>
      <c r="B53" s="204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13.5" customHeight="1">
      <c r="A54" s="146"/>
      <c r="B54" s="204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13.5" customHeight="1">
      <c r="A56" s="16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13.5" customHeight="1">
      <c r="A57" s="16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</row>
    <row r="58" spans="1:17" ht="13.5" customHeight="1">
      <c r="A58" s="146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</row>
    <row r="59" spans="1:17" ht="13.5" customHeight="1">
      <c r="A59" s="16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</row>
    <row r="60" spans="1:17" ht="13.5" customHeight="1">
      <c r="A60" s="16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</row>
    <row r="61" spans="1:17" ht="13.5" customHeight="1">
      <c r="A61" s="16"/>
      <c r="B61" s="40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21"/>
      <c r="N61" s="17"/>
      <c r="O61" s="17"/>
      <c r="P61" s="17"/>
      <c r="Q61" s="17"/>
    </row>
    <row r="62" spans="1:17" ht="13.5" customHeight="1">
      <c r="A62" s="16"/>
      <c r="B62" s="40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21"/>
      <c r="N62" s="17"/>
      <c r="O62" s="17"/>
      <c r="P62" s="17"/>
      <c r="Q62" s="17"/>
    </row>
    <row r="63" spans="1:17" ht="13.5" customHeight="1">
      <c r="A63" s="146"/>
      <c r="B63" s="40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21"/>
      <c r="N63" s="17"/>
      <c r="O63" s="17"/>
      <c r="P63" s="17"/>
      <c r="Q63" s="17"/>
    </row>
    <row r="64" spans="1:17" ht="13.5" customHeight="1">
      <c r="A64" s="16"/>
      <c r="B64" s="40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21"/>
      <c r="N64" s="17"/>
      <c r="O64" s="17"/>
      <c r="P64" s="17"/>
      <c r="Q64" s="17"/>
    </row>
    <row r="65" spans="1:17" ht="13.5" customHeight="1">
      <c r="A65" s="16"/>
      <c r="B65" s="40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21"/>
      <c r="N65" s="17"/>
      <c r="O65" s="17"/>
      <c r="P65" s="17"/>
      <c r="Q65" s="17"/>
    </row>
    <row r="66" spans="1:17" ht="13.5" customHeight="1">
      <c r="A66" s="16"/>
      <c r="B66" s="40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21"/>
      <c r="N66" s="17"/>
      <c r="O66" s="17"/>
      <c r="P66" s="17"/>
      <c r="Q66" s="17"/>
    </row>
    <row r="67" spans="1:17" ht="9" customHeight="1">
      <c r="A67" s="144"/>
      <c r="B67" s="40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21"/>
      <c r="N67" s="17"/>
      <c r="O67" s="17"/>
      <c r="P67" s="17"/>
      <c r="Q67" s="17"/>
    </row>
    <row r="68" spans="1:17" ht="9" customHeight="1">
      <c r="A68" s="144"/>
      <c r="B68" s="40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21"/>
      <c r="N68" s="17"/>
      <c r="O68" s="17"/>
      <c r="P68" s="17"/>
      <c r="Q68" s="17"/>
    </row>
    <row r="69" spans="1:17" ht="9" customHeight="1">
      <c r="A69" s="144"/>
      <c r="B69" s="40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21"/>
      <c r="N69" s="17"/>
      <c r="O69" s="17"/>
      <c r="P69" s="17"/>
      <c r="Q69" s="17"/>
    </row>
    <row r="70" spans="1:17" ht="9" customHeight="1">
      <c r="A70" s="144"/>
      <c r="B70" s="40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21"/>
      <c r="N70" s="17"/>
      <c r="O70" s="17"/>
      <c r="P70" s="17"/>
      <c r="Q70" s="17"/>
    </row>
    <row r="71" spans="1:17" ht="9" customHeight="1">
      <c r="A71" s="145"/>
      <c r="B71" s="40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21"/>
      <c r="N71" s="17"/>
      <c r="O71" s="17"/>
      <c r="P71" s="17"/>
      <c r="Q71" s="17"/>
    </row>
    <row r="72" spans="1:17" ht="9" customHeight="1">
      <c r="A72" s="145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4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6"/>
      <c r="C79" s="233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33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33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33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33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4"/>
      <c r="C84" s="233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6"/>
      <c r="C85" s="233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33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33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33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33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7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7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7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7">
      <c r="A94" s="144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7">
      <c r="A95" s="146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7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6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6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6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6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6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6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6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6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6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6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6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7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7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7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7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7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7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7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7"/>
      <c r="C116" s="234"/>
      <c r="D116" s="40"/>
      <c r="E116" s="40"/>
      <c r="F116" s="40"/>
      <c r="G116" s="40"/>
      <c r="H116" s="40"/>
      <c r="I116" s="40"/>
      <c r="J116" s="40"/>
      <c r="K116" s="40"/>
      <c r="L116" s="40"/>
    </row>
    <row r="117" spans="1:12">
      <c r="A117" s="147"/>
      <c r="C117" s="234"/>
      <c r="D117" s="40"/>
      <c r="E117" s="40"/>
      <c r="F117" s="40"/>
      <c r="G117" s="40"/>
      <c r="H117" s="40"/>
      <c r="I117" s="40"/>
      <c r="J117" s="40"/>
      <c r="K117" s="40"/>
      <c r="L117" s="40"/>
    </row>
    <row r="118" spans="1:12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</row>
    <row r="119" spans="1:12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</row>
    <row r="120" spans="1:12">
      <c r="A120" s="148"/>
      <c r="C120" s="234"/>
      <c r="D120" s="40"/>
      <c r="E120" s="40"/>
      <c r="F120" s="40"/>
      <c r="G120" s="40"/>
      <c r="H120" s="40"/>
      <c r="I120" s="40"/>
      <c r="J120" s="40"/>
      <c r="K120" s="40"/>
      <c r="L120" s="40"/>
    </row>
    <row r="121" spans="1:12">
      <c r="A121" s="148"/>
      <c r="C121" s="234"/>
      <c r="D121" s="40"/>
      <c r="E121" s="40"/>
      <c r="F121" s="40"/>
      <c r="G121" s="40"/>
      <c r="H121" s="40"/>
      <c r="I121" s="40"/>
      <c r="J121" s="40"/>
      <c r="K121" s="40"/>
      <c r="L121" s="40"/>
    </row>
    <row r="122" spans="1:12">
      <c r="A122" s="148"/>
      <c r="C122" s="234"/>
      <c r="D122" s="40"/>
      <c r="E122" s="40"/>
      <c r="F122" s="40"/>
      <c r="G122" s="40"/>
      <c r="H122" s="40"/>
      <c r="I122" s="40"/>
      <c r="J122" s="40"/>
      <c r="K122" s="40"/>
      <c r="L122" s="40"/>
    </row>
    <row r="123" spans="1:12">
      <c r="A123" s="148"/>
      <c r="C123" s="234"/>
      <c r="D123" s="40"/>
      <c r="E123" s="40"/>
      <c r="F123" s="40"/>
      <c r="G123" s="40"/>
      <c r="H123" s="40"/>
      <c r="I123" s="40"/>
      <c r="J123" s="40"/>
      <c r="K123" s="40"/>
      <c r="L123" s="40"/>
    </row>
    <row r="124" spans="1:12">
      <c r="A124" s="148"/>
      <c r="C124" s="234"/>
      <c r="D124" s="40"/>
      <c r="E124" s="40"/>
      <c r="F124" s="40"/>
      <c r="G124" s="40"/>
      <c r="H124" s="40"/>
      <c r="I124" s="40"/>
      <c r="J124" s="40"/>
      <c r="K124" s="40"/>
      <c r="L124" s="40"/>
    </row>
    <row r="125" spans="1:12">
      <c r="A125" s="148"/>
      <c r="C125" s="234"/>
      <c r="D125" s="40"/>
      <c r="E125" s="40"/>
      <c r="F125" s="40"/>
      <c r="G125" s="40"/>
      <c r="H125" s="40"/>
      <c r="I125" s="40"/>
      <c r="J125" s="40"/>
      <c r="K125" s="40"/>
      <c r="L125" s="40"/>
    </row>
    <row r="126" spans="1:12">
      <c r="A126" s="148"/>
      <c r="C126" s="234"/>
      <c r="D126" s="40"/>
      <c r="E126" s="40"/>
      <c r="F126" s="40"/>
      <c r="G126" s="40"/>
      <c r="H126" s="40"/>
      <c r="I126" s="40"/>
      <c r="J126" s="40"/>
      <c r="K126" s="40"/>
      <c r="L126" s="40"/>
    </row>
    <row r="127" spans="1:12">
      <c r="A127" s="148"/>
      <c r="C127" s="234"/>
      <c r="D127" s="40"/>
      <c r="E127" s="40"/>
      <c r="F127" s="40"/>
      <c r="G127" s="40"/>
      <c r="H127" s="40"/>
      <c r="I127" s="40"/>
      <c r="J127" s="40"/>
      <c r="K127" s="40"/>
      <c r="L127" s="40"/>
    </row>
    <row r="128" spans="1:12">
      <c r="A128" s="148"/>
      <c r="C128" s="234"/>
      <c r="D128" s="40"/>
      <c r="E128" s="40"/>
      <c r="F128" s="40"/>
      <c r="G128" s="40"/>
      <c r="H128" s="40"/>
      <c r="I128" s="40"/>
      <c r="J128" s="40"/>
      <c r="K128" s="40"/>
      <c r="L128" s="40"/>
    </row>
    <row r="129" spans="1:12">
      <c r="A129" s="148"/>
      <c r="C129" s="234"/>
      <c r="D129" s="40"/>
      <c r="E129" s="40"/>
      <c r="F129" s="40"/>
      <c r="G129" s="40"/>
      <c r="H129" s="40"/>
      <c r="I129" s="40"/>
      <c r="J129" s="40"/>
      <c r="K129" s="40"/>
      <c r="L129" s="40"/>
    </row>
    <row r="130" spans="1:12">
      <c r="A130" s="148"/>
      <c r="C130" s="234"/>
      <c r="D130" s="40"/>
      <c r="E130" s="40"/>
      <c r="F130" s="40"/>
      <c r="G130" s="40"/>
      <c r="H130" s="40"/>
      <c r="I130" s="40"/>
      <c r="J130" s="40"/>
      <c r="K130" s="40"/>
      <c r="L130" s="40"/>
    </row>
    <row r="131" spans="1:12">
      <c r="A131" s="148"/>
    </row>
    <row r="132" spans="1:12">
      <c r="A132" s="148"/>
    </row>
    <row r="133" spans="1:12">
      <c r="A133" s="148"/>
    </row>
    <row r="134" spans="1:12">
      <c r="A134" s="148"/>
    </row>
    <row r="135" spans="1:12">
      <c r="A135" s="148"/>
    </row>
    <row r="136" spans="1:12">
      <c r="A136" s="148"/>
    </row>
    <row r="137" spans="1:12">
      <c r="A137" s="148"/>
    </row>
    <row r="138" spans="1:12">
      <c r="A138" s="148"/>
    </row>
    <row r="139" spans="1:12">
      <c r="A139" s="148"/>
    </row>
    <row r="140" spans="1:12">
      <c r="A140" s="148"/>
    </row>
    <row r="141" spans="1:12">
      <c r="A141" s="148"/>
    </row>
    <row r="142" spans="1:12">
      <c r="A142" s="148"/>
    </row>
    <row r="143" spans="1:12">
      <c r="A143" s="148"/>
    </row>
    <row r="144" spans="1:12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48"/>
    </row>
    <row r="221" spans="1:1">
      <c r="A221" s="148"/>
    </row>
    <row r="222" spans="1:1">
      <c r="A222" s="148"/>
    </row>
    <row r="223" spans="1:1">
      <c r="A223" s="148"/>
    </row>
    <row r="224" spans="1:1">
      <c r="A224" s="148"/>
    </row>
    <row r="225" spans="1:1">
      <c r="A225" s="148"/>
    </row>
    <row r="226" spans="1:1">
      <c r="A226" s="148"/>
    </row>
    <row r="227" spans="1:1">
      <c r="A227" s="148"/>
    </row>
    <row r="228" spans="1:1">
      <c r="A228" s="148"/>
    </row>
    <row r="229" spans="1:1">
      <c r="A229" s="148"/>
    </row>
    <row r="230" spans="1:1">
      <c r="A230" s="14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>
      <selection activeCell="H15" sqref="H15"/>
    </sheetView>
  </sheetViews>
  <sheetFormatPr defaultRowHeight="60"/>
  <cols>
    <col min="1" max="1" width="143.5703125" style="20" customWidth="1"/>
    <col min="2" max="2" width="53.7109375" style="403" customWidth="1"/>
    <col min="3" max="3" width="53.7109375" style="694" customWidth="1"/>
    <col min="4" max="10" width="53.7109375" style="403" customWidth="1"/>
    <col min="11" max="11" width="53.7109375" style="694" customWidth="1"/>
    <col min="12" max="25" width="53.7109375" style="403" customWidth="1"/>
    <col min="26" max="26" width="6.5703125" style="208" customWidth="1"/>
    <col min="27" max="256" width="9.140625" style="403"/>
    <col min="257" max="257" width="143.5703125" style="403" customWidth="1"/>
    <col min="258" max="281" width="53.7109375" style="403" customWidth="1"/>
    <col min="282" max="282" width="6.5703125" style="403" customWidth="1"/>
    <col min="283" max="512" width="9.140625" style="403"/>
    <col min="513" max="513" width="143.5703125" style="403" customWidth="1"/>
    <col min="514" max="537" width="53.7109375" style="403" customWidth="1"/>
    <col min="538" max="538" width="6.5703125" style="403" customWidth="1"/>
    <col min="539" max="768" width="9.140625" style="403"/>
    <col min="769" max="769" width="143.5703125" style="403" customWidth="1"/>
    <col min="770" max="793" width="53.7109375" style="403" customWidth="1"/>
    <col min="794" max="794" width="6.5703125" style="403" customWidth="1"/>
    <col min="795" max="1024" width="9.140625" style="403"/>
    <col min="1025" max="1025" width="143.5703125" style="403" customWidth="1"/>
    <col min="1026" max="1049" width="53.7109375" style="403" customWidth="1"/>
    <col min="1050" max="1050" width="6.5703125" style="403" customWidth="1"/>
    <col min="1051" max="1280" width="9.140625" style="403"/>
    <col min="1281" max="1281" width="143.5703125" style="403" customWidth="1"/>
    <col min="1282" max="1305" width="53.7109375" style="403" customWidth="1"/>
    <col min="1306" max="1306" width="6.5703125" style="403" customWidth="1"/>
    <col min="1307" max="1536" width="9.140625" style="403"/>
    <col min="1537" max="1537" width="143.5703125" style="403" customWidth="1"/>
    <col min="1538" max="1561" width="53.7109375" style="403" customWidth="1"/>
    <col min="1562" max="1562" width="6.5703125" style="403" customWidth="1"/>
    <col min="1563" max="1792" width="9.140625" style="403"/>
    <col min="1793" max="1793" width="143.5703125" style="403" customWidth="1"/>
    <col min="1794" max="1817" width="53.7109375" style="403" customWidth="1"/>
    <col min="1818" max="1818" width="6.5703125" style="403" customWidth="1"/>
    <col min="1819" max="2048" width="9.140625" style="403"/>
    <col min="2049" max="2049" width="143.5703125" style="403" customWidth="1"/>
    <col min="2050" max="2073" width="53.7109375" style="403" customWidth="1"/>
    <col min="2074" max="2074" width="6.5703125" style="403" customWidth="1"/>
    <col min="2075" max="2304" width="9.140625" style="403"/>
    <col min="2305" max="2305" width="143.5703125" style="403" customWidth="1"/>
    <col min="2306" max="2329" width="53.7109375" style="403" customWidth="1"/>
    <col min="2330" max="2330" width="6.5703125" style="403" customWidth="1"/>
    <col min="2331" max="2560" width="9.140625" style="403"/>
    <col min="2561" max="2561" width="143.5703125" style="403" customWidth="1"/>
    <col min="2562" max="2585" width="53.7109375" style="403" customWidth="1"/>
    <col min="2586" max="2586" width="6.5703125" style="403" customWidth="1"/>
    <col min="2587" max="2816" width="9.140625" style="403"/>
    <col min="2817" max="2817" width="143.5703125" style="403" customWidth="1"/>
    <col min="2818" max="2841" width="53.7109375" style="403" customWidth="1"/>
    <col min="2842" max="2842" width="6.5703125" style="403" customWidth="1"/>
    <col min="2843" max="3072" width="9.140625" style="403"/>
    <col min="3073" max="3073" width="143.5703125" style="403" customWidth="1"/>
    <col min="3074" max="3097" width="53.7109375" style="403" customWidth="1"/>
    <col min="3098" max="3098" width="6.5703125" style="403" customWidth="1"/>
    <col min="3099" max="3328" width="9.140625" style="403"/>
    <col min="3329" max="3329" width="143.5703125" style="403" customWidth="1"/>
    <col min="3330" max="3353" width="53.7109375" style="403" customWidth="1"/>
    <col min="3354" max="3354" width="6.5703125" style="403" customWidth="1"/>
    <col min="3355" max="3584" width="9.140625" style="403"/>
    <col min="3585" max="3585" width="143.5703125" style="403" customWidth="1"/>
    <col min="3586" max="3609" width="53.7109375" style="403" customWidth="1"/>
    <col min="3610" max="3610" width="6.5703125" style="403" customWidth="1"/>
    <col min="3611" max="3840" width="9.140625" style="403"/>
    <col min="3841" max="3841" width="143.5703125" style="403" customWidth="1"/>
    <col min="3842" max="3865" width="53.7109375" style="403" customWidth="1"/>
    <col min="3866" max="3866" width="6.5703125" style="403" customWidth="1"/>
    <col min="3867" max="4096" width="9.140625" style="403"/>
    <col min="4097" max="4097" width="143.5703125" style="403" customWidth="1"/>
    <col min="4098" max="4121" width="53.7109375" style="403" customWidth="1"/>
    <col min="4122" max="4122" width="6.5703125" style="403" customWidth="1"/>
    <col min="4123" max="4352" width="9.140625" style="403"/>
    <col min="4353" max="4353" width="143.5703125" style="403" customWidth="1"/>
    <col min="4354" max="4377" width="53.7109375" style="403" customWidth="1"/>
    <col min="4378" max="4378" width="6.5703125" style="403" customWidth="1"/>
    <col min="4379" max="4608" width="9.140625" style="403"/>
    <col min="4609" max="4609" width="143.5703125" style="403" customWidth="1"/>
    <col min="4610" max="4633" width="53.7109375" style="403" customWidth="1"/>
    <col min="4634" max="4634" width="6.5703125" style="403" customWidth="1"/>
    <col min="4635" max="4864" width="9.140625" style="403"/>
    <col min="4865" max="4865" width="143.5703125" style="403" customWidth="1"/>
    <col min="4866" max="4889" width="53.7109375" style="403" customWidth="1"/>
    <col min="4890" max="4890" width="6.5703125" style="403" customWidth="1"/>
    <col min="4891" max="5120" width="9.140625" style="403"/>
    <col min="5121" max="5121" width="143.5703125" style="403" customWidth="1"/>
    <col min="5122" max="5145" width="53.7109375" style="403" customWidth="1"/>
    <col min="5146" max="5146" width="6.5703125" style="403" customWidth="1"/>
    <col min="5147" max="5376" width="9.140625" style="403"/>
    <col min="5377" max="5377" width="143.5703125" style="403" customWidth="1"/>
    <col min="5378" max="5401" width="53.7109375" style="403" customWidth="1"/>
    <col min="5402" max="5402" width="6.5703125" style="403" customWidth="1"/>
    <col min="5403" max="5632" width="9.140625" style="403"/>
    <col min="5633" max="5633" width="143.5703125" style="403" customWidth="1"/>
    <col min="5634" max="5657" width="53.7109375" style="403" customWidth="1"/>
    <col min="5658" max="5658" width="6.5703125" style="403" customWidth="1"/>
    <col min="5659" max="5888" width="9.140625" style="403"/>
    <col min="5889" max="5889" width="143.5703125" style="403" customWidth="1"/>
    <col min="5890" max="5913" width="53.7109375" style="403" customWidth="1"/>
    <col min="5914" max="5914" width="6.5703125" style="403" customWidth="1"/>
    <col min="5915" max="6144" width="9.140625" style="403"/>
    <col min="6145" max="6145" width="143.5703125" style="403" customWidth="1"/>
    <col min="6146" max="6169" width="53.7109375" style="403" customWidth="1"/>
    <col min="6170" max="6170" width="6.5703125" style="403" customWidth="1"/>
    <col min="6171" max="6400" width="9.140625" style="403"/>
    <col min="6401" max="6401" width="143.5703125" style="403" customWidth="1"/>
    <col min="6402" max="6425" width="53.7109375" style="403" customWidth="1"/>
    <col min="6426" max="6426" width="6.5703125" style="403" customWidth="1"/>
    <col min="6427" max="6656" width="9.140625" style="403"/>
    <col min="6657" max="6657" width="143.5703125" style="403" customWidth="1"/>
    <col min="6658" max="6681" width="53.7109375" style="403" customWidth="1"/>
    <col min="6682" max="6682" width="6.5703125" style="403" customWidth="1"/>
    <col min="6683" max="6912" width="9.140625" style="403"/>
    <col min="6913" max="6913" width="143.5703125" style="403" customWidth="1"/>
    <col min="6914" max="6937" width="53.7109375" style="403" customWidth="1"/>
    <col min="6938" max="6938" width="6.5703125" style="403" customWidth="1"/>
    <col min="6939" max="7168" width="9.140625" style="403"/>
    <col min="7169" max="7169" width="143.5703125" style="403" customWidth="1"/>
    <col min="7170" max="7193" width="53.7109375" style="403" customWidth="1"/>
    <col min="7194" max="7194" width="6.5703125" style="403" customWidth="1"/>
    <col min="7195" max="7424" width="9.140625" style="403"/>
    <col min="7425" max="7425" width="143.5703125" style="403" customWidth="1"/>
    <col min="7426" max="7449" width="53.7109375" style="403" customWidth="1"/>
    <col min="7450" max="7450" width="6.5703125" style="403" customWidth="1"/>
    <col min="7451" max="7680" width="9.140625" style="403"/>
    <col min="7681" max="7681" width="143.5703125" style="403" customWidth="1"/>
    <col min="7682" max="7705" width="53.7109375" style="403" customWidth="1"/>
    <col min="7706" max="7706" width="6.5703125" style="403" customWidth="1"/>
    <col min="7707" max="7936" width="9.140625" style="403"/>
    <col min="7937" max="7937" width="143.5703125" style="403" customWidth="1"/>
    <col min="7938" max="7961" width="53.7109375" style="403" customWidth="1"/>
    <col min="7962" max="7962" width="6.5703125" style="403" customWidth="1"/>
    <col min="7963" max="8192" width="9.140625" style="403"/>
    <col min="8193" max="8193" width="143.5703125" style="403" customWidth="1"/>
    <col min="8194" max="8217" width="53.7109375" style="403" customWidth="1"/>
    <col min="8218" max="8218" width="6.5703125" style="403" customWidth="1"/>
    <col min="8219" max="8448" width="9.140625" style="403"/>
    <col min="8449" max="8449" width="143.5703125" style="403" customWidth="1"/>
    <col min="8450" max="8473" width="53.7109375" style="403" customWidth="1"/>
    <col min="8474" max="8474" width="6.5703125" style="403" customWidth="1"/>
    <col min="8475" max="8704" width="9.140625" style="403"/>
    <col min="8705" max="8705" width="143.5703125" style="403" customWidth="1"/>
    <col min="8706" max="8729" width="53.7109375" style="403" customWidth="1"/>
    <col min="8730" max="8730" width="6.5703125" style="403" customWidth="1"/>
    <col min="8731" max="8960" width="9.140625" style="403"/>
    <col min="8961" max="8961" width="143.5703125" style="403" customWidth="1"/>
    <col min="8962" max="8985" width="53.7109375" style="403" customWidth="1"/>
    <col min="8986" max="8986" width="6.5703125" style="403" customWidth="1"/>
    <col min="8987" max="9216" width="9.140625" style="403"/>
    <col min="9217" max="9217" width="143.5703125" style="403" customWidth="1"/>
    <col min="9218" max="9241" width="53.7109375" style="403" customWidth="1"/>
    <col min="9242" max="9242" width="6.5703125" style="403" customWidth="1"/>
    <col min="9243" max="9472" width="9.140625" style="403"/>
    <col min="9473" max="9473" width="143.5703125" style="403" customWidth="1"/>
    <col min="9474" max="9497" width="53.7109375" style="403" customWidth="1"/>
    <col min="9498" max="9498" width="6.5703125" style="403" customWidth="1"/>
    <col min="9499" max="9728" width="9.140625" style="403"/>
    <col min="9729" max="9729" width="143.5703125" style="403" customWidth="1"/>
    <col min="9730" max="9753" width="53.7109375" style="403" customWidth="1"/>
    <col min="9754" max="9754" width="6.5703125" style="403" customWidth="1"/>
    <col min="9755" max="9984" width="9.140625" style="403"/>
    <col min="9985" max="9985" width="143.5703125" style="403" customWidth="1"/>
    <col min="9986" max="10009" width="53.7109375" style="403" customWidth="1"/>
    <col min="10010" max="10010" width="6.5703125" style="403" customWidth="1"/>
    <col min="10011" max="10240" width="9.140625" style="403"/>
    <col min="10241" max="10241" width="143.5703125" style="403" customWidth="1"/>
    <col min="10242" max="10265" width="53.7109375" style="403" customWidth="1"/>
    <col min="10266" max="10266" width="6.5703125" style="403" customWidth="1"/>
    <col min="10267" max="10496" width="9.140625" style="403"/>
    <col min="10497" max="10497" width="143.5703125" style="403" customWidth="1"/>
    <col min="10498" max="10521" width="53.7109375" style="403" customWidth="1"/>
    <col min="10522" max="10522" width="6.5703125" style="403" customWidth="1"/>
    <col min="10523" max="10752" width="9.140625" style="403"/>
    <col min="10753" max="10753" width="143.5703125" style="403" customWidth="1"/>
    <col min="10754" max="10777" width="53.7109375" style="403" customWidth="1"/>
    <col min="10778" max="10778" width="6.5703125" style="403" customWidth="1"/>
    <col min="10779" max="11008" width="9.140625" style="403"/>
    <col min="11009" max="11009" width="143.5703125" style="403" customWidth="1"/>
    <col min="11010" max="11033" width="53.7109375" style="403" customWidth="1"/>
    <col min="11034" max="11034" width="6.5703125" style="403" customWidth="1"/>
    <col min="11035" max="11264" width="9.140625" style="403"/>
    <col min="11265" max="11265" width="143.5703125" style="403" customWidth="1"/>
    <col min="11266" max="11289" width="53.7109375" style="403" customWidth="1"/>
    <col min="11290" max="11290" width="6.5703125" style="403" customWidth="1"/>
    <col min="11291" max="11520" width="9.140625" style="403"/>
    <col min="11521" max="11521" width="143.5703125" style="403" customWidth="1"/>
    <col min="11522" max="11545" width="53.7109375" style="403" customWidth="1"/>
    <col min="11546" max="11546" width="6.5703125" style="403" customWidth="1"/>
    <col min="11547" max="11776" width="9.140625" style="403"/>
    <col min="11777" max="11777" width="143.5703125" style="403" customWidth="1"/>
    <col min="11778" max="11801" width="53.7109375" style="403" customWidth="1"/>
    <col min="11802" max="11802" width="6.5703125" style="403" customWidth="1"/>
    <col min="11803" max="12032" width="9.140625" style="403"/>
    <col min="12033" max="12033" width="143.5703125" style="403" customWidth="1"/>
    <col min="12034" max="12057" width="53.7109375" style="403" customWidth="1"/>
    <col min="12058" max="12058" width="6.5703125" style="403" customWidth="1"/>
    <col min="12059" max="12288" width="9.140625" style="403"/>
    <col min="12289" max="12289" width="143.5703125" style="403" customWidth="1"/>
    <col min="12290" max="12313" width="53.7109375" style="403" customWidth="1"/>
    <col min="12314" max="12314" width="6.5703125" style="403" customWidth="1"/>
    <col min="12315" max="12544" width="9.140625" style="403"/>
    <col min="12545" max="12545" width="143.5703125" style="403" customWidth="1"/>
    <col min="12546" max="12569" width="53.7109375" style="403" customWidth="1"/>
    <col min="12570" max="12570" width="6.5703125" style="403" customWidth="1"/>
    <col min="12571" max="12800" width="9.140625" style="403"/>
    <col min="12801" max="12801" width="143.5703125" style="403" customWidth="1"/>
    <col min="12802" max="12825" width="53.7109375" style="403" customWidth="1"/>
    <col min="12826" max="12826" width="6.5703125" style="403" customWidth="1"/>
    <col min="12827" max="13056" width="9.140625" style="403"/>
    <col min="13057" max="13057" width="143.5703125" style="403" customWidth="1"/>
    <col min="13058" max="13081" width="53.7109375" style="403" customWidth="1"/>
    <col min="13082" max="13082" width="6.5703125" style="403" customWidth="1"/>
    <col min="13083" max="13312" width="9.140625" style="403"/>
    <col min="13313" max="13313" width="143.5703125" style="403" customWidth="1"/>
    <col min="13314" max="13337" width="53.7109375" style="403" customWidth="1"/>
    <col min="13338" max="13338" width="6.5703125" style="403" customWidth="1"/>
    <col min="13339" max="13568" width="9.140625" style="403"/>
    <col min="13569" max="13569" width="143.5703125" style="403" customWidth="1"/>
    <col min="13570" max="13593" width="53.7109375" style="403" customWidth="1"/>
    <col min="13594" max="13594" width="6.5703125" style="403" customWidth="1"/>
    <col min="13595" max="13824" width="9.140625" style="403"/>
    <col min="13825" max="13825" width="143.5703125" style="403" customWidth="1"/>
    <col min="13826" max="13849" width="53.7109375" style="403" customWidth="1"/>
    <col min="13850" max="13850" width="6.5703125" style="403" customWidth="1"/>
    <col min="13851" max="14080" width="9.140625" style="403"/>
    <col min="14081" max="14081" width="143.5703125" style="403" customWidth="1"/>
    <col min="14082" max="14105" width="53.7109375" style="403" customWidth="1"/>
    <col min="14106" max="14106" width="6.5703125" style="403" customWidth="1"/>
    <col min="14107" max="14336" width="9.140625" style="403"/>
    <col min="14337" max="14337" width="143.5703125" style="403" customWidth="1"/>
    <col min="14338" max="14361" width="53.7109375" style="403" customWidth="1"/>
    <col min="14362" max="14362" width="6.5703125" style="403" customWidth="1"/>
    <col min="14363" max="14592" width="9.140625" style="403"/>
    <col min="14593" max="14593" width="143.5703125" style="403" customWidth="1"/>
    <col min="14594" max="14617" width="53.7109375" style="403" customWidth="1"/>
    <col min="14618" max="14618" width="6.5703125" style="403" customWidth="1"/>
    <col min="14619" max="14848" width="9.140625" style="403"/>
    <col min="14849" max="14849" width="143.5703125" style="403" customWidth="1"/>
    <col min="14850" max="14873" width="53.7109375" style="403" customWidth="1"/>
    <col min="14874" max="14874" width="6.5703125" style="403" customWidth="1"/>
    <col min="14875" max="15104" width="9.140625" style="403"/>
    <col min="15105" max="15105" width="143.5703125" style="403" customWidth="1"/>
    <col min="15106" max="15129" width="53.7109375" style="403" customWidth="1"/>
    <col min="15130" max="15130" width="6.5703125" style="403" customWidth="1"/>
    <col min="15131" max="15360" width="9.140625" style="403"/>
    <col min="15361" max="15361" width="143.5703125" style="403" customWidth="1"/>
    <col min="15362" max="15385" width="53.7109375" style="403" customWidth="1"/>
    <col min="15386" max="15386" width="6.5703125" style="403" customWidth="1"/>
    <col min="15387" max="15616" width="9.140625" style="403"/>
    <col min="15617" max="15617" width="143.5703125" style="403" customWidth="1"/>
    <col min="15618" max="15641" width="53.7109375" style="403" customWidth="1"/>
    <col min="15642" max="15642" width="6.5703125" style="403" customWidth="1"/>
    <col min="15643" max="15872" width="9.140625" style="403"/>
    <col min="15873" max="15873" width="143.5703125" style="403" customWidth="1"/>
    <col min="15874" max="15897" width="53.7109375" style="403" customWidth="1"/>
    <col min="15898" max="15898" width="6.5703125" style="403" customWidth="1"/>
    <col min="15899" max="16128" width="9.140625" style="403"/>
    <col min="16129" max="16129" width="143.5703125" style="403" customWidth="1"/>
    <col min="16130" max="16153" width="53.7109375" style="403" customWidth="1"/>
    <col min="16154" max="16154" width="6.5703125" style="403" customWidth="1"/>
    <col min="16155" max="16384" width="9.140625" style="403"/>
  </cols>
  <sheetData>
    <row r="1" spans="1:33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205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206"/>
    </row>
    <row r="2" spans="1:33" s="2" customFormat="1" ht="145.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  <c r="Z2" s="206"/>
    </row>
    <row r="3" spans="1:33" s="2" customFormat="1" ht="75" customHeight="1">
      <c r="A3" s="825" t="s">
        <v>211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825"/>
      <c r="S3" s="825"/>
      <c r="T3" s="825"/>
      <c r="U3" s="825"/>
      <c r="V3" s="825"/>
      <c r="W3" s="825"/>
      <c r="X3" s="825"/>
      <c r="Y3" s="825"/>
      <c r="Z3" s="206"/>
    </row>
    <row r="4" spans="1:33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  <c r="Z4" s="206"/>
    </row>
    <row r="5" spans="1:33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826"/>
      <c r="S5" s="826"/>
      <c r="T5" s="826"/>
      <c r="U5" s="826"/>
      <c r="V5" s="826"/>
      <c r="W5" s="826"/>
      <c r="X5" s="826"/>
      <c r="Y5" s="826"/>
      <c r="Z5" s="207"/>
    </row>
    <row r="6" spans="1:33" ht="6" customHeight="1">
      <c r="A6" s="270"/>
      <c r="B6" s="15"/>
      <c r="C6" s="271"/>
      <c r="D6" s="15"/>
      <c r="E6" s="15"/>
      <c r="F6" s="15"/>
      <c r="G6" s="15"/>
      <c r="H6" s="15"/>
      <c r="I6" s="15"/>
      <c r="J6" s="15"/>
      <c r="K6" s="271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72"/>
      <c r="B7" s="273"/>
      <c r="C7" s="274"/>
      <c r="D7" s="275"/>
      <c r="E7" s="275"/>
      <c r="F7" s="273"/>
      <c r="G7" s="273"/>
      <c r="H7" s="273"/>
      <c r="I7" s="273"/>
      <c r="J7" s="273"/>
      <c r="K7" s="274"/>
      <c r="L7" s="275"/>
      <c r="M7" s="275"/>
      <c r="N7" s="273"/>
      <c r="O7" s="273"/>
      <c r="P7" s="273"/>
      <c r="Q7" s="273"/>
      <c r="R7" s="273"/>
      <c r="S7" s="275"/>
      <c r="T7" s="273"/>
      <c r="U7" s="273"/>
      <c r="V7" s="275"/>
      <c r="W7" s="275"/>
      <c r="X7" s="273"/>
      <c r="Y7" s="275"/>
      <c r="Z7" s="210"/>
    </row>
    <row r="8" spans="1:33" s="212" customFormat="1" ht="92.25" customHeight="1">
      <c r="A8" s="211"/>
      <c r="B8" s="833" t="s">
        <v>712</v>
      </c>
      <c r="C8" s="833"/>
      <c r="D8" s="833"/>
      <c r="E8" s="833"/>
      <c r="F8" s="833"/>
      <c r="G8" s="833"/>
      <c r="H8" s="833"/>
      <c r="I8" s="833"/>
      <c r="J8" s="833" t="s">
        <v>584</v>
      </c>
      <c r="K8" s="833"/>
      <c r="L8" s="833"/>
      <c r="M8" s="833"/>
      <c r="N8" s="833"/>
      <c r="O8" s="833"/>
      <c r="P8" s="833"/>
      <c r="Q8" s="833"/>
      <c r="R8" s="833" t="s">
        <v>135</v>
      </c>
      <c r="S8" s="833"/>
      <c r="T8" s="833"/>
      <c r="U8" s="833"/>
      <c r="V8" s="833"/>
      <c r="W8" s="833"/>
      <c r="X8" s="833"/>
      <c r="Y8" s="833"/>
      <c r="Z8" s="210">
        <v>1</v>
      </c>
    </row>
    <row r="9" spans="1:33" s="219" customFormat="1" ht="222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4" t="s">
        <v>188</v>
      </c>
      <c r="L9" s="213" t="s">
        <v>189</v>
      </c>
      <c r="M9" s="215" t="s">
        <v>190</v>
      </c>
      <c r="N9" s="216" t="s">
        <v>191</v>
      </c>
      <c r="O9" s="215" t="s">
        <v>192</v>
      </c>
      <c r="P9" s="213" t="s">
        <v>193</v>
      </c>
      <c r="Q9" s="216" t="s">
        <v>44</v>
      </c>
      <c r="R9" s="213" t="s">
        <v>42</v>
      </c>
      <c r="S9" s="215" t="s">
        <v>188</v>
      </c>
      <c r="T9" s="216" t="s">
        <v>189</v>
      </c>
      <c r="U9" s="215" t="s">
        <v>190</v>
      </c>
      <c r="V9" s="213" t="s">
        <v>191</v>
      </c>
      <c r="W9" s="215" t="s">
        <v>192</v>
      </c>
      <c r="X9" s="213" t="s">
        <v>193</v>
      </c>
      <c r="Y9" s="213" t="s">
        <v>44</v>
      </c>
      <c r="Z9" s="217">
        <v>1</v>
      </c>
      <c r="AA9" s="218"/>
      <c r="AB9" s="218"/>
      <c r="AC9" s="217"/>
      <c r="AD9" s="218"/>
      <c r="AE9" s="218"/>
      <c r="AF9" s="217"/>
      <c r="AG9" s="218"/>
    </row>
    <row r="10" spans="1:33" ht="164.25" customHeight="1">
      <c r="A10" s="276" t="s">
        <v>13</v>
      </c>
      <c r="B10" s="221">
        <v>2216092.6068500001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268694.65252999996</v>
      </c>
      <c r="I10" s="221">
        <v>2484787.2593800002</v>
      </c>
      <c r="J10" s="221">
        <v>0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0</v>
      </c>
      <c r="Q10" s="221">
        <v>0</v>
      </c>
      <c r="R10" s="221">
        <v>24320804.030219801</v>
      </c>
      <c r="S10" s="221">
        <v>325995.57625139999</v>
      </c>
      <c r="T10" s="221">
        <v>1206.0861499999999</v>
      </c>
      <c r="U10" s="221">
        <v>23049.190730000002</v>
      </c>
      <c r="V10" s="221">
        <v>32873.792780000003</v>
      </c>
      <c r="W10" s="221">
        <v>7350.31477</v>
      </c>
      <c r="X10" s="221">
        <v>16260816.364780001</v>
      </c>
      <c r="Y10" s="221">
        <v>40972095.35571</v>
      </c>
      <c r="Z10" s="210"/>
    </row>
    <row r="11" spans="1:33" ht="164.25" customHeight="1">
      <c r="A11" s="276" t="s">
        <v>14</v>
      </c>
      <c r="B11" s="221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221">
        <v>0</v>
      </c>
      <c r="J11" s="221">
        <v>14013.432899599999</v>
      </c>
      <c r="K11" s="221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68.599999999999994</v>
      </c>
      <c r="Q11" s="221">
        <v>14082.0329</v>
      </c>
      <c r="R11" s="221">
        <v>265425.64991659997</v>
      </c>
      <c r="S11" s="221">
        <v>1967.3815099999999</v>
      </c>
      <c r="T11" s="221">
        <v>0</v>
      </c>
      <c r="U11" s="221">
        <v>0</v>
      </c>
      <c r="V11" s="221">
        <v>2466.2876460000002</v>
      </c>
      <c r="W11" s="221">
        <v>0</v>
      </c>
      <c r="X11" s="221">
        <v>848088.31922000006</v>
      </c>
      <c r="Y11" s="221">
        <v>1117947.6382899999</v>
      </c>
      <c r="Z11" s="210"/>
    </row>
    <row r="12" spans="1:33" ht="164.25" customHeight="1">
      <c r="A12" s="276" t="s">
        <v>15</v>
      </c>
      <c r="B12" s="221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0</v>
      </c>
      <c r="K12" s="221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21">
        <v>21796.935570000001</v>
      </c>
      <c r="S12" s="221">
        <v>0</v>
      </c>
      <c r="T12" s="221">
        <v>0</v>
      </c>
      <c r="U12" s="221">
        <v>0</v>
      </c>
      <c r="V12" s="221">
        <v>0</v>
      </c>
      <c r="W12" s="221">
        <v>0</v>
      </c>
      <c r="X12" s="221">
        <v>0</v>
      </c>
      <c r="Y12" s="221">
        <v>21796.935570000001</v>
      </c>
      <c r="Z12" s="210"/>
    </row>
    <row r="13" spans="1:33" ht="164.25" customHeight="1">
      <c r="A13" s="276" t="s">
        <v>16</v>
      </c>
      <c r="B13" s="221">
        <v>289682.46188000002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21">
        <v>289682.46188000002</v>
      </c>
      <c r="J13" s="221">
        <v>0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0</v>
      </c>
      <c r="Q13" s="221">
        <v>0</v>
      </c>
      <c r="R13" s="221">
        <v>1427463.8504100002</v>
      </c>
      <c r="S13" s="221">
        <v>0</v>
      </c>
      <c r="T13" s="221">
        <v>0</v>
      </c>
      <c r="U13" s="221">
        <v>0</v>
      </c>
      <c r="V13" s="221">
        <v>0</v>
      </c>
      <c r="W13" s="221">
        <v>0</v>
      </c>
      <c r="X13" s="221">
        <v>7667.3064000000004</v>
      </c>
      <c r="Y13" s="221">
        <v>1435131.1568099998</v>
      </c>
      <c r="Z13" s="210"/>
    </row>
    <row r="14" spans="1:33" ht="164.25" customHeight="1">
      <c r="A14" s="276" t="s">
        <v>17</v>
      </c>
      <c r="B14" s="221">
        <v>1105908.9446700001</v>
      </c>
      <c r="C14" s="221">
        <v>1525.3678600000001</v>
      </c>
      <c r="D14" s="221">
        <v>1033.6363390000001</v>
      </c>
      <c r="E14" s="221">
        <v>0</v>
      </c>
      <c r="F14" s="221">
        <v>5110.3735607999997</v>
      </c>
      <c r="G14" s="221">
        <v>0</v>
      </c>
      <c r="H14" s="221">
        <v>0</v>
      </c>
      <c r="I14" s="221">
        <v>1113578.3224300002</v>
      </c>
      <c r="J14" s="221">
        <v>300963.47639899998</v>
      </c>
      <c r="K14" s="221">
        <v>3724.1132341999996</v>
      </c>
      <c r="L14" s="221">
        <v>54.649569999999997</v>
      </c>
      <c r="M14" s="221">
        <v>0</v>
      </c>
      <c r="N14" s="221">
        <v>1324.42301</v>
      </c>
      <c r="O14" s="221">
        <v>0</v>
      </c>
      <c r="P14" s="221">
        <v>0</v>
      </c>
      <c r="Q14" s="221">
        <v>306066.66220999998</v>
      </c>
      <c r="R14" s="221">
        <v>13464069.1475024</v>
      </c>
      <c r="S14" s="221">
        <v>52940.620703199995</v>
      </c>
      <c r="T14" s="221">
        <v>87021.034681799996</v>
      </c>
      <c r="U14" s="221">
        <v>3584.9480472</v>
      </c>
      <c r="V14" s="221">
        <v>135090.50435040001</v>
      </c>
      <c r="W14" s="221">
        <v>7638.4169938000005</v>
      </c>
      <c r="X14" s="221">
        <v>0</v>
      </c>
      <c r="Y14" s="221">
        <v>13750344.6724</v>
      </c>
      <c r="Z14" s="210"/>
    </row>
    <row r="15" spans="1:33" ht="164.25" customHeight="1">
      <c r="A15" s="276" t="s">
        <v>18</v>
      </c>
      <c r="B15" s="221">
        <v>1.7078800000000001</v>
      </c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1">
        <v>0</v>
      </c>
      <c r="I15" s="221">
        <v>1.7078800000000001</v>
      </c>
      <c r="J15" s="221">
        <v>20002.437910000001</v>
      </c>
      <c r="K15" s="221">
        <v>409.10847999999999</v>
      </c>
      <c r="L15" s="221">
        <v>177.11129</v>
      </c>
      <c r="M15" s="221">
        <v>7.32233</v>
      </c>
      <c r="N15" s="221">
        <v>151.46020000000001</v>
      </c>
      <c r="O15" s="221">
        <v>0</v>
      </c>
      <c r="P15" s="221">
        <v>0</v>
      </c>
      <c r="Q15" s="221">
        <v>20747.440210000001</v>
      </c>
      <c r="R15" s="221">
        <v>2414054.7930812002</v>
      </c>
      <c r="S15" s="221">
        <v>3404.48594</v>
      </c>
      <c r="T15" s="221">
        <v>7970.9140905999993</v>
      </c>
      <c r="U15" s="221">
        <v>31.161580000000001</v>
      </c>
      <c r="V15" s="221">
        <v>5982.7829732</v>
      </c>
      <c r="W15" s="221">
        <v>0</v>
      </c>
      <c r="X15" s="221">
        <v>0</v>
      </c>
      <c r="Y15" s="221">
        <v>2431444.1376900002</v>
      </c>
      <c r="Z15" s="210"/>
    </row>
    <row r="16" spans="1:33" ht="164.25" customHeight="1">
      <c r="A16" s="276" t="s">
        <v>208</v>
      </c>
      <c r="B16" s="221">
        <v>0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1">
        <v>0</v>
      </c>
      <c r="I16" s="221">
        <v>0</v>
      </c>
      <c r="J16" s="221">
        <v>0</v>
      </c>
      <c r="K16" s="221">
        <v>0</v>
      </c>
      <c r="L16" s="221">
        <v>0</v>
      </c>
      <c r="M16" s="221">
        <v>0</v>
      </c>
      <c r="N16" s="221">
        <v>0</v>
      </c>
      <c r="O16" s="221">
        <v>0</v>
      </c>
      <c r="P16" s="221">
        <v>0</v>
      </c>
      <c r="Q16" s="221">
        <v>0</v>
      </c>
      <c r="R16" s="221">
        <v>65163.436750000001</v>
      </c>
      <c r="S16" s="221">
        <v>0</v>
      </c>
      <c r="T16" s="221">
        <v>64.369150000000005</v>
      </c>
      <c r="U16" s="221">
        <v>0</v>
      </c>
      <c r="V16" s="221">
        <v>159.68388000000002</v>
      </c>
      <c r="W16" s="221">
        <v>0</v>
      </c>
      <c r="X16" s="221">
        <v>0</v>
      </c>
      <c r="Y16" s="221">
        <v>65387.489780000004</v>
      </c>
      <c r="Z16" s="210"/>
    </row>
    <row r="17" spans="1:26" ht="164.25" customHeight="1">
      <c r="A17" s="276" t="s">
        <v>209</v>
      </c>
      <c r="B17" s="221">
        <v>551808.56947420002</v>
      </c>
      <c r="C17" s="221">
        <v>121.48219</v>
      </c>
      <c r="D17" s="221">
        <v>290.06714240000002</v>
      </c>
      <c r="E17" s="221">
        <v>28.078919999999997</v>
      </c>
      <c r="F17" s="221">
        <v>161.73061999999999</v>
      </c>
      <c r="G17" s="221">
        <v>0</v>
      </c>
      <c r="H17" s="221">
        <v>0</v>
      </c>
      <c r="I17" s="221">
        <v>552409.92835000006</v>
      </c>
      <c r="J17" s="221">
        <v>209481.66956000001</v>
      </c>
      <c r="K17" s="221">
        <v>384.88643000000002</v>
      </c>
      <c r="L17" s="221">
        <v>215.44692999999998</v>
      </c>
      <c r="M17" s="221">
        <v>0</v>
      </c>
      <c r="N17" s="221">
        <v>0</v>
      </c>
      <c r="O17" s="221">
        <v>0</v>
      </c>
      <c r="P17" s="221">
        <v>0</v>
      </c>
      <c r="Q17" s="221">
        <v>210082.00292</v>
      </c>
      <c r="R17" s="221">
        <v>13545284.073320201</v>
      </c>
      <c r="S17" s="221">
        <v>7577.4125584000003</v>
      </c>
      <c r="T17" s="221">
        <v>64279.939604400002</v>
      </c>
      <c r="U17" s="221">
        <v>845.92859999999996</v>
      </c>
      <c r="V17" s="221">
        <v>91744.284300600004</v>
      </c>
      <c r="W17" s="221">
        <v>731.61089140000001</v>
      </c>
      <c r="X17" s="221">
        <v>0</v>
      </c>
      <c r="Y17" s="221">
        <v>13710463.249290001</v>
      </c>
      <c r="Z17" s="210"/>
    </row>
    <row r="18" spans="1:26" ht="164.25" customHeight="1">
      <c r="A18" s="276" t="s">
        <v>20</v>
      </c>
      <c r="B18" s="221">
        <v>12.104559999999999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1">
        <v>0</v>
      </c>
      <c r="I18" s="221">
        <v>12.104559999999999</v>
      </c>
      <c r="J18" s="221">
        <v>6538.7371299999995</v>
      </c>
      <c r="K18" s="221">
        <v>0</v>
      </c>
      <c r="L18" s="221">
        <v>6.1726000000000001</v>
      </c>
      <c r="M18" s="221">
        <v>0</v>
      </c>
      <c r="N18" s="221">
        <v>0</v>
      </c>
      <c r="O18" s="221">
        <v>0</v>
      </c>
      <c r="P18" s="221">
        <v>0</v>
      </c>
      <c r="Q18" s="221">
        <v>6544.9097300000003</v>
      </c>
      <c r="R18" s="221">
        <v>81455.408900000009</v>
      </c>
      <c r="S18" s="221">
        <v>0</v>
      </c>
      <c r="T18" s="221">
        <v>28.65643</v>
      </c>
      <c r="U18" s="221">
        <v>0</v>
      </c>
      <c r="V18" s="221">
        <v>0</v>
      </c>
      <c r="W18" s="221">
        <v>0</v>
      </c>
      <c r="X18" s="221">
        <v>0</v>
      </c>
      <c r="Y18" s="221">
        <v>81484.065329999998</v>
      </c>
      <c r="Z18" s="210"/>
    </row>
    <row r="19" spans="1:26" ht="164.25" customHeight="1">
      <c r="A19" s="276" t="s">
        <v>21</v>
      </c>
      <c r="B19" s="221">
        <v>252437.34986000002</v>
      </c>
      <c r="C19" s="221">
        <v>699.83573999999999</v>
      </c>
      <c r="D19" s="221">
        <v>779.99212</v>
      </c>
      <c r="E19" s="221">
        <v>30.870819999999998</v>
      </c>
      <c r="F19" s="221">
        <v>529.82720999999992</v>
      </c>
      <c r="G19" s="221">
        <v>0</v>
      </c>
      <c r="H19" s="221">
        <v>2935.9808599999997</v>
      </c>
      <c r="I19" s="221">
        <v>257413.85661000002</v>
      </c>
      <c r="J19" s="221">
        <v>1277385.6599000001</v>
      </c>
      <c r="K19" s="221">
        <v>18943.492120000003</v>
      </c>
      <c r="L19" s="221">
        <v>9081.1846999999998</v>
      </c>
      <c r="M19" s="221">
        <v>1205.7013100000001</v>
      </c>
      <c r="N19" s="221">
        <v>8651.5003920000017</v>
      </c>
      <c r="O19" s="221">
        <v>1236.63643</v>
      </c>
      <c r="P19" s="221">
        <v>77759.759780000008</v>
      </c>
      <c r="Q19" s="221">
        <v>1394263.9346400001</v>
      </c>
      <c r="R19" s="221">
        <v>9938961.4974322002</v>
      </c>
      <c r="S19" s="221">
        <v>131762.7720694</v>
      </c>
      <c r="T19" s="221">
        <v>77510.265057199998</v>
      </c>
      <c r="U19" s="221">
        <v>16709.496788</v>
      </c>
      <c r="V19" s="221">
        <v>170627.01253099999</v>
      </c>
      <c r="W19" s="221">
        <v>19740.101186200001</v>
      </c>
      <c r="X19" s="221">
        <v>369463.70831000002</v>
      </c>
      <c r="Y19" s="221">
        <v>10724774.853559999</v>
      </c>
      <c r="Z19" s="210"/>
    </row>
    <row r="20" spans="1:26" ht="164.25" customHeight="1">
      <c r="A20" s="276" t="s">
        <v>22</v>
      </c>
      <c r="B20" s="221">
        <v>223642.77586000002</v>
      </c>
      <c r="C20" s="221">
        <v>456.34270000000004</v>
      </c>
      <c r="D20" s="221">
        <v>659.14058</v>
      </c>
      <c r="E20" s="221">
        <v>45.79533</v>
      </c>
      <c r="F20" s="221">
        <v>189.74312</v>
      </c>
      <c r="G20" s="221">
        <v>0</v>
      </c>
      <c r="H20" s="221">
        <v>0</v>
      </c>
      <c r="I20" s="221">
        <v>224993.79759</v>
      </c>
      <c r="J20" s="221">
        <v>1323633.2987500001</v>
      </c>
      <c r="K20" s="221">
        <v>12790.21219</v>
      </c>
      <c r="L20" s="221">
        <v>14724.005570000001</v>
      </c>
      <c r="M20" s="221">
        <v>727.33738000000005</v>
      </c>
      <c r="N20" s="221">
        <v>17183.4614654</v>
      </c>
      <c r="O20" s="221">
        <v>677.03660000000002</v>
      </c>
      <c r="P20" s="221">
        <v>22239.472979999999</v>
      </c>
      <c r="Q20" s="221">
        <v>1391974.82494</v>
      </c>
      <c r="R20" s="221">
        <v>11292526.7161518</v>
      </c>
      <c r="S20" s="221">
        <v>111109.58077099999</v>
      </c>
      <c r="T20" s="221">
        <v>118543.9694052</v>
      </c>
      <c r="U20" s="221">
        <v>8941.5541405999993</v>
      </c>
      <c r="V20" s="221">
        <v>138749.69748800001</v>
      </c>
      <c r="W20" s="221">
        <v>11301.673226399998</v>
      </c>
      <c r="X20" s="221">
        <v>72703.858110000001</v>
      </c>
      <c r="Y20" s="221">
        <v>11753877.04927</v>
      </c>
      <c r="Z20" s="210"/>
    </row>
    <row r="21" spans="1:26" ht="164.25" customHeight="1">
      <c r="A21" s="276" t="s">
        <v>23</v>
      </c>
      <c r="B21" s="221">
        <v>2391967.0183104002</v>
      </c>
      <c r="C21" s="221">
        <v>5342.9516917999999</v>
      </c>
      <c r="D21" s="221">
        <v>8700.3016400000015</v>
      </c>
      <c r="E21" s="221">
        <v>359.29371000000003</v>
      </c>
      <c r="F21" s="221">
        <v>4721.8423200000007</v>
      </c>
      <c r="G21" s="221">
        <v>297.79032000000001</v>
      </c>
      <c r="H21" s="221">
        <v>2758.6642200000001</v>
      </c>
      <c r="I21" s="221">
        <v>2414147.8621900002</v>
      </c>
      <c r="J21" s="221">
        <v>1463976.6917614001</v>
      </c>
      <c r="K21" s="221">
        <v>36651.089586999995</v>
      </c>
      <c r="L21" s="221">
        <v>1369.6131200000002</v>
      </c>
      <c r="M21" s="221">
        <v>94.32830100000001</v>
      </c>
      <c r="N21" s="221">
        <v>9703.396122600001</v>
      </c>
      <c r="O21" s="221">
        <v>1915.8171138</v>
      </c>
      <c r="P21" s="221">
        <v>4412.45244</v>
      </c>
      <c r="Q21" s="221">
        <v>1518123.38845</v>
      </c>
      <c r="R21" s="221">
        <v>9045282.4689413998</v>
      </c>
      <c r="S21" s="221">
        <v>128860.523577</v>
      </c>
      <c r="T21" s="221">
        <v>48751.454481000001</v>
      </c>
      <c r="U21" s="221">
        <v>6543.4744973999996</v>
      </c>
      <c r="V21" s="221">
        <v>102647.0768386</v>
      </c>
      <c r="W21" s="221">
        <v>8474.4536977999996</v>
      </c>
      <c r="X21" s="221">
        <v>223547.06955000001</v>
      </c>
      <c r="Y21" s="221">
        <v>9564106.5216899998</v>
      </c>
      <c r="Z21" s="210"/>
    </row>
    <row r="22" spans="1:26" ht="164.25" customHeight="1">
      <c r="A22" s="276" t="s">
        <v>24</v>
      </c>
      <c r="B22" s="222">
        <v>0</v>
      </c>
      <c r="C22" s="222">
        <v>0</v>
      </c>
      <c r="D22" s="222">
        <v>0</v>
      </c>
      <c r="E22" s="222">
        <v>0</v>
      </c>
      <c r="F22" s="222">
        <v>0</v>
      </c>
      <c r="G22" s="222">
        <v>0</v>
      </c>
      <c r="H22" s="222">
        <v>0</v>
      </c>
      <c r="I22" s="222">
        <v>0</v>
      </c>
      <c r="J22" s="222">
        <v>0</v>
      </c>
      <c r="K22" s="222">
        <v>0</v>
      </c>
      <c r="L22" s="222">
        <v>0</v>
      </c>
      <c r="M22" s="222">
        <v>0</v>
      </c>
      <c r="N22" s="222">
        <v>0</v>
      </c>
      <c r="O22" s="222">
        <v>0</v>
      </c>
      <c r="P22" s="222">
        <v>0</v>
      </c>
      <c r="Q22" s="222">
        <v>0</v>
      </c>
      <c r="R22" s="222">
        <v>0</v>
      </c>
      <c r="S22" s="222">
        <v>0</v>
      </c>
      <c r="T22" s="221">
        <v>0</v>
      </c>
      <c r="U22" s="221">
        <v>0</v>
      </c>
      <c r="V22" s="221">
        <v>0</v>
      </c>
      <c r="W22" s="221">
        <v>0</v>
      </c>
      <c r="X22" s="221">
        <v>0</v>
      </c>
      <c r="Y22" s="221">
        <v>0</v>
      </c>
      <c r="Z22" s="210"/>
    </row>
    <row r="23" spans="1:26" ht="164.25" customHeight="1">
      <c r="A23" s="276" t="s">
        <v>25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0</v>
      </c>
      <c r="Q23" s="221">
        <v>0</v>
      </c>
      <c r="R23" s="221">
        <v>0</v>
      </c>
      <c r="S23" s="221">
        <v>0</v>
      </c>
      <c r="T23" s="221">
        <v>0</v>
      </c>
      <c r="U23" s="221">
        <v>0</v>
      </c>
      <c r="V23" s="221">
        <v>0</v>
      </c>
      <c r="W23" s="221">
        <v>0</v>
      </c>
      <c r="X23" s="221">
        <v>0</v>
      </c>
      <c r="Y23" s="221">
        <v>0</v>
      </c>
      <c r="Z23" s="210"/>
    </row>
    <row r="24" spans="1:26" ht="164.25" customHeight="1">
      <c r="A24" s="276" t="s">
        <v>26</v>
      </c>
      <c r="B24" s="222">
        <v>0</v>
      </c>
      <c r="C24" s="222">
        <v>0</v>
      </c>
      <c r="D24" s="222">
        <v>0</v>
      </c>
      <c r="E24" s="222">
        <v>0</v>
      </c>
      <c r="F24" s="222">
        <v>0</v>
      </c>
      <c r="G24" s="222">
        <v>0</v>
      </c>
      <c r="H24" s="222">
        <v>0</v>
      </c>
      <c r="I24" s="222">
        <v>0</v>
      </c>
      <c r="J24" s="222">
        <v>0</v>
      </c>
      <c r="K24" s="222">
        <v>0</v>
      </c>
      <c r="L24" s="222">
        <v>0</v>
      </c>
      <c r="M24" s="222">
        <v>0</v>
      </c>
      <c r="N24" s="222">
        <v>0</v>
      </c>
      <c r="O24" s="222">
        <v>0</v>
      </c>
      <c r="P24" s="222">
        <v>0</v>
      </c>
      <c r="Q24" s="222">
        <v>0</v>
      </c>
      <c r="R24" s="222">
        <v>0</v>
      </c>
      <c r="S24" s="222">
        <v>0</v>
      </c>
      <c r="T24" s="221">
        <v>0</v>
      </c>
      <c r="U24" s="221">
        <v>0</v>
      </c>
      <c r="V24" s="221">
        <v>0</v>
      </c>
      <c r="W24" s="221">
        <v>0</v>
      </c>
      <c r="X24" s="221">
        <v>0</v>
      </c>
      <c r="Y24" s="221">
        <v>0</v>
      </c>
      <c r="Z24" s="210"/>
    </row>
    <row r="25" spans="1:26" ht="164.25" customHeight="1">
      <c r="A25" s="276" t="s">
        <v>27</v>
      </c>
      <c r="B25" s="222">
        <v>0</v>
      </c>
      <c r="C25" s="222">
        <v>0</v>
      </c>
      <c r="D25" s="222">
        <v>0</v>
      </c>
      <c r="E25" s="222">
        <v>0</v>
      </c>
      <c r="F25" s="222">
        <v>0</v>
      </c>
      <c r="G25" s="222">
        <v>0</v>
      </c>
      <c r="H25" s="222">
        <v>0</v>
      </c>
      <c r="I25" s="222">
        <v>0</v>
      </c>
      <c r="J25" s="222">
        <v>0</v>
      </c>
      <c r="K25" s="222">
        <v>0</v>
      </c>
      <c r="L25" s="222">
        <v>0</v>
      </c>
      <c r="M25" s="222">
        <v>0</v>
      </c>
      <c r="N25" s="222">
        <v>0</v>
      </c>
      <c r="O25" s="222">
        <v>0</v>
      </c>
      <c r="P25" s="222">
        <v>0</v>
      </c>
      <c r="Q25" s="222">
        <v>0</v>
      </c>
      <c r="R25" s="222">
        <v>0</v>
      </c>
      <c r="S25" s="222">
        <v>0</v>
      </c>
      <c r="T25" s="221">
        <v>0</v>
      </c>
      <c r="U25" s="221">
        <v>0</v>
      </c>
      <c r="V25" s="221">
        <v>0</v>
      </c>
      <c r="W25" s="221">
        <v>0</v>
      </c>
      <c r="X25" s="221">
        <v>0</v>
      </c>
      <c r="Y25" s="221">
        <v>0</v>
      </c>
      <c r="Z25" s="210"/>
    </row>
    <row r="26" spans="1:26" ht="165" customHeight="1">
      <c r="A26" s="276" t="s">
        <v>28</v>
      </c>
      <c r="B26" s="222">
        <v>27925.155360000001</v>
      </c>
      <c r="C26" s="222">
        <v>96.667509999999993</v>
      </c>
      <c r="D26" s="222">
        <v>105.27908000000001</v>
      </c>
      <c r="E26" s="222">
        <v>0</v>
      </c>
      <c r="F26" s="222">
        <v>48.120480000000001</v>
      </c>
      <c r="G26" s="222">
        <v>0</v>
      </c>
      <c r="H26" s="222">
        <v>0</v>
      </c>
      <c r="I26" s="222">
        <v>28175.222429999998</v>
      </c>
      <c r="J26" s="222">
        <v>979068.73762000003</v>
      </c>
      <c r="K26" s="222">
        <v>5283.0023300000003</v>
      </c>
      <c r="L26" s="222">
        <v>2571.2873199999999</v>
      </c>
      <c r="M26" s="222">
        <v>88.599410000000006</v>
      </c>
      <c r="N26" s="222">
        <v>2982.4623700000002</v>
      </c>
      <c r="O26" s="222">
        <v>40</v>
      </c>
      <c r="P26" s="222">
        <v>1063.3005000000001</v>
      </c>
      <c r="Q26" s="222">
        <v>991097.38954999996</v>
      </c>
      <c r="R26" s="222">
        <v>3054634.7285387996</v>
      </c>
      <c r="S26" s="222">
        <v>17657.593941799998</v>
      </c>
      <c r="T26" s="221">
        <v>15228.8504202</v>
      </c>
      <c r="U26" s="221">
        <v>2937.8269599999999</v>
      </c>
      <c r="V26" s="221">
        <v>13214.991166400001</v>
      </c>
      <c r="W26" s="221">
        <v>1573.0204047999998</v>
      </c>
      <c r="X26" s="221">
        <v>1063.3005000000001</v>
      </c>
      <c r="Y26" s="221">
        <v>3106310.3119299999</v>
      </c>
      <c r="Z26" s="210"/>
    </row>
    <row r="27" spans="1:26" ht="164.25" customHeight="1">
      <c r="A27" s="276" t="s">
        <v>207</v>
      </c>
      <c r="B27" s="222">
        <v>291049.27342000004</v>
      </c>
      <c r="C27" s="222">
        <v>6223.6383699999997</v>
      </c>
      <c r="D27" s="222">
        <v>103.10553999999999</v>
      </c>
      <c r="E27" s="222">
        <v>394.18559999999997</v>
      </c>
      <c r="F27" s="222">
        <v>2589.2649100000003</v>
      </c>
      <c r="G27" s="222">
        <v>0</v>
      </c>
      <c r="H27" s="222">
        <v>0</v>
      </c>
      <c r="I27" s="222">
        <v>300359.46784</v>
      </c>
      <c r="J27" s="222">
        <v>215317.03956499998</v>
      </c>
      <c r="K27" s="222">
        <v>1256.38591</v>
      </c>
      <c r="L27" s="222">
        <v>47.107599999999998</v>
      </c>
      <c r="M27" s="222">
        <v>0</v>
      </c>
      <c r="N27" s="222">
        <v>1009.8158000000001</v>
      </c>
      <c r="O27" s="222">
        <v>0</v>
      </c>
      <c r="P27" s="222">
        <v>0</v>
      </c>
      <c r="Q27" s="222">
        <v>217630.34888000001</v>
      </c>
      <c r="R27" s="222">
        <v>806880.27249899996</v>
      </c>
      <c r="S27" s="222">
        <v>25664.11493</v>
      </c>
      <c r="T27" s="221">
        <v>3092.938858</v>
      </c>
      <c r="U27" s="221">
        <v>667.40718000000004</v>
      </c>
      <c r="V27" s="221">
        <v>10039.8874552</v>
      </c>
      <c r="W27" s="221">
        <v>1261.4956537999999</v>
      </c>
      <c r="X27" s="221">
        <v>945.44319999999993</v>
      </c>
      <c r="Y27" s="221">
        <v>848551.55978999997</v>
      </c>
      <c r="Z27" s="210"/>
    </row>
    <row r="28" spans="1:26" ht="164.25" customHeight="1">
      <c r="A28" s="276" t="s">
        <v>30</v>
      </c>
      <c r="B28" s="222">
        <v>0</v>
      </c>
      <c r="C28" s="222">
        <v>0</v>
      </c>
      <c r="D28" s="222">
        <v>0</v>
      </c>
      <c r="E28" s="222">
        <v>0</v>
      </c>
      <c r="F28" s="222">
        <v>0</v>
      </c>
      <c r="G28" s="222">
        <v>0</v>
      </c>
      <c r="H28" s="222">
        <v>0</v>
      </c>
      <c r="I28" s="222">
        <v>0</v>
      </c>
      <c r="J28" s="222">
        <v>0</v>
      </c>
      <c r="K28" s="222">
        <v>0</v>
      </c>
      <c r="L28" s="222">
        <v>0</v>
      </c>
      <c r="M28" s="222">
        <v>0</v>
      </c>
      <c r="N28" s="222">
        <v>0</v>
      </c>
      <c r="O28" s="222">
        <v>0</v>
      </c>
      <c r="P28" s="222">
        <v>0</v>
      </c>
      <c r="Q28" s="222">
        <v>0</v>
      </c>
      <c r="R28" s="222">
        <v>283926.86977520003</v>
      </c>
      <c r="S28" s="222">
        <v>605.87545999999998</v>
      </c>
      <c r="T28" s="221">
        <v>2557.0714500000004</v>
      </c>
      <c r="U28" s="221">
        <v>0</v>
      </c>
      <c r="V28" s="221">
        <v>2723.9506900000001</v>
      </c>
      <c r="W28" s="221">
        <v>0</v>
      </c>
      <c r="X28" s="221">
        <v>0</v>
      </c>
      <c r="Y28" s="221">
        <v>289813.76737999998</v>
      </c>
      <c r="Z28" s="210"/>
    </row>
    <row r="29" spans="1:26" ht="164.25" customHeight="1">
      <c r="A29" s="276" t="s">
        <v>31</v>
      </c>
      <c r="B29" s="222">
        <v>106780.99405519999</v>
      </c>
      <c r="C29" s="222">
        <v>27.900389999999998</v>
      </c>
      <c r="D29" s="222">
        <v>285.53552000000002</v>
      </c>
      <c r="E29" s="222">
        <v>0</v>
      </c>
      <c r="F29" s="222">
        <v>111.9718316</v>
      </c>
      <c r="G29" s="222">
        <v>0</v>
      </c>
      <c r="H29" s="222">
        <v>33398.922469999998</v>
      </c>
      <c r="I29" s="222">
        <v>140605.32427000001</v>
      </c>
      <c r="J29" s="222">
        <v>235071.32391000001</v>
      </c>
      <c r="K29" s="222">
        <v>1695.6262899999999</v>
      </c>
      <c r="L29" s="222">
        <v>1216.27675</v>
      </c>
      <c r="M29" s="222">
        <v>73.955770000000001</v>
      </c>
      <c r="N29" s="222">
        <v>476.25544000000002</v>
      </c>
      <c r="O29" s="222">
        <v>10.584010000000001</v>
      </c>
      <c r="P29" s="222">
        <v>17668.57072</v>
      </c>
      <c r="Q29" s="222">
        <v>256212.59289</v>
      </c>
      <c r="R29" s="222">
        <v>8180263.1201860001</v>
      </c>
      <c r="S29" s="222">
        <v>24552.4543806</v>
      </c>
      <c r="T29" s="221">
        <v>83439.580138400008</v>
      </c>
      <c r="U29" s="221">
        <v>2841.1985608</v>
      </c>
      <c r="V29" s="221">
        <v>92849.101603400006</v>
      </c>
      <c r="W29" s="221">
        <v>724.93189219999999</v>
      </c>
      <c r="X29" s="221">
        <v>988523.57025999995</v>
      </c>
      <c r="Y29" s="221">
        <v>9373193.9570499994</v>
      </c>
      <c r="Z29" s="210"/>
    </row>
    <row r="30" spans="1:26" ht="164.25" customHeight="1">
      <c r="A30" s="276" t="s">
        <v>32</v>
      </c>
      <c r="B30" s="222">
        <v>19221.14747</v>
      </c>
      <c r="C30" s="222">
        <v>0</v>
      </c>
      <c r="D30" s="222">
        <v>29.702180000000002</v>
      </c>
      <c r="E30" s="222">
        <v>0</v>
      </c>
      <c r="F30" s="222">
        <v>0</v>
      </c>
      <c r="G30" s="222">
        <v>0</v>
      </c>
      <c r="H30" s="222">
        <v>0</v>
      </c>
      <c r="I30" s="222">
        <v>19250.84965</v>
      </c>
      <c r="J30" s="222">
        <v>96067.789540000012</v>
      </c>
      <c r="K30" s="222">
        <v>523.46803999999997</v>
      </c>
      <c r="L30" s="222">
        <v>745.18527000000006</v>
      </c>
      <c r="M30" s="222">
        <v>4.6592700000000002</v>
      </c>
      <c r="N30" s="222">
        <v>424.92315000000002</v>
      </c>
      <c r="O30" s="222">
        <v>0</v>
      </c>
      <c r="P30" s="222">
        <v>0</v>
      </c>
      <c r="Q30" s="222">
        <v>97766.025269999998</v>
      </c>
      <c r="R30" s="222">
        <v>1457655.5819856001</v>
      </c>
      <c r="S30" s="222">
        <v>10536.705058199999</v>
      </c>
      <c r="T30" s="221">
        <v>19858.2528714</v>
      </c>
      <c r="U30" s="221">
        <v>703.33281000000011</v>
      </c>
      <c r="V30" s="221">
        <v>9545.0689987999995</v>
      </c>
      <c r="W30" s="221">
        <v>328.85166999999996</v>
      </c>
      <c r="X30" s="221">
        <v>4462.0590499999998</v>
      </c>
      <c r="Y30" s="221">
        <v>1503089.85244</v>
      </c>
      <c r="Z30" s="210"/>
    </row>
    <row r="31" spans="1:26" ht="164.25" customHeight="1">
      <c r="A31" s="276" t="s">
        <v>33</v>
      </c>
      <c r="B31" s="222">
        <v>93321.829438800007</v>
      </c>
      <c r="C31" s="222">
        <v>801.02427</v>
      </c>
      <c r="D31" s="222">
        <v>631.14532999999994</v>
      </c>
      <c r="E31" s="222">
        <v>109.42028000000001</v>
      </c>
      <c r="F31" s="222">
        <v>319.01407</v>
      </c>
      <c r="G31" s="222">
        <v>0</v>
      </c>
      <c r="H31" s="222">
        <v>45.508410000000005</v>
      </c>
      <c r="I31" s="222">
        <v>95227.941800000001</v>
      </c>
      <c r="J31" s="222">
        <v>58707.445746600002</v>
      </c>
      <c r="K31" s="222">
        <v>1320.832797</v>
      </c>
      <c r="L31" s="222">
        <v>233.59104000000002</v>
      </c>
      <c r="M31" s="222">
        <v>0</v>
      </c>
      <c r="N31" s="222">
        <v>872.42603040000006</v>
      </c>
      <c r="O31" s="222">
        <v>0</v>
      </c>
      <c r="P31" s="222">
        <v>77.765079999999998</v>
      </c>
      <c r="Q31" s="222">
        <v>61212.060689999998</v>
      </c>
      <c r="R31" s="222">
        <v>1126736.6868415999</v>
      </c>
      <c r="S31" s="222">
        <v>12139.686089199999</v>
      </c>
      <c r="T31" s="221">
        <v>12232.278321799999</v>
      </c>
      <c r="U31" s="221">
        <v>717.80452679999996</v>
      </c>
      <c r="V31" s="221">
        <v>28724.4516788</v>
      </c>
      <c r="W31" s="221">
        <v>1488.3667401999999</v>
      </c>
      <c r="X31" s="221">
        <v>19847.705149999998</v>
      </c>
      <c r="Y31" s="221">
        <v>1201886.97942</v>
      </c>
      <c r="Z31" s="210"/>
    </row>
    <row r="32" spans="1:26" ht="169.5" customHeight="1">
      <c r="A32" s="276" t="s">
        <v>34</v>
      </c>
      <c r="B32" s="221">
        <v>752233.06377000001</v>
      </c>
      <c r="C32" s="221">
        <v>0</v>
      </c>
      <c r="D32" s="221">
        <v>0</v>
      </c>
      <c r="E32" s="221">
        <v>0</v>
      </c>
      <c r="F32" s="221">
        <v>0</v>
      </c>
      <c r="G32" s="221">
        <v>0</v>
      </c>
      <c r="H32" s="221">
        <v>35785.581420000002</v>
      </c>
      <c r="I32" s="221">
        <v>788018.64519000007</v>
      </c>
      <c r="J32" s="221">
        <v>0</v>
      </c>
      <c r="K32" s="221">
        <v>0</v>
      </c>
      <c r="L32" s="221">
        <v>0</v>
      </c>
      <c r="M32" s="221">
        <v>0</v>
      </c>
      <c r="N32" s="221">
        <v>0</v>
      </c>
      <c r="O32" s="221">
        <v>0</v>
      </c>
      <c r="P32" s="221">
        <v>0</v>
      </c>
      <c r="Q32" s="221">
        <v>0</v>
      </c>
      <c r="R32" s="221">
        <v>9811883.4005296007</v>
      </c>
      <c r="S32" s="221">
        <v>619515.15993960004</v>
      </c>
      <c r="T32" s="221">
        <v>40193.777776399998</v>
      </c>
      <c r="U32" s="221">
        <v>32775.352719999995</v>
      </c>
      <c r="V32" s="221">
        <v>113181.55207359999</v>
      </c>
      <c r="W32" s="221">
        <v>104037.947462</v>
      </c>
      <c r="X32" s="221">
        <v>1803723.98722</v>
      </c>
      <c r="Y32" s="221">
        <v>12525311.177690001</v>
      </c>
      <c r="Z32" s="210"/>
    </row>
    <row r="33" spans="1:26" ht="164.25" customHeight="1">
      <c r="A33" s="276" t="s">
        <v>35</v>
      </c>
      <c r="B33" s="221">
        <v>321984.61152119999</v>
      </c>
      <c r="C33" s="221">
        <v>5334.2658600000004</v>
      </c>
      <c r="D33" s="221">
        <v>13.206209999999999</v>
      </c>
      <c r="E33" s="221">
        <v>0</v>
      </c>
      <c r="F33" s="221">
        <v>4004.5781299999999</v>
      </c>
      <c r="G33" s="221">
        <v>0</v>
      </c>
      <c r="H33" s="221">
        <v>10067.622539999998</v>
      </c>
      <c r="I33" s="221">
        <v>341404.28425999999</v>
      </c>
      <c r="J33" s="221">
        <v>128645.38967039999</v>
      </c>
      <c r="K33" s="221">
        <v>3648.7567954000001</v>
      </c>
      <c r="L33" s="221">
        <v>281.73154</v>
      </c>
      <c r="M33" s="221">
        <v>0</v>
      </c>
      <c r="N33" s="221">
        <v>1860.2099699999999</v>
      </c>
      <c r="O33" s="221">
        <v>486.21896519999996</v>
      </c>
      <c r="P33" s="221">
        <v>11134.35917</v>
      </c>
      <c r="Q33" s="221">
        <v>146056.66611000002</v>
      </c>
      <c r="R33" s="221">
        <v>4183175.8371175998</v>
      </c>
      <c r="S33" s="221">
        <v>155295.55451739999</v>
      </c>
      <c r="T33" s="221">
        <v>56339.880936599999</v>
      </c>
      <c r="U33" s="221">
        <v>18033.113649200001</v>
      </c>
      <c r="V33" s="221">
        <v>155503.90875619999</v>
      </c>
      <c r="W33" s="221">
        <v>43384.433100399998</v>
      </c>
      <c r="X33" s="221">
        <v>549375.00612999999</v>
      </c>
      <c r="Y33" s="221">
        <v>5161107.7341800006</v>
      </c>
      <c r="Z33" s="210"/>
    </row>
    <row r="34" spans="1:26" ht="164.25" customHeight="1">
      <c r="A34" s="276" t="s">
        <v>36</v>
      </c>
      <c r="B34" s="221">
        <v>9596.152689999999</v>
      </c>
      <c r="C34" s="221">
        <v>21.857340000000001</v>
      </c>
      <c r="D34" s="221">
        <v>0</v>
      </c>
      <c r="E34" s="221">
        <v>0</v>
      </c>
      <c r="F34" s="221">
        <v>0</v>
      </c>
      <c r="G34" s="221">
        <v>0</v>
      </c>
      <c r="H34" s="221">
        <v>0</v>
      </c>
      <c r="I34" s="221">
        <v>9618.0100299999995</v>
      </c>
      <c r="J34" s="221">
        <v>13843.73775</v>
      </c>
      <c r="K34" s="221">
        <v>0</v>
      </c>
      <c r="L34" s="221">
        <v>41.469440000000006</v>
      </c>
      <c r="M34" s="221">
        <v>0</v>
      </c>
      <c r="N34" s="221">
        <v>320</v>
      </c>
      <c r="O34" s="221">
        <v>0</v>
      </c>
      <c r="P34" s="221">
        <v>8.6252999999999993</v>
      </c>
      <c r="Q34" s="221">
        <v>14213.832490000001</v>
      </c>
      <c r="R34" s="221">
        <v>168858.19145339998</v>
      </c>
      <c r="S34" s="221">
        <v>8603.94722</v>
      </c>
      <c r="T34" s="221">
        <v>2820.0758999999998</v>
      </c>
      <c r="U34" s="221">
        <v>747.36529000000007</v>
      </c>
      <c r="V34" s="221">
        <v>3361.9150399999999</v>
      </c>
      <c r="W34" s="221">
        <v>4306.9090800000004</v>
      </c>
      <c r="X34" s="221">
        <v>872.07951000000003</v>
      </c>
      <c r="Y34" s="221">
        <v>189570.4835</v>
      </c>
      <c r="Z34" s="210"/>
    </row>
    <row r="35" spans="1:26" ht="164.25" customHeight="1">
      <c r="A35" s="276" t="s">
        <v>206</v>
      </c>
      <c r="B35" s="221">
        <v>498405.83358999999</v>
      </c>
      <c r="C35" s="221">
        <v>15107.553820000001</v>
      </c>
      <c r="D35" s="221">
        <v>2249.8356699999999</v>
      </c>
      <c r="E35" s="221">
        <v>0</v>
      </c>
      <c r="F35" s="221">
        <v>1278.1881899999998</v>
      </c>
      <c r="G35" s="221">
        <v>540.11619999999994</v>
      </c>
      <c r="H35" s="221">
        <v>0</v>
      </c>
      <c r="I35" s="221">
        <v>517581.52747000003</v>
      </c>
      <c r="J35" s="221">
        <v>67643.478451800009</v>
      </c>
      <c r="K35" s="221">
        <v>209.16665</v>
      </c>
      <c r="L35" s="221">
        <v>0</v>
      </c>
      <c r="M35" s="221">
        <v>0</v>
      </c>
      <c r="N35" s="221">
        <v>1274.8950199999999</v>
      </c>
      <c r="O35" s="221">
        <v>0</v>
      </c>
      <c r="P35" s="221">
        <v>0</v>
      </c>
      <c r="Q35" s="221">
        <v>69127.540120000005</v>
      </c>
      <c r="R35" s="221">
        <v>1117628.4753954001</v>
      </c>
      <c r="S35" s="221">
        <v>43587.243150000002</v>
      </c>
      <c r="T35" s="221">
        <v>3323.6353599999998</v>
      </c>
      <c r="U35" s="221">
        <v>935.49247000000003</v>
      </c>
      <c r="V35" s="221">
        <v>10945.313033600001</v>
      </c>
      <c r="W35" s="221">
        <v>1457.80396</v>
      </c>
      <c r="X35" s="221">
        <v>75.72</v>
      </c>
      <c r="Y35" s="221">
        <v>1177953.6833599999</v>
      </c>
      <c r="Z35" s="210"/>
    </row>
    <row r="36" spans="1:26" ht="164.25" customHeight="1">
      <c r="A36" s="276" t="s">
        <v>37</v>
      </c>
      <c r="B36" s="221">
        <v>0</v>
      </c>
      <c r="C36" s="221">
        <v>0</v>
      </c>
      <c r="D36" s="221">
        <v>0</v>
      </c>
      <c r="E36" s="221">
        <v>0</v>
      </c>
      <c r="F36" s="221">
        <v>0</v>
      </c>
      <c r="G36" s="221">
        <v>0</v>
      </c>
      <c r="H36" s="221">
        <v>0</v>
      </c>
      <c r="I36" s="221">
        <v>0</v>
      </c>
      <c r="J36" s="221">
        <v>0</v>
      </c>
      <c r="K36" s="221">
        <v>0</v>
      </c>
      <c r="L36" s="221">
        <v>0</v>
      </c>
      <c r="M36" s="221">
        <v>0</v>
      </c>
      <c r="N36" s="221">
        <v>0</v>
      </c>
      <c r="O36" s="221">
        <v>0</v>
      </c>
      <c r="P36" s="221">
        <v>0</v>
      </c>
      <c r="Q36" s="221">
        <v>0</v>
      </c>
      <c r="R36" s="221">
        <v>8225.8805400000001</v>
      </c>
      <c r="S36" s="221">
        <v>0</v>
      </c>
      <c r="T36" s="221">
        <v>0</v>
      </c>
      <c r="U36" s="221">
        <v>0</v>
      </c>
      <c r="V36" s="221">
        <v>0</v>
      </c>
      <c r="W36" s="221">
        <v>0</v>
      </c>
      <c r="X36" s="221">
        <v>0</v>
      </c>
      <c r="Y36" s="221">
        <v>8225.8805400000001</v>
      </c>
      <c r="Z36" s="210"/>
    </row>
    <row r="37" spans="1:26" ht="164.25" customHeight="1">
      <c r="A37" s="276" t="s">
        <v>38</v>
      </c>
      <c r="B37" s="221">
        <v>0</v>
      </c>
      <c r="C37" s="221">
        <v>0</v>
      </c>
      <c r="D37" s="221">
        <v>0</v>
      </c>
      <c r="E37" s="221">
        <v>0</v>
      </c>
      <c r="F37" s="221">
        <v>0</v>
      </c>
      <c r="G37" s="221">
        <v>0</v>
      </c>
      <c r="H37" s="221">
        <v>0</v>
      </c>
      <c r="I37" s="221">
        <v>0</v>
      </c>
      <c r="J37" s="221">
        <v>0</v>
      </c>
      <c r="K37" s="221">
        <v>0</v>
      </c>
      <c r="L37" s="221">
        <v>0</v>
      </c>
      <c r="M37" s="221">
        <v>0</v>
      </c>
      <c r="N37" s="221">
        <v>0</v>
      </c>
      <c r="O37" s="221">
        <v>0</v>
      </c>
      <c r="P37" s="221">
        <v>0</v>
      </c>
      <c r="Q37" s="221">
        <v>0</v>
      </c>
      <c r="R37" s="221">
        <v>372227.27705000003</v>
      </c>
      <c r="S37" s="221">
        <v>2426.0993900000003</v>
      </c>
      <c r="T37" s="221">
        <v>162.52232000000001</v>
      </c>
      <c r="U37" s="221">
        <v>1809.30026</v>
      </c>
      <c r="V37" s="221">
        <v>0</v>
      </c>
      <c r="W37" s="221">
        <v>0</v>
      </c>
      <c r="X37" s="221">
        <v>2446.518</v>
      </c>
      <c r="Y37" s="221">
        <v>379071.71701999998</v>
      </c>
      <c r="Z37" s="210"/>
    </row>
    <row r="38" spans="1:26" ht="164.25" customHeight="1">
      <c r="A38" s="276" t="s">
        <v>39</v>
      </c>
      <c r="B38" s="221">
        <v>687470.80377999996</v>
      </c>
      <c r="C38" s="221">
        <v>0</v>
      </c>
      <c r="D38" s="221">
        <v>0</v>
      </c>
      <c r="E38" s="221">
        <v>0</v>
      </c>
      <c r="F38" s="221">
        <v>0</v>
      </c>
      <c r="G38" s="221">
        <v>0</v>
      </c>
      <c r="H38" s="221">
        <v>0</v>
      </c>
      <c r="I38" s="221">
        <v>687470.80377999996</v>
      </c>
      <c r="J38" s="221">
        <v>0</v>
      </c>
      <c r="K38" s="221">
        <v>0</v>
      </c>
      <c r="L38" s="221">
        <v>0</v>
      </c>
      <c r="M38" s="221">
        <v>0</v>
      </c>
      <c r="N38" s="221">
        <v>0</v>
      </c>
      <c r="O38" s="221">
        <v>0</v>
      </c>
      <c r="P38" s="221">
        <v>0</v>
      </c>
      <c r="Q38" s="221">
        <v>0</v>
      </c>
      <c r="R38" s="221">
        <v>1759937.7256013998</v>
      </c>
      <c r="S38" s="221">
        <v>67769.445689999993</v>
      </c>
      <c r="T38" s="221">
        <v>0</v>
      </c>
      <c r="U38" s="221">
        <v>0</v>
      </c>
      <c r="V38" s="221">
        <v>0</v>
      </c>
      <c r="W38" s="221">
        <v>0</v>
      </c>
      <c r="X38" s="221">
        <v>2076.8175000000001</v>
      </c>
      <c r="Y38" s="221">
        <v>1829783.9887899999</v>
      </c>
      <c r="Z38" s="210"/>
    </row>
    <row r="39" spans="1:26" s="157" customFormat="1" ht="83.25" customHeight="1">
      <c r="A39" s="277" t="s">
        <v>186</v>
      </c>
      <c r="B39" s="278">
        <f t="shared" ref="B39:W39" si="0">SUM(B10:B38)</f>
        <v>9839542.4044398051</v>
      </c>
      <c r="C39" s="278">
        <f t="shared" si="0"/>
        <v>35758.887741799997</v>
      </c>
      <c r="D39" s="278">
        <f t="shared" si="0"/>
        <v>14880.947351400002</v>
      </c>
      <c r="E39" s="278">
        <f t="shared" si="0"/>
        <v>967.64466000000004</v>
      </c>
      <c r="F39" s="278">
        <f t="shared" si="0"/>
        <v>19064.654442400002</v>
      </c>
      <c r="G39" s="278">
        <f t="shared" si="0"/>
        <v>837.90652</v>
      </c>
      <c r="H39" s="278">
        <f t="shared" si="0"/>
        <v>353686.93244999996</v>
      </c>
      <c r="I39" s="278">
        <f t="shared" si="0"/>
        <v>10264739.377589999</v>
      </c>
      <c r="J39" s="278">
        <f t="shared" si="0"/>
        <v>6410360.3465637993</v>
      </c>
      <c r="K39" s="278">
        <f t="shared" si="0"/>
        <v>86840.140853599994</v>
      </c>
      <c r="L39" s="278">
        <f t="shared" si="0"/>
        <v>30764.832740000005</v>
      </c>
      <c r="M39" s="278">
        <f t="shared" si="0"/>
        <v>2201.9037710000002</v>
      </c>
      <c r="N39" s="278">
        <f t="shared" si="0"/>
        <v>46235.2289704</v>
      </c>
      <c r="O39" s="278">
        <f t="shared" si="0"/>
        <v>4366.2931189999999</v>
      </c>
      <c r="P39" s="278">
        <f t="shared" si="0"/>
        <v>134432.90597000002</v>
      </c>
      <c r="Q39" s="278">
        <f t="shared" si="0"/>
        <v>6715201.6520000007</v>
      </c>
      <c r="R39" s="278">
        <f t="shared" si="0"/>
        <v>118214322.05570921</v>
      </c>
      <c r="S39" s="278">
        <f t="shared" si="0"/>
        <v>1751972.2331472002</v>
      </c>
      <c r="T39" s="278">
        <f t="shared" si="0"/>
        <v>644625.553403</v>
      </c>
      <c r="U39" s="278">
        <f t="shared" si="0"/>
        <v>121873.94881</v>
      </c>
      <c r="V39" s="278">
        <f t="shared" si="0"/>
        <v>1120431.2632838003</v>
      </c>
      <c r="W39" s="278">
        <f t="shared" si="0"/>
        <v>213800.33072900001</v>
      </c>
      <c r="X39" s="278">
        <f>SUM(X10:X38)</f>
        <v>21155698.83289</v>
      </c>
      <c r="Y39" s="278">
        <f>SUM(Y10:Y38)</f>
        <v>143222724.21848005</v>
      </c>
      <c r="Z39" s="225"/>
    </row>
    <row r="40" spans="1:26" ht="27.75" customHeight="1" thickBot="1">
      <c r="A40" s="196"/>
      <c r="B40" s="197"/>
      <c r="C40" s="279"/>
      <c r="D40" s="198"/>
      <c r="E40" s="198"/>
      <c r="F40" s="198"/>
      <c r="G40" s="198"/>
      <c r="H40" s="198"/>
      <c r="I40" s="198"/>
      <c r="J40" s="197"/>
      <c r="K40" s="279"/>
      <c r="L40" s="198"/>
      <c r="M40" s="198"/>
      <c r="N40" s="198"/>
      <c r="O40" s="198"/>
      <c r="P40" s="198"/>
      <c r="Q40" s="198"/>
      <c r="R40" s="198"/>
      <c r="S40" s="198"/>
      <c r="T40" s="197"/>
      <c r="U40" s="197"/>
      <c r="V40" s="197"/>
      <c r="W40" s="197"/>
      <c r="X40" s="197"/>
      <c r="Y40" s="197"/>
      <c r="Z40" s="210"/>
    </row>
    <row r="41" spans="1:26" ht="51.75" customHeight="1" thickTop="1">
      <c r="A41" s="694" t="s">
        <v>788</v>
      </c>
      <c r="B41" s="140"/>
      <c r="C41" s="232"/>
      <c r="D41" s="165"/>
      <c r="E41" s="165"/>
      <c r="F41" s="165"/>
      <c r="G41" s="165"/>
      <c r="H41" s="165"/>
      <c r="I41" s="165"/>
      <c r="J41" s="140"/>
      <c r="K41" s="232"/>
      <c r="L41" s="165"/>
      <c r="M41" s="165"/>
      <c r="N41" s="165"/>
      <c r="O41" s="165"/>
      <c r="P41" s="165"/>
      <c r="Q41" s="165"/>
      <c r="R41" s="165"/>
      <c r="S41" s="165"/>
      <c r="T41" s="166"/>
      <c r="U41" s="166"/>
      <c r="V41" s="17"/>
      <c r="W41" s="17"/>
      <c r="X41" s="17"/>
      <c r="Y41" s="17"/>
    </row>
    <row r="42" spans="1:26">
      <c r="A42" s="694" t="s">
        <v>848</v>
      </c>
      <c r="B42" s="40"/>
      <c r="C42" s="233"/>
      <c r="D42" s="18"/>
      <c r="E42" s="18"/>
      <c r="F42" s="18"/>
      <c r="G42" s="18"/>
      <c r="H42" s="18"/>
      <c r="I42" s="18"/>
      <c r="J42" s="40"/>
      <c r="K42" s="233"/>
      <c r="L42" s="18"/>
      <c r="M42" s="18"/>
      <c r="N42" s="18"/>
      <c r="O42" s="18"/>
      <c r="P42" s="18"/>
      <c r="Q42" s="18"/>
      <c r="R42" s="18"/>
      <c r="S42" s="18"/>
      <c r="T42" s="18"/>
      <c r="U42" s="121"/>
      <c r="V42" s="17"/>
      <c r="W42" s="17"/>
      <c r="X42" s="17"/>
      <c r="Y42" s="17"/>
    </row>
    <row r="43" spans="1:26" ht="13.5" customHeight="1">
      <c r="A43" s="16"/>
      <c r="B43" s="40"/>
      <c r="C43" s="233"/>
      <c r="D43" s="18"/>
      <c r="E43" s="18"/>
      <c r="F43" s="18"/>
      <c r="G43" s="18"/>
      <c r="H43" s="18"/>
      <c r="I43" s="18"/>
      <c r="J43" s="40"/>
      <c r="K43" s="233"/>
      <c r="L43" s="18"/>
      <c r="M43" s="18"/>
      <c r="N43" s="18"/>
      <c r="O43" s="18"/>
      <c r="P43" s="18"/>
      <c r="Q43" s="18"/>
      <c r="R43" s="18"/>
      <c r="S43" s="18"/>
      <c r="T43" s="18"/>
      <c r="U43" s="121"/>
      <c r="V43" s="17"/>
      <c r="W43" s="17"/>
      <c r="X43" s="17"/>
      <c r="Y43" s="17"/>
    </row>
    <row r="44" spans="1:26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40"/>
      <c r="K44" s="233"/>
      <c r="L44" s="18"/>
      <c r="M44" s="18"/>
      <c r="N44" s="18"/>
      <c r="O44" s="18"/>
      <c r="P44" s="18"/>
      <c r="Q44" s="18"/>
      <c r="R44" s="18"/>
      <c r="S44" s="18"/>
      <c r="T44" s="18"/>
      <c r="U44" s="121"/>
      <c r="V44" s="17"/>
      <c r="W44" s="17"/>
      <c r="X44" s="17"/>
      <c r="Y44" s="17"/>
    </row>
    <row r="45" spans="1:26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40"/>
      <c r="K45" s="233"/>
      <c r="L45" s="18"/>
      <c r="M45" s="18"/>
      <c r="N45" s="18"/>
      <c r="O45" s="18"/>
      <c r="P45" s="18"/>
      <c r="Q45" s="18"/>
      <c r="R45" s="18"/>
      <c r="S45" s="18"/>
      <c r="T45" s="18"/>
      <c r="U45" s="121"/>
      <c r="V45" s="17"/>
      <c r="W45" s="17"/>
      <c r="X45" s="17"/>
      <c r="Y45" s="17"/>
    </row>
    <row r="46" spans="1:26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40"/>
      <c r="K46" s="233"/>
      <c r="L46" s="18"/>
      <c r="M46" s="18"/>
      <c r="N46" s="18"/>
      <c r="O46" s="18"/>
      <c r="P46" s="18"/>
      <c r="Q46" s="18"/>
      <c r="R46" s="18"/>
      <c r="S46" s="18"/>
      <c r="T46" s="18"/>
      <c r="U46" s="121"/>
      <c r="V46" s="17"/>
      <c r="W46" s="17"/>
      <c r="X46" s="17"/>
      <c r="Y46" s="17"/>
    </row>
    <row r="47" spans="1:26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40"/>
      <c r="K47" s="233"/>
      <c r="L47" s="18"/>
      <c r="M47" s="18"/>
      <c r="N47" s="18"/>
      <c r="O47" s="18"/>
      <c r="P47" s="18"/>
      <c r="Q47" s="18"/>
      <c r="R47" s="18"/>
      <c r="S47" s="18"/>
      <c r="T47" s="18"/>
      <c r="U47" s="121"/>
      <c r="V47" s="17"/>
      <c r="W47" s="17"/>
      <c r="X47" s="17"/>
      <c r="Y47" s="17"/>
    </row>
    <row r="48" spans="1:26" ht="13.5" customHeight="1">
      <c r="A48" s="146"/>
      <c r="B48" s="204"/>
      <c r="C48" s="233"/>
      <c r="D48" s="18"/>
      <c r="E48" s="18"/>
      <c r="F48" s="18"/>
      <c r="G48" s="18"/>
      <c r="H48" s="18"/>
      <c r="I48" s="18"/>
      <c r="J48" s="204"/>
      <c r="K48" s="233"/>
      <c r="L48" s="18"/>
      <c r="M48" s="18"/>
      <c r="N48" s="18"/>
      <c r="O48" s="18"/>
      <c r="P48" s="18"/>
      <c r="Q48" s="18"/>
      <c r="R48" s="18"/>
      <c r="S48" s="18"/>
      <c r="T48" s="18"/>
      <c r="U48" s="121"/>
      <c r="V48" s="17"/>
      <c r="W48" s="17"/>
      <c r="X48" s="17"/>
      <c r="Y48" s="17"/>
    </row>
    <row r="49" spans="1:25" ht="13.5" customHeight="1">
      <c r="A49" s="16"/>
      <c r="B49" s="204"/>
      <c r="C49" s="233"/>
      <c r="D49" s="18"/>
      <c r="E49" s="18"/>
      <c r="F49" s="18"/>
      <c r="G49" s="18"/>
      <c r="H49" s="18"/>
      <c r="I49" s="18"/>
      <c r="J49" s="204"/>
      <c r="K49" s="233"/>
      <c r="L49" s="18"/>
      <c r="M49" s="18"/>
      <c r="N49" s="18"/>
      <c r="O49" s="18"/>
      <c r="P49" s="18"/>
      <c r="Q49" s="18"/>
      <c r="R49" s="18"/>
      <c r="S49" s="18"/>
      <c r="T49" s="18"/>
      <c r="U49" s="121"/>
      <c r="V49" s="17"/>
      <c r="W49" s="17"/>
      <c r="X49" s="17"/>
      <c r="Y49" s="17"/>
    </row>
    <row r="50" spans="1:25" ht="13.5" customHeight="1">
      <c r="A50" s="16"/>
      <c r="B50" s="204"/>
      <c r="C50" s="233"/>
      <c r="D50" s="18"/>
      <c r="E50" s="18"/>
      <c r="F50" s="18"/>
      <c r="G50" s="18"/>
      <c r="H50" s="18"/>
      <c r="I50" s="18"/>
      <c r="J50" s="204"/>
      <c r="K50" s="233"/>
      <c r="L50" s="18"/>
      <c r="M50" s="18"/>
      <c r="N50" s="18"/>
      <c r="O50" s="18"/>
      <c r="P50" s="18"/>
      <c r="Q50" s="18"/>
      <c r="R50" s="18"/>
      <c r="S50" s="18"/>
      <c r="T50" s="18"/>
      <c r="U50" s="121"/>
      <c r="V50" s="17"/>
      <c r="W50" s="17"/>
      <c r="X50" s="17"/>
      <c r="Y50" s="17"/>
    </row>
    <row r="51" spans="1:25" ht="13.5" customHeight="1">
      <c r="A51" s="16"/>
      <c r="B51" s="204"/>
      <c r="C51" s="233"/>
      <c r="D51" s="18"/>
      <c r="E51" s="18"/>
      <c r="F51" s="18"/>
      <c r="G51" s="18"/>
      <c r="H51" s="18"/>
      <c r="I51" s="18"/>
      <c r="J51" s="204"/>
      <c r="K51" s="233"/>
      <c r="L51" s="18"/>
      <c r="M51" s="18"/>
      <c r="N51" s="18"/>
      <c r="O51" s="18"/>
      <c r="P51" s="18"/>
      <c r="Q51" s="18"/>
      <c r="R51" s="18"/>
      <c r="S51" s="18"/>
      <c r="T51" s="18"/>
      <c r="U51" s="121"/>
      <c r="V51" s="17"/>
      <c r="W51" s="17"/>
      <c r="X51" s="17"/>
      <c r="Y51" s="17"/>
    </row>
    <row r="52" spans="1:25" ht="13.5" customHeight="1">
      <c r="A52" s="16"/>
      <c r="B52" s="204"/>
      <c r="C52" s="233"/>
      <c r="D52" s="18"/>
      <c r="E52" s="18"/>
      <c r="F52" s="18"/>
      <c r="G52" s="18"/>
      <c r="H52" s="18"/>
      <c r="I52" s="18"/>
      <c r="J52" s="204"/>
      <c r="K52" s="233"/>
      <c r="L52" s="18"/>
      <c r="M52" s="18"/>
      <c r="N52" s="18"/>
      <c r="O52" s="18"/>
      <c r="P52" s="18"/>
      <c r="Q52" s="18"/>
      <c r="R52" s="18"/>
      <c r="S52" s="18"/>
      <c r="T52" s="18"/>
      <c r="U52" s="121"/>
      <c r="V52" s="17"/>
      <c r="W52" s="17"/>
      <c r="X52" s="17"/>
      <c r="Y52" s="17"/>
    </row>
    <row r="53" spans="1:25" ht="13.5" customHeight="1">
      <c r="A53" s="16"/>
      <c r="B53" s="204"/>
      <c r="C53" s="233"/>
      <c r="D53" s="18"/>
      <c r="E53" s="18"/>
      <c r="F53" s="18"/>
      <c r="G53" s="18"/>
      <c r="H53" s="18"/>
      <c r="I53" s="18"/>
      <c r="J53" s="204"/>
      <c r="K53" s="233"/>
      <c r="L53" s="18"/>
      <c r="M53" s="18"/>
      <c r="N53" s="18"/>
      <c r="O53" s="18"/>
      <c r="P53" s="18"/>
      <c r="Q53" s="18"/>
      <c r="R53" s="18"/>
      <c r="S53" s="18"/>
      <c r="T53" s="18"/>
      <c r="U53" s="121"/>
      <c r="V53" s="17"/>
      <c r="W53" s="17"/>
      <c r="X53" s="17"/>
      <c r="Y53" s="17"/>
    </row>
    <row r="54" spans="1:25" ht="13.5" customHeight="1">
      <c r="A54" s="146"/>
      <c r="B54" s="204"/>
      <c r="C54" s="233"/>
      <c r="D54" s="18"/>
      <c r="E54" s="18"/>
      <c r="F54" s="18"/>
      <c r="G54" s="18"/>
      <c r="H54" s="18"/>
      <c r="I54" s="18"/>
      <c r="J54" s="204"/>
      <c r="K54" s="233"/>
      <c r="L54" s="18"/>
      <c r="M54" s="18"/>
      <c r="N54" s="18"/>
      <c r="O54" s="18"/>
      <c r="P54" s="18"/>
      <c r="Q54" s="18"/>
      <c r="R54" s="18"/>
      <c r="S54" s="18"/>
      <c r="T54" s="18"/>
      <c r="U54" s="121"/>
      <c r="V54" s="17"/>
      <c r="W54" s="17"/>
      <c r="X54" s="17"/>
      <c r="Y54" s="17"/>
    </row>
    <row r="55" spans="1:25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40"/>
      <c r="K55" s="233"/>
      <c r="L55" s="18"/>
      <c r="M55" s="18"/>
      <c r="N55" s="18"/>
      <c r="O55" s="18"/>
      <c r="P55" s="18"/>
      <c r="Q55" s="18"/>
      <c r="R55" s="18"/>
      <c r="S55" s="18"/>
      <c r="T55" s="18"/>
      <c r="U55" s="121"/>
      <c r="V55" s="17"/>
      <c r="W55" s="17"/>
      <c r="X55" s="17"/>
      <c r="Y55" s="17"/>
    </row>
    <row r="56" spans="1:25" ht="13.5" customHeight="1">
      <c r="A56" s="16"/>
      <c r="B56" s="40"/>
      <c r="C56" s="233"/>
      <c r="D56" s="18"/>
      <c r="E56" s="18"/>
      <c r="F56" s="18"/>
      <c r="G56" s="18"/>
      <c r="H56" s="18"/>
      <c r="I56" s="18"/>
      <c r="J56" s="40"/>
      <c r="K56" s="233"/>
      <c r="L56" s="18"/>
      <c r="M56" s="18"/>
      <c r="N56" s="18"/>
      <c r="O56" s="18"/>
      <c r="P56" s="18"/>
      <c r="Q56" s="18"/>
      <c r="R56" s="18"/>
      <c r="S56" s="18"/>
      <c r="T56" s="18"/>
      <c r="U56" s="121"/>
      <c r="V56" s="17"/>
      <c r="W56" s="17"/>
      <c r="X56" s="17"/>
      <c r="Y56" s="17"/>
    </row>
    <row r="57" spans="1:25" ht="13.5" customHeight="1">
      <c r="A57" s="16"/>
      <c r="B57" s="40"/>
      <c r="C57" s="233"/>
      <c r="D57" s="18"/>
      <c r="E57" s="18"/>
      <c r="F57" s="18"/>
      <c r="G57" s="18"/>
      <c r="H57" s="18"/>
      <c r="I57" s="18"/>
      <c r="J57" s="40"/>
      <c r="K57" s="233"/>
      <c r="L57" s="18"/>
      <c r="M57" s="18"/>
      <c r="N57" s="18"/>
      <c r="O57" s="18"/>
      <c r="P57" s="18"/>
      <c r="Q57" s="18"/>
      <c r="R57" s="18"/>
      <c r="S57" s="18"/>
      <c r="T57" s="18"/>
      <c r="U57" s="121"/>
      <c r="V57" s="17"/>
      <c r="W57" s="17"/>
      <c r="X57" s="17"/>
      <c r="Y57" s="17"/>
    </row>
    <row r="58" spans="1:25" ht="13.5" customHeight="1">
      <c r="A58" s="146"/>
      <c r="B58" s="40"/>
      <c r="C58" s="233"/>
      <c r="D58" s="18"/>
      <c r="E58" s="18"/>
      <c r="F58" s="18"/>
      <c r="G58" s="18"/>
      <c r="H58" s="18"/>
      <c r="I58" s="18"/>
      <c r="J58" s="40"/>
      <c r="K58" s="233"/>
      <c r="L58" s="18"/>
      <c r="M58" s="18"/>
      <c r="N58" s="18"/>
      <c r="O58" s="18"/>
      <c r="P58" s="18"/>
      <c r="Q58" s="18"/>
      <c r="R58" s="18"/>
      <c r="S58" s="18"/>
      <c r="T58" s="18"/>
      <c r="U58" s="121"/>
      <c r="V58" s="17"/>
      <c r="W58" s="17"/>
      <c r="X58" s="17"/>
      <c r="Y58" s="17"/>
    </row>
    <row r="59" spans="1:25" ht="13.5" customHeight="1">
      <c r="A59" s="16"/>
      <c r="B59" s="40"/>
      <c r="C59" s="233"/>
      <c r="D59" s="18"/>
      <c r="E59" s="18"/>
      <c r="F59" s="18"/>
      <c r="G59" s="18"/>
      <c r="H59" s="18"/>
      <c r="I59" s="18"/>
      <c r="J59" s="40"/>
      <c r="K59" s="233"/>
      <c r="L59" s="18"/>
      <c r="M59" s="18"/>
      <c r="N59" s="18"/>
      <c r="O59" s="18"/>
      <c r="P59" s="18"/>
      <c r="Q59" s="18"/>
      <c r="R59" s="18"/>
      <c r="S59" s="18"/>
      <c r="T59" s="18"/>
      <c r="U59" s="121"/>
      <c r="V59" s="17"/>
      <c r="W59" s="17"/>
      <c r="X59" s="17"/>
      <c r="Y59" s="17"/>
    </row>
    <row r="60" spans="1:25" ht="13.5" customHeight="1">
      <c r="A60" s="16"/>
      <c r="B60" s="40"/>
      <c r="C60" s="233"/>
      <c r="D60" s="18"/>
      <c r="E60" s="18"/>
      <c r="F60" s="18"/>
      <c r="G60" s="18"/>
      <c r="H60" s="18"/>
      <c r="I60" s="18"/>
      <c r="J60" s="40"/>
      <c r="K60" s="233"/>
      <c r="L60" s="18"/>
      <c r="M60" s="18"/>
      <c r="N60" s="18"/>
      <c r="O60" s="18"/>
      <c r="P60" s="18"/>
      <c r="Q60" s="18"/>
      <c r="R60" s="18"/>
      <c r="S60" s="18"/>
      <c r="T60" s="18"/>
      <c r="U60" s="121"/>
      <c r="V60" s="17"/>
      <c r="W60" s="17"/>
      <c r="X60" s="17"/>
      <c r="Y60" s="17"/>
    </row>
    <row r="61" spans="1:25" ht="13.5" customHeight="1">
      <c r="A61" s="16"/>
      <c r="B61" s="40"/>
      <c r="C61" s="233"/>
      <c r="D61" s="18"/>
      <c r="E61" s="18"/>
      <c r="F61" s="18"/>
      <c r="G61" s="18"/>
      <c r="H61" s="18"/>
      <c r="I61" s="18"/>
      <c r="J61" s="40"/>
      <c r="K61" s="233"/>
      <c r="L61" s="18"/>
      <c r="M61" s="18"/>
      <c r="N61" s="18"/>
      <c r="O61" s="18"/>
      <c r="P61" s="18"/>
      <c r="Q61" s="18"/>
      <c r="R61" s="18"/>
      <c r="S61" s="18"/>
      <c r="T61" s="18"/>
      <c r="U61" s="121"/>
      <c r="V61" s="17"/>
      <c r="W61" s="17"/>
      <c r="X61" s="17"/>
      <c r="Y61" s="17"/>
    </row>
    <row r="62" spans="1:25" ht="13.5" customHeight="1">
      <c r="A62" s="16"/>
      <c r="B62" s="40"/>
      <c r="C62" s="233"/>
      <c r="D62" s="18"/>
      <c r="E62" s="18"/>
      <c r="F62" s="18"/>
      <c r="G62" s="18"/>
      <c r="H62" s="18"/>
      <c r="I62" s="18"/>
      <c r="J62" s="40"/>
      <c r="K62" s="233"/>
      <c r="L62" s="18"/>
      <c r="M62" s="18"/>
      <c r="N62" s="18"/>
      <c r="O62" s="18"/>
      <c r="P62" s="18"/>
      <c r="Q62" s="18"/>
      <c r="R62" s="18"/>
      <c r="S62" s="18"/>
      <c r="T62" s="18"/>
      <c r="U62" s="121"/>
      <c r="V62" s="17"/>
      <c r="W62" s="17"/>
      <c r="X62" s="17"/>
      <c r="Y62" s="17"/>
    </row>
    <row r="63" spans="1:25" ht="13.5" customHeight="1">
      <c r="A63" s="146"/>
      <c r="B63" s="40"/>
      <c r="C63" s="233"/>
      <c r="D63" s="18"/>
      <c r="E63" s="18"/>
      <c r="F63" s="18"/>
      <c r="G63" s="18"/>
      <c r="H63" s="18"/>
      <c r="I63" s="18"/>
      <c r="J63" s="40"/>
      <c r="K63" s="233"/>
      <c r="L63" s="18"/>
      <c r="M63" s="18"/>
      <c r="N63" s="18"/>
      <c r="O63" s="18"/>
      <c r="P63" s="18"/>
      <c r="Q63" s="18"/>
      <c r="R63" s="18"/>
      <c r="S63" s="18"/>
      <c r="T63" s="18"/>
      <c r="U63" s="121"/>
      <c r="V63" s="17"/>
      <c r="W63" s="17"/>
      <c r="X63" s="17"/>
      <c r="Y63" s="17"/>
    </row>
    <row r="64" spans="1:25" ht="13.5" customHeight="1">
      <c r="A64" s="16"/>
      <c r="B64" s="40"/>
      <c r="C64" s="233"/>
      <c r="D64" s="18"/>
      <c r="E64" s="18"/>
      <c r="F64" s="18"/>
      <c r="G64" s="18"/>
      <c r="H64" s="18"/>
      <c r="I64" s="18"/>
      <c r="J64" s="40"/>
      <c r="K64" s="233"/>
      <c r="L64" s="18"/>
      <c r="M64" s="18"/>
      <c r="N64" s="18"/>
      <c r="O64" s="18"/>
      <c r="P64" s="18"/>
      <c r="Q64" s="18"/>
      <c r="R64" s="18"/>
      <c r="S64" s="18"/>
      <c r="T64" s="18"/>
      <c r="U64" s="121"/>
      <c r="V64" s="17"/>
      <c r="W64" s="17"/>
      <c r="X64" s="17"/>
      <c r="Y64" s="17"/>
    </row>
    <row r="65" spans="1:25" ht="13.5" customHeight="1">
      <c r="A65" s="16"/>
      <c r="B65" s="40"/>
      <c r="C65" s="233"/>
      <c r="D65" s="18"/>
      <c r="E65" s="18"/>
      <c r="F65" s="18"/>
      <c r="G65" s="18"/>
      <c r="H65" s="18"/>
      <c r="I65" s="18"/>
      <c r="J65" s="40"/>
      <c r="K65" s="233"/>
      <c r="L65" s="18"/>
      <c r="M65" s="18"/>
      <c r="N65" s="18"/>
      <c r="O65" s="18"/>
      <c r="P65" s="18"/>
      <c r="Q65" s="18"/>
      <c r="R65" s="18"/>
      <c r="S65" s="18"/>
      <c r="T65" s="18"/>
      <c r="U65" s="121"/>
      <c r="V65" s="17"/>
      <c r="W65" s="17"/>
      <c r="X65" s="17"/>
      <c r="Y65" s="17"/>
    </row>
    <row r="66" spans="1:25" ht="13.5" customHeight="1">
      <c r="A66" s="16"/>
      <c r="B66" s="40"/>
      <c r="C66" s="233"/>
      <c r="D66" s="18"/>
      <c r="E66" s="18"/>
      <c r="F66" s="18"/>
      <c r="G66" s="18"/>
      <c r="H66" s="18"/>
      <c r="I66" s="18"/>
      <c r="J66" s="40"/>
      <c r="K66" s="233"/>
      <c r="L66" s="18"/>
      <c r="M66" s="18"/>
      <c r="N66" s="18"/>
      <c r="O66" s="18"/>
      <c r="P66" s="18"/>
      <c r="Q66" s="18"/>
      <c r="R66" s="18"/>
      <c r="S66" s="18"/>
      <c r="T66" s="18"/>
      <c r="U66" s="121"/>
      <c r="V66" s="17"/>
      <c r="W66" s="17"/>
      <c r="X66" s="17"/>
      <c r="Y66" s="17"/>
    </row>
    <row r="67" spans="1:25" ht="9" customHeight="1">
      <c r="A67" s="144"/>
      <c r="B67" s="40"/>
      <c r="C67" s="233"/>
      <c r="D67" s="18"/>
      <c r="E67" s="18"/>
      <c r="F67" s="18"/>
      <c r="G67" s="18"/>
      <c r="H67" s="18"/>
      <c r="I67" s="18"/>
      <c r="J67" s="40"/>
      <c r="K67" s="233"/>
      <c r="L67" s="18"/>
      <c r="M67" s="18"/>
      <c r="N67" s="18"/>
      <c r="O67" s="18"/>
      <c r="P67" s="18"/>
      <c r="Q67" s="18"/>
      <c r="R67" s="18"/>
      <c r="S67" s="18"/>
      <c r="T67" s="18"/>
      <c r="U67" s="121"/>
      <c r="V67" s="17"/>
      <c r="W67" s="17"/>
      <c r="X67" s="17"/>
      <c r="Y67" s="17"/>
    </row>
    <row r="68" spans="1:25" ht="9" customHeight="1">
      <c r="A68" s="144"/>
      <c r="B68" s="40"/>
      <c r="C68" s="233"/>
      <c r="D68" s="18"/>
      <c r="E68" s="18"/>
      <c r="F68" s="18"/>
      <c r="G68" s="18"/>
      <c r="H68" s="18"/>
      <c r="I68" s="18"/>
      <c r="J68" s="40"/>
      <c r="K68" s="233"/>
      <c r="L68" s="18"/>
      <c r="M68" s="18"/>
      <c r="N68" s="18"/>
      <c r="O68" s="18"/>
      <c r="P68" s="18"/>
      <c r="Q68" s="18"/>
      <c r="R68" s="18"/>
      <c r="S68" s="18"/>
      <c r="T68" s="18"/>
      <c r="U68" s="121"/>
      <c r="V68" s="17"/>
      <c r="W68" s="17"/>
      <c r="X68" s="17"/>
      <c r="Y68" s="17"/>
    </row>
    <row r="69" spans="1:25" ht="9" customHeight="1">
      <c r="A69" s="144"/>
      <c r="B69" s="40"/>
      <c r="C69" s="233"/>
      <c r="D69" s="18"/>
      <c r="E69" s="18"/>
      <c r="F69" s="18"/>
      <c r="G69" s="18"/>
      <c r="H69" s="18"/>
      <c r="I69" s="18"/>
      <c r="J69" s="40"/>
      <c r="K69" s="233"/>
      <c r="L69" s="18"/>
      <c r="M69" s="18"/>
      <c r="N69" s="18"/>
      <c r="O69" s="18"/>
      <c r="P69" s="18"/>
      <c r="Q69" s="18"/>
      <c r="R69" s="18"/>
      <c r="S69" s="18"/>
      <c r="T69" s="18"/>
      <c r="U69" s="121"/>
      <c r="V69" s="17"/>
      <c r="W69" s="17"/>
      <c r="X69" s="17"/>
      <c r="Y69" s="17"/>
    </row>
    <row r="70" spans="1:25" ht="9" customHeight="1">
      <c r="A70" s="144"/>
      <c r="B70" s="40"/>
      <c r="C70" s="233"/>
      <c r="D70" s="18"/>
      <c r="E70" s="18"/>
      <c r="F70" s="18"/>
      <c r="G70" s="18"/>
      <c r="H70" s="18"/>
      <c r="I70" s="18"/>
      <c r="J70" s="40"/>
      <c r="K70" s="233"/>
      <c r="L70" s="18"/>
      <c r="M70" s="18"/>
      <c r="N70" s="18"/>
      <c r="O70" s="18"/>
      <c r="P70" s="18"/>
      <c r="Q70" s="18"/>
      <c r="R70" s="18"/>
      <c r="S70" s="18"/>
      <c r="T70" s="18"/>
      <c r="U70" s="121"/>
      <c r="V70" s="17"/>
      <c r="W70" s="17"/>
      <c r="X70" s="17"/>
      <c r="Y70" s="17"/>
    </row>
    <row r="71" spans="1:25" ht="9" customHeight="1">
      <c r="A71" s="145"/>
      <c r="B71" s="40"/>
      <c r="C71" s="233"/>
      <c r="D71" s="18"/>
      <c r="E71" s="18"/>
      <c r="F71" s="18"/>
      <c r="G71" s="18"/>
      <c r="H71" s="18"/>
      <c r="I71" s="18"/>
      <c r="J71" s="40"/>
      <c r="K71" s="233"/>
      <c r="L71" s="18"/>
      <c r="M71" s="18"/>
      <c r="N71" s="18"/>
      <c r="O71" s="18"/>
      <c r="P71" s="18"/>
      <c r="Q71" s="18"/>
      <c r="R71" s="18"/>
      <c r="S71" s="18"/>
      <c r="T71" s="18"/>
      <c r="U71" s="121"/>
      <c r="V71" s="17"/>
      <c r="W71" s="17"/>
      <c r="X71" s="17"/>
      <c r="Y71" s="17"/>
    </row>
    <row r="72" spans="1:25" ht="9" customHeight="1">
      <c r="A72" s="145"/>
      <c r="C72" s="233"/>
      <c r="D72" s="18"/>
      <c r="E72" s="18"/>
      <c r="F72" s="18"/>
      <c r="G72" s="18"/>
      <c r="H72" s="18"/>
      <c r="I72" s="18"/>
      <c r="K72" s="233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46"/>
      <c r="C73" s="233"/>
      <c r="D73" s="18"/>
      <c r="E73" s="18"/>
      <c r="F73" s="18"/>
      <c r="G73" s="18"/>
      <c r="H73" s="18"/>
      <c r="I73" s="18"/>
      <c r="K73" s="233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33"/>
      <c r="D74" s="18"/>
      <c r="E74" s="18"/>
      <c r="F74" s="18"/>
      <c r="G74" s="18"/>
      <c r="H74" s="18"/>
      <c r="I74" s="18"/>
      <c r="K74" s="233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33"/>
      <c r="D75" s="18"/>
      <c r="E75" s="18"/>
      <c r="F75" s="18"/>
      <c r="G75" s="18"/>
      <c r="H75" s="18"/>
      <c r="I75" s="18"/>
      <c r="K75" s="233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33"/>
      <c r="D76" s="18"/>
      <c r="E76" s="18"/>
      <c r="F76" s="18"/>
      <c r="G76" s="18"/>
      <c r="H76" s="18"/>
      <c r="I76" s="18"/>
      <c r="K76" s="233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33"/>
      <c r="D77" s="18"/>
      <c r="E77" s="18"/>
      <c r="F77" s="18"/>
      <c r="G77" s="18"/>
      <c r="H77" s="18"/>
      <c r="I77" s="18"/>
      <c r="K77" s="233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44"/>
      <c r="C78" s="233"/>
      <c r="D78" s="18"/>
      <c r="E78" s="18"/>
      <c r="F78" s="18"/>
      <c r="G78" s="18"/>
      <c r="H78" s="18"/>
      <c r="I78" s="18"/>
      <c r="K78" s="233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46"/>
      <c r="C79" s="233"/>
      <c r="D79" s="18"/>
      <c r="E79" s="18"/>
      <c r="F79" s="18"/>
      <c r="G79" s="18"/>
      <c r="H79" s="18"/>
      <c r="I79" s="18"/>
      <c r="K79" s="233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33"/>
      <c r="D80" s="18"/>
      <c r="E80" s="18"/>
      <c r="F80" s="18"/>
      <c r="G80" s="18"/>
      <c r="H80" s="18"/>
      <c r="I80" s="18"/>
      <c r="K80" s="233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33"/>
      <c r="D81" s="18"/>
      <c r="E81" s="18"/>
      <c r="F81" s="18"/>
      <c r="G81" s="18"/>
      <c r="H81" s="18"/>
      <c r="I81" s="18"/>
      <c r="K81" s="233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33"/>
      <c r="D82" s="18"/>
      <c r="E82" s="18"/>
      <c r="F82" s="18"/>
      <c r="G82" s="18"/>
      <c r="H82" s="18"/>
      <c r="I82" s="18"/>
      <c r="K82" s="233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33"/>
      <c r="D83" s="18"/>
      <c r="E83" s="18"/>
      <c r="F83" s="18"/>
      <c r="G83" s="18"/>
      <c r="H83" s="18"/>
      <c r="I83" s="18"/>
      <c r="K83" s="233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44"/>
      <c r="C84" s="233"/>
      <c r="D84" s="18"/>
      <c r="E84" s="18"/>
      <c r="F84" s="18"/>
      <c r="G84" s="18"/>
      <c r="H84" s="18"/>
      <c r="I84" s="18"/>
      <c r="K84" s="233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46"/>
      <c r="C85" s="233"/>
      <c r="D85" s="18"/>
      <c r="E85" s="18"/>
      <c r="F85" s="18"/>
      <c r="G85" s="18"/>
      <c r="H85" s="18"/>
      <c r="I85" s="18"/>
      <c r="K85" s="233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33"/>
      <c r="D86" s="18"/>
      <c r="E86" s="18"/>
      <c r="F86" s="18"/>
      <c r="G86" s="18"/>
      <c r="H86" s="18"/>
      <c r="I86" s="18"/>
      <c r="K86" s="233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33"/>
      <c r="D87" s="18"/>
      <c r="E87" s="18"/>
      <c r="F87" s="18"/>
      <c r="G87" s="18"/>
      <c r="H87" s="18"/>
      <c r="I87" s="18"/>
      <c r="K87" s="233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33"/>
      <c r="D88" s="18"/>
      <c r="E88" s="18"/>
      <c r="F88" s="18"/>
      <c r="G88" s="18"/>
      <c r="H88" s="18"/>
      <c r="I88" s="18"/>
      <c r="K88" s="233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33"/>
      <c r="D89" s="18"/>
      <c r="E89" s="18"/>
      <c r="F89" s="18"/>
      <c r="G89" s="18"/>
      <c r="H89" s="18"/>
      <c r="I89" s="18"/>
      <c r="K89" s="233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34"/>
      <c r="D90" s="40"/>
      <c r="E90" s="40"/>
      <c r="F90" s="40"/>
      <c r="G90" s="40"/>
      <c r="H90" s="40"/>
      <c r="I90" s="40"/>
      <c r="K90" s="234"/>
      <c r="L90" s="40"/>
      <c r="M90" s="40"/>
      <c r="N90" s="40"/>
      <c r="O90" s="40"/>
      <c r="P90" s="40"/>
      <c r="Q90" s="40"/>
      <c r="R90" s="40"/>
      <c r="S90" s="40"/>
      <c r="T90" s="40"/>
    </row>
    <row r="91" spans="1:25">
      <c r="A91" s="16"/>
      <c r="C91" s="234"/>
      <c r="D91" s="40"/>
      <c r="E91" s="40"/>
      <c r="F91" s="40"/>
      <c r="G91" s="40"/>
      <c r="H91" s="40"/>
      <c r="I91" s="40"/>
      <c r="K91" s="234"/>
      <c r="L91" s="40"/>
      <c r="M91" s="40"/>
      <c r="N91" s="40"/>
      <c r="O91" s="40"/>
      <c r="P91" s="40"/>
      <c r="Q91" s="40"/>
      <c r="R91" s="40"/>
      <c r="S91" s="40"/>
      <c r="T91" s="40"/>
    </row>
    <row r="92" spans="1:25">
      <c r="A92" s="16"/>
      <c r="C92" s="234"/>
      <c r="D92" s="40"/>
      <c r="E92" s="40"/>
      <c r="F92" s="40"/>
      <c r="G92" s="40"/>
      <c r="H92" s="40"/>
      <c r="I92" s="40"/>
      <c r="K92" s="234"/>
      <c r="L92" s="40"/>
      <c r="M92" s="40"/>
      <c r="N92" s="40"/>
      <c r="O92" s="40"/>
      <c r="P92" s="40"/>
      <c r="Q92" s="40"/>
      <c r="R92" s="40"/>
      <c r="S92" s="40"/>
      <c r="T92" s="40"/>
    </row>
    <row r="93" spans="1:25">
      <c r="A93" s="16"/>
      <c r="C93" s="234"/>
      <c r="D93" s="40"/>
      <c r="E93" s="40"/>
      <c r="F93" s="40"/>
      <c r="G93" s="40"/>
      <c r="H93" s="40"/>
      <c r="I93" s="40"/>
      <c r="K93" s="234"/>
      <c r="L93" s="40"/>
      <c r="M93" s="40"/>
      <c r="N93" s="40"/>
      <c r="O93" s="40"/>
      <c r="P93" s="40"/>
      <c r="Q93" s="40"/>
      <c r="R93" s="40"/>
      <c r="S93" s="40"/>
      <c r="T93" s="40"/>
    </row>
    <row r="94" spans="1:25">
      <c r="A94" s="144"/>
      <c r="C94" s="234"/>
      <c r="D94" s="40"/>
      <c r="E94" s="40"/>
      <c r="F94" s="40"/>
      <c r="G94" s="40"/>
      <c r="H94" s="40"/>
      <c r="I94" s="40"/>
      <c r="K94" s="234"/>
      <c r="L94" s="40"/>
      <c r="M94" s="40"/>
      <c r="N94" s="40"/>
      <c r="O94" s="40"/>
      <c r="P94" s="40"/>
      <c r="Q94" s="40"/>
      <c r="R94" s="40"/>
      <c r="S94" s="40"/>
      <c r="T94" s="40"/>
    </row>
    <row r="95" spans="1:25">
      <c r="A95" s="146"/>
      <c r="C95" s="234"/>
      <c r="D95" s="40"/>
      <c r="E95" s="40"/>
      <c r="F95" s="40"/>
      <c r="G95" s="40"/>
      <c r="H95" s="40"/>
      <c r="I95" s="40"/>
      <c r="K95" s="234"/>
      <c r="L95" s="40"/>
      <c r="M95" s="40"/>
      <c r="N95" s="40"/>
      <c r="O95" s="40"/>
      <c r="P95" s="40"/>
      <c r="Q95" s="40"/>
      <c r="R95" s="40"/>
      <c r="S95" s="40"/>
      <c r="T95" s="40"/>
    </row>
    <row r="96" spans="1:25">
      <c r="A96" s="16"/>
      <c r="C96" s="234"/>
      <c r="D96" s="40"/>
      <c r="E96" s="40"/>
      <c r="F96" s="40"/>
      <c r="G96" s="40"/>
      <c r="H96" s="40"/>
      <c r="I96" s="40"/>
      <c r="K96" s="234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6"/>
      <c r="C97" s="234"/>
      <c r="D97" s="40"/>
      <c r="E97" s="40"/>
      <c r="F97" s="40"/>
      <c r="G97" s="40"/>
      <c r="H97" s="40"/>
      <c r="I97" s="40"/>
      <c r="K97" s="234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6"/>
      <c r="C98" s="234"/>
      <c r="D98" s="40"/>
      <c r="E98" s="40"/>
      <c r="F98" s="40"/>
      <c r="G98" s="40"/>
      <c r="H98" s="40"/>
      <c r="I98" s="40"/>
      <c r="K98" s="234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6"/>
      <c r="C99" s="234"/>
      <c r="D99" s="40"/>
      <c r="E99" s="40"/>
      <c r="F99" s="40"/>
      <c r="G99" s="40"/>
      <c r="H99" s="40"/>
      <c r="I99" s="40"/>
      <c r="K99" s="234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6"/>
      <c r="C100" s="234"/>
      <c r="D100" s="40"/>
      <c r="E100" s="40"/>
      <c r="F100" s="40"/>
      <c r="G100" s="40"/>
      <c r="H100" s="40"/>
      <c r="I100" s="40"/>
      <c r="K100" s="234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6"/>
      <c r="C101" s="234"/>
      <c r="D101" s="40"/>
      <c r="E101" s="40"/>
      <c r="F101" s="40"/>
      <c r="G101" s="40"/>
      <c r="H101" s="40"/>
      <c r="I101" s="40"/>
      <c r="K101" s="234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6"/>
      <c r="C102" s="234"/>
      <c r="D102" s="40"/>
      <c r="E102" s="40"/>
      <c r="F102" s="40"/>
      <c r="G102" s="40"/>
      <c r="H102" s="40"/>
      <c r="I102" s="40"/>
      <c r="K102" s="234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6"/>
      <c r="C103" s="234"/>
      <c r="D103" s="40"/>
      <c r="E103" s="40"/>
      <c r="F103" s="40"/>
      <c r="G103" s="40"/>
      <c r="H103" s="40"/>
      <c r="I103" s="40"/>
      <c r="K103" s="234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6"/>
      <c r="C104" s="234"/>
      <c r="D104" s="40"/>
      <c r="E104" s="40"/>
      <c r="F104" s="40"/>
      <c r="G104" s="40"/>
      <c r="H104" s="40"/>
      <c r="I104" s="40"/>
      <c r="K104" s="234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46"/>
      <c r="C105" s="234"/>
      <c r="D105" s="40"/>
      <c r="E105" s="40"/>
      <c r="F105" s="40"/>
      <c r="G105" s="40"/>
      <c r="H105" s="40"/>
      <c r="I105" s="40"/>
      <c r="K105" s="234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6"/>
      <c r="C106" s="234"/>
      <c r="D106" s="40"/>
      <c r="E106" s="40"/>
      <c r="F106" s="40"/>
      <c r="G106" s="40"/>
      <c r="H106" s="40"/>
      <c r="I106" s="40"/>
      <c r="K106" s="234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6"/>
      <c r="C107" s="234"/>
      <c r="D107" s="40"/>
      <c r="E107" s="40"/>
      <c r="F107" s="40"/>
      <c r="G107" s="40"/>
      <c r="H107" s="40"/>
      <c r="I107" s="40"/>
      <c r="K107" s="234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6"/>
      <c r="C108" s="234"/>
      <c r="D108" s="40"/>
      <c r="E108" s="40"/>
      <c r="F108" s="40"/>
      <c r="G108" s="40"/>
      <c r="H108" s="40"/>
      <c r="I108" s="40"/>
      <c r="K108" s="234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47"/>
      <c r="C109" s="234"/>
      <c r="D109" s="40"/>
      <c r="E109" s="40"/>
      <c r="F109" s="40"/>
      <c r="G109" s="40"/>
      <c r="H109" s="40"/>
      <c r="I109" s="40"/>
      <c r="K109" s="234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47"/>
      <c r="C110" s="234"/>
      <c r="D110" s="40"/>
      <c r="E110" s="40"/>
      <c r="F110" s="40"/>
      <c r="G110" s="40"/>
      <c r="H110" s="40"/>
      <c r="I110" s="40"/>
      <c r="K110" s="234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47"/>
      <c r="C111" s="234"/>
      <c r="D111" s="40"/>
      <c r="E111" s="40"/>
      <c r="F111" s="40"/>
      <c r="G111" s="40"/>
      <c r="H111" s="40"/>
      <c r="I111" s="40"/>
      <c r="K111" s="234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47"/>
      <c r="C112" s="234"/>
      <c r="D112" s="40"/>
      <c r="E112" s="40"/>
      <c r="F112" s="40"/>
      <c r="G112" s="40"/>
      <c r="H112" s="40"/>
      <c r="I112" s="40"/>
      <c r="K112" s="234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47"/>
      <c r="C113" s="234"/>
      <c r="D113" s="40"/>
      <c r="E113" s="40"/>
      <c r="F113" s="40"/>
      <c r="G113" s="40"/>
      <c r="H113" s="40"/>
      <c r="I113" s="40"/>
      <c r="K113" s="234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47"/>
      <c r="C114" s="234"/>
      <c r="D114" s="40"/>
      <c r="E114" s="40"/>
      <c r="F114" s="40"/>
      <c r="G114" s="40"/>
      <c r="H114" s="40"/>
      <c r="I114" s="40"/>
      <c r="K114" s="234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47"/>
      <c r="C115" s="234"/>
      <c r="D115" s="40"/>
      <c r="E115" s="40"/>
      <c r="F115" s="40"/>
      <c r="G115" s="40"/>
      <c r="H115" s="40"/>
      <c r="I115" s="40"/>
      <c r="K115" s="234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47"/>
      <c r="C116" s="234"/>
      <c r="D116" s="40"/>
      <c r="E116" s="40"/>
      <c r="F116" s="40"/>
      <c r="G116" s="40"/>
      <c r="H116" s="40"/>
      <c r="I116" s="40"/>
      <c r="K116" s="234"/>
      <c r="L116" s="40"/>
      <c r="M116" s="40"/>
      <c r="N116" s="40"/>
      <c r="O116" s="40"/>
      <c r="P116" s="40"/>
      <c r="Q116" s="40"/>
      <c r="R116" s="40"/>
      <c r="S116" s="40"/>
      <c r="T116" s="40"/>
    </row>
    <row r="117" spans="1:20">
      <c r="A117" s="147"/>
      <c r="C117" s="234"/>
      <c r="D117" s="40"/>
      <c r="E117" s="40"/>
      <c r="F117" s="40"/>
      <c r="G117" s="40"/>
      <c r="H117" s="40"/>
      <c r="I117" s="40"/>
      <c r="K117" s="234"/>
      <c r="L117" s="40"/>
      <c r="M117" s="40"/>
      <c r="N117" s="40"/>
      <c r="O117" s="40"/>
      <c r="P117" s="40"/>
      <c r="Q117" s="40"/>
      <c r="R117" s="40"/>
      <c r="S117" s="40"/>
      <c r="T117" s="40"/>
    </row>
    <row r="118" spans="1:20">
      <c r="A118" s="148"/>
      <c r="C118" s="234"/>
      <c r="D118" s="40"/>
      <c r="E118" s="40"/>
      <c r="F118" s="40"/>
      <c r="G118" s="40"/>
      <c r="H118" s="40"/>
      <c r="I118" s="40"/>
      <c r="K118" s="234"/>
      <c r="L118" s="40"/>
      <c r="M118" s="40"/>
      <c r="N118" s="40"/>
      <c r="O118" s="40"/>
      <c r="P118" s="40"/>
      <c r="Q118" s="40"/>
      <c r="R118" s="40"/>
      <c r="S118" s="40"/>
      <c r="T118" s="40"/>
    </row>
    <row r="119" spans="1:20">
      <c r="A119" s="148"/>
      <c r="C119" s="234"/>
      <c r="D119" s="40"/>
      <c r="E119" s="40"/>
      <c r="F119" s="40"/>
      <c r="G119" s="40"/>
      <c r="H119" s="40"/>
      <c r="I119" s="40"/>
      <c r="K119" s="234"/>
      <c r="L119" s="40"/>
      <c r="M119" s="40"/>
      <c r="N119" s="40"/>
      <c r="O119" s="40"/>
      <c r="P119" s="40"/>
      <c r="Q119" s="40"/>
      <c r="R119" s="40"/>
      <c r="S119" s="40"/>
      <c r="T119" s="40"/>
    </row>
    <row r="120" spans="1:20">
      <c r="A120" s="148"/>
      <c r="C120" s="234"/>
      <c r="D120" s="40"/>
      <c r="E120" s="40"/>
      <c r="F120" s="40"/>
      <c r="G120" s="40"/>
      <c r="H120" s="40"/>
      <c r="I120" s="40"/>
      <c r="K120" s="234"/>
      <c r="L120" s="40"/>
      <c r="M120" s="40"/>
      <c r="N120" s="40"/>
      <c r="O120" s="40"/>
      <c r="P120" s="40"/>
      <c r="Q120" s="40"/>
      <c r="R120" s="40"/>
      <c r="S120" s="40"/>
      <c r="T120" s="40"/>
    </row>
    <row r="121" spans="1:20">
      <c r="A121" s="148"/>
      <c r="C121" s="234"/>
      <c r="D121" s="40"/>
      <c r="E121" s="40"/>
      <c r="F121" s="40"/>
      <c r="G121" s="40"/>
      <c r="H121" s="40"/>
      <c r="I121" s="40"/>
      <c r="K121" s="234"/>
      <c r="L121" s="40"/>
      <c r="M121" s="40"/>
      <c r="N121" s="40"/>
      <c r="O121" s="40"/>
      <c r="P121" s="40"/>
      <c r="Q121" s="40"/>
      <c r="R121" s="40"/>
      <c r="S121" s="40"/>
      <c r="T121" s="40"/>
    </row>
    <row r="122" spans="1:20">
      <c r="A122" s="148"/>
      <c r="C122" s="234"/>
      <c r="D122" s="40"/>
      <c r="E122" s="40"/>
      <c r="F122" s="40"/>
      <c r="G122" s="40"/>
      <c r="H122" s="40"/>
      <c r="I122" s="40"/>
      <c r="K122" s="234"/>
      <c r="L122" s="40"/>
      <c r="M122" s="40"/>
      <c r="N122" s="40"/>
      <c r="O122" s="40"/>
      <c r="P122" s="40"/>
      <c r="Q122" s="40"/>
      <c r="R122" s="40"/>
      <c r="S122" s="40"/>
      <c r="T122" s="40"/>
    </row>
    <row r="123" spans="1:20">
      <c r="A123" s="148"/>
      <c r="C123" s="234"/>
      <c r="D123" s="40"/>
      <c r="E123" s="40"/>
      <c r="F123" s="40"/>
      <c r="G123" s="40"/>
      <c r="H123" s="40"/>
      <c r="I123" s="40"/>
      <c r="K123" s="234"/>
      <c r="L123" s="40"/>
      <c r="M123" s="40"/>
      <c r="N123" s="40"/>
      <c r="O123" s="40"/>
      <c r="P123" s="40"/>
      <c r="Q123" s="40"/>
      <c r="R123" s="40"/>
      <c r="S123" s="40"/>
      <c r="T123" s="40"/>
    </row>
    <row r="124" spans="1:20">
      <c r="A124" s="148"/>
      <c r="C124" s="234"/>
      <c r="D124" s="40"/>
      <c r="E124" s="40"/>
      <c r="F124" s="40"/>
      <c r="G124" s="40"/>
      <c r="H124" s="40"/>
      <c r="I124" s="40"/>
      <c r="K124" s="234"/>
      <c r="L124" s="40"/>
      <c r="M124" s="40"/>
      <c r="N124" s="40"/>
      <c r="O124" s="40"/>
      <c r="P124" s="40"/>
      <c r="Q124" s="40"/>
      <c r="R124" s="40"/>
      <c r="S124" s="40"/>
      <c r="T124" s="40"/>
    </row>
    <row r="125" spans="1:20">
      <c r="A125" s="148"/>
      <c r="C125" s="234"/>
      <c r="D125" s="40"/>
      <c r="E125" s="40"/>
      <c r="F125" s="40"/>
      <c r="G125" s="40"/>
      <c r="H125" s="40"/>
      <c r="I125" s="40"/>
      <c r="K125" s="234"/>
      <c r="L125" s="40"/>
      <c r="M125" s="40"/>
      <c r="N125" s="40"/>
      <c r="O125" s="40"/>
      <c r="P125" s="40"/>
      <c r="Q125" s="40"/>
      <c r="R125" s="40"/>
      <c r="S125" s="40"/>
      <c r="T125" s="40"/>
    </row>
    <row r="126" spans="1:20">
      <c r="A126" s="148"/>
      <c r="C126" s="234"/>
      <c r="D126" s="40"/>
      <c r="E126" s="40"/>
      <c r="F126" s="40"/>
      <c r="G126" s="40"/>
      <c r="H126" s="40"/>
      <c r="I126" s="40"/>
      <c r="K126" s="234"/>
      <c r="L126" s="40"/>
      <c r="M126" s="40"/>
      <c r="N126" s="40"/>
      <c r="O126" s="40"/>
      <c r="P126" s="40"/>
      <c r="Q126" s="40"/>
      <c r="R126" s="40"/>
      <c r="S126" s="40"/>
      <c r="T126" s="40"/>
    </row>
    <row r="127" spans="1:20">
      <c r="A127" s="148"/>
      <c r="C127" s="234"/>
      <c r="D127" s="40"/>
      <c r="E127" s="40"/>
      <c r="F127" s="40"/>
      <c r="G127" s="40"/>
      <c r="H127" s="40"/>
      <c r="I127" s="40"/>
      <c r="K127" s="234"/>
      <c r="L127" s="40"/>
      <c r="M127" s="40"/>
      <c r="N127" s="40"/>
      <c r="O127" s="40"/>
      <c r="P127" s="40"/>
      <c r="Q127" s="40"/>
      <c r="R127" s="40"/>
      <c r="S127" s="40"/>
      <c r="T127" s="40"/>
    </row>
    <row r="128" spans="1:20">
      <c r="A128" s="148"/>
      <c r="C128" s="234"/>
      <c r="D128" s="40"/>
      <c r="E128" s="40"/>
      <c r="F128" s="40"/>
      <c r="G128" s="40"/>
      <c r="H128" s="40"/>
      <c r="I128" s="40"/>
      <c r="K128" s="234"/>
      <c r="L128" s="40"/>
      <c r="M128" s="40"/>
      <c r="N128" s="40"/>
      <c r="O128" s="40"/>
      <c r="P128" s="40"/>
      <c r="Q128" s="40"/>
      <c r="R128" s="40"/>
      <c r="S128" s="40"/>
      <c r="T128" s="40"/>
    </row>
    <row r="129" spans="1:20">
      <c r="A129" s="148"/>
      <c r="C129" s="234"/>
      <c r="D129" s="40"/>
      <c r="E129" s="40"/>
      <c r="F129" s="40"/>
      <c r="G129" s="40"/>
      <c r="H129" s="40"/>
      <c r="I129" s="40"/>
      <c r="K129" s="234"/>
      <c r="L129" s="40"/>
      <c r="M129" s="40"/>
      <c r="N129" s="40"/>
      <c r="O129" s="40"/>
      <c r="P129" s="40"/>
      <c r="Q129" s="40"/>
      <c r="R129" s="40"/>
      <c r="S129" s="40"/>
      <c r="T129" s="40"/>
    </row>
    <row r="130" spans="1:20">
      <c r="A130" s="148"/>
      <c r="C130" s="234"/>
      <c r="D130" s="40"/>
      <c r="E130" s="40"/>
      <c r="F130" s="40"/>
      <c r="G130" s="40"/>
      <c r="H130" s="40"/>
      <c r="I130" s="40"/>
      <c r="K130" s="234"/>
      <c r="L130" s="40"/>
      <c r="M130" s="40"/>
      <c r="N130" s="40"/>
      <c r="O130" s="40"/>
      <c r="P130" s="40"/>
      <c r="Q130" s="40"/>
      <c r="R130" s="40"/>
      <c r="S130" s="40"/>
      <c r="T130" s="40"/>
    </row>
    <row r="131" spans="1:20">
      <c r="A131" s="148"/>
    </row>
    <row r="132" spans="1:20">
      <c r="A132" s="148"/>
    </row>
    <row r="133" spans="1:20">
      <c r="A133" s="148"/>
    </row>
    <row r="134" spans="1:20">
      <c r="A134" s="148"/>
    </row>
    <row r="135" spans="1:20">
      <c r="A135" s="148"/>
    </row>
    <row r="136" spans="1:20">
      <c r="A136" s="148"/>
    </row>
    <row r="137" spans="1:20">
      <c r="A137" s="148"/>
    </row>
    <row r="138" spans="1:20">
      <c r="A138" s="148"/>
    </row>
    <row r="139" spans="1:20">
      <c r="A139" s="148"/>
    </row>
    <row r="140" spans="1:20">
      <c r="A140" s="148"/>
    </row>
    <row r="141" spans="1:20">
      <c r="A141" s="148"/>
    </row>
    <row r="142" spans="1:20">
      <c r="A142" s="148"/>
    </row>
    <row r="143" spans="1:20">
      <c r="A143" s="148"/>
    </row>
    <row r="144" spans="1:20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48"/>
    </row>
    <row r="221" spans="1:1">
      <c r="A221" s="148"/>
    </row>
    <row r="222" spans="1:1">
      <c r="A222" s="148"/>
    </row>
    <row r="223" spans="1:1">
      <c r="A223" s="148"/>
    </row>
    <row r="224" spans="1:1">
      <c r="A224" s="148"/>
    </row>
    <row r="225" spans="1:1">
      <c r="A225" s="148"/>
    </row>
    <row r="226" spans="1:1">
      <c r="A226" s="148"/>
    </row>
    <row r="227" spans="1:1">
      <c r="A227" s="148"/>
    </row>
    <row r="228" spans="1:1">
      <c r="A228" s="148"/>
    </row>
    <row r="229" spans="1:1">
      <c r="A229" s="148"/>
    </row>
    <row r="230" spans="1:1">
      <c r="A230" s="14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65"/>
  <sheetViews>
    <sheetView showGridLines="0" zoomScale="70" zoomScaleNormal="70" workbookViewId="0">
      <selection activeCell="G12" sqref="G12"/>
    </sheetView>
  </sheetViews>
  <sheetFormatPr defaultRowHeight="15"/>
  <cols>
    <col min="1" max="1" width="51.140625" style="20" customWidth="1"/>
    <col min="2" max="15" width="10.5703125" style="511" customWidth="1"/>
    <col min="16" max="16" width="12.7109375" style="511" customWidth="1"/>
    <col min="17" max="17" width="9.85546875" style="530" customWidth="1"/>
    <col min="18" max="18" width="2.5703125" style="149" customWidth="1"/>
    <col min="19" max="256" width="9.140625" style="403"/>
    <col min="257" max="257" width="51.140625" style="403" customWidth="1"/>
    <col min="258" max="271" width="10.5703125" style="403" customWidth="1"/>
    <col min="272" max="272" width="12.7109375" style="403" customWidth="1"/>
    <col min="273" max="273" width="9.85546875" style="403" customWidth="1"/>
    <col min="274" max="274" width="2.5703125" style="403" customWidth="1"/>
    <col min="275" max="512" width="9.140625" style="403"/>
    <col min="513" max="513" width="51.140625" style="403" customWidth="1"/>
    <col min="514" max="527" width="10.5703125" style="403" customWidth="1"/>
    <col min="528" max="528" width="12.7109375" style="403" customWidth="1"/>
    <col min="529" max="529" width="9.85546875" style="403" customWidth="1"/>
    <col min="530" max="530" width="2.5703125" style="403" customWidth="1"/>
    <col min="531" max="768" width="9.140625" style="403"/>
    <col min="769" max="769" width="51.140625" style="403" customWidth="1"/>
    <col min="770" max="783" width="10.5703125" style="403" customWidth="1"/>
    <col min="784" max="784" width="12.7109375" style="403" customWidth="1"/>
    <col min="785" max="785" width="9.85546875" style="403" customWidth="1"/>
    <col min="786" max="786" width="2.5703125" style="403" customWidth="1"/>
    <col min="787" max="1024" width="9.140625" style="403"/>
    <col min="1025" max="1025" width="51.140625" style="403" customWidth="1"/>
    <col min="1026" max="1039" width="10.5703125" style="403" customWidth="1"/>
    <col min="1040" max="1040" width="12.7109375" style="403" customWidth="1"/>
    <col min="1041" max="1041" width="9.85546875" style="403" customWidth="1"/>
    <col min="1042" max="1042" width="2.5703125" style="403" customWidth="1"/>
    <col min="1043" max="1280" width="9.140625" style="403"/>
    <col min="1281" max="1281" width="51.140625" style="403" customWidth="1"/>
    <col min="1282" max="1295" width="10.5703125" style="403" customWidth="1"/>
    <col min="1296" max="1296" width="12.7109375" style="403" customWidth="1"/>
    <col min="1297" max="1297" width="9.85546875" style="403" customWidth="1"/>
    <col min="1298" max="1298" width="2.5703125" style="403" customWidth="1"/>
    <col min="1299" max="1536" width="9.140625" style="403"/>
    <col min="1537" max="1537" width="51.140625" style="403" customWidth="1"/>
    <col min="1538" max="1551" width="10.5703125" style="403" customWidth="1"/>
    <col min="1552" max="1552" width="12.7109375" style="403" customWidth="1"/>
    <col min="1553" max="1553" width="9.85546875" style="403" customWidth="1"/>
    <col min="1554" max="1554" width="2.5703125" style="403" customWidth="1"/>
    <col min="1555" max="1792" width="9.140625" style="403"/>
    <col min="1793" max="1793" width="51.140625" style="403" customWidth="1"/>
    <col min="1794" max="1807" width="10.5703125" style="403" customWidth="1"/>
    <col min="1808" max="1808" width="12.7109375" style="403" customWidth="1"/>
    <col min="1809" max="1809" width="9.85546875" style="403" customWidth="1"/>
    <col min="1810" max="1810" width="2.5703125" style="403" customWidth="1"/>
    <col min="1811" max="2048" width="9.140625" style="403"/>
    <col min="2049" max="2049" width="51.140625" style="403" customWidth="1"/>
    <col min="2050" max="2063" width="10.5703125" style="403" customWidth="1"/>
    <col min="2064" max="2064" width="12.7109375" style="403" customWidth="1"/>
    <col min="2065" max="2065" width="9.85546875" style="403" customWidth="1"/>
    <col min="2066" max="2066" width="2.5703125" style="403" customWidth="1"/>
    <col min="2067" max="2304" width="9.140625" style="403"/>
    <col min="2305" max="2305" width="51.140625" style="403" customWidth="1"/>
    <col min="2306" max="2319" width="10.5703125" style="403" customWidth="1"/>
    <col min="2320" max="2320" width="12.7109375" style="403" customWidth="1"/>
    <col min="2321" max="2321" width="9.85546875" style="403" customWidth="1"/>
    <col min="2322" max="2322" width="2.5703125" style="403" customWidth="1"/>
    <col min="2323" max="2560" width="9.140625" style="403"/>
    <col min="2561" max="2561" width="51.140625" style="403" customWidth="1"/>
    <col min="2562" max="2575" width="10.5703125" style="403" customWidth="1"/>
    <col min="2576" max="2576" width="12.7109375" style="403" customWidth="1"/>
    <col min="2577" max="2577" width="9.85546875" style="403" customWidth="1"/>
    <col min="2578" max="2578" width="2.5703125" style="403" customWidth="1"/>
    <col min="2579" max="2816" width="9.140625" style="403"/>
    <col min="2817" max="2817" width="51.140625" style="403" customWidth="1"/>
    <col min="2818" max="2831" width="10.5703125" style="403" customWidth="1"/>
    <col min="2832" max="2832" width="12.7109375" style="403" customWidth="1"/>
    <col min="2833" max="2833" width="9.85546875" style="403" customWidth="1"/>
    <col min="2834" max="2834" width="2.5703125" style="403" customWidth="1"/>
    <col min="2835" max="3072" width="9.140625" style="403"/>
    <col min="3073" max="3073" width="51.140625" style="403" customWidth="1"/>
    <col min="3074" max="3087" width="10.5703125" style="403" customWidth="1"/>
    <col min="3088" max="3088" width="12.7109375" style="403" customWidth="1"/>
    <col min="3089" max="3089" width="9.85546875" style="403" customWidth="1"/>
    <col min="3090" max="3090" width="2.5703125" style="403" customWidth="1"/>
    <col min="3091" max="3328" width="9.140625" style="403"/>
    <col min="3329" max="3329" width="51.140625" style="403" customWidth="1"/>
    <col min="3330" max="3343" width="10.5703125" style="403" customWidth="1"/>
    <col min="3344" max="3344" width="12.7109375" style="403" customWidth="1"/>
    <col min="3345" max="3345" width="9.85546875" style="403" customWidth="1"/>
    <col min="3346" max="3346" width="2.5703125" style="403" customWidth="1"/>
    <col min="3347" max="3584" width="9.140625" style="403"/>
    <col min="3585" max="3585" width="51.140625" style="403" customWidth="1"/>
    <col min="3586" max="3599" width="10.5703125" style="403" customWidth="1"/>
    <col min="3600" max="3600" width="12.7109375" style="403" customWidth="1"/>
    <col min="3601" max="3601" width="9.85546875" style="403" customWidth="1"/>
    <col min="3602" max="3602" width="2.5703125" style="403" customWidth="1"/>
    <col min="3603" max="3840" width="9.140625" style="403"/>
    <col min="3841" max="3841" width="51.140625" style="403" customWidth="1"/>
    <col min="3842" max="3855" width="10.5703125" style="403" customWidth="1"/>
    <col min="3856" max="3856" width="12.7109375" style="403" customWidth="1"/>
    <col min="3857" max="3857" width="9.85546875" style="403" customWidth="1"/>
    <col min="3858" max="3858" width="2.5703125" style="403" customWidth="1"/>
    <col min="3859" max="4096" width="9.140625" style="403"/>
    <col min="4097" max="4097" width="51.140625" style="403" customWidth="1"/>
    <col min="4098" max="4111" width="10.5703125" style="403" customWidth="1"/>
    <col min="4112" max="4112" width="12.7109375" style="403" customWidth="1"/>
    <col min="4113" max="4113" width="9.85546875" style="403" customWidth="1"/>
    <col min="4114" max="4114" width="2.5703125" style="403" customWidth="1"/>
    <col min="4115" max="4352" width="9.140625" style="403"/>
    <col min="4353" max="4353" width="51.140625" style="403" customWidth="1"/>
    <col min="4354" max="4367" width="10.5703125" style="403" customWidth="1"/>
    <col min="4368" max="4368" width="12.7109375" style="403" customWidth="1"/>
    <col min="4369" max="4369" width="9.85546875" style="403" customWidth="1"/>
    <col min="4370" max="4370" width="2.5703125" style="403" customWidth="1"/>
    <col min="4371" max="4608" width="9.140625" style="403"/>
    <col min="4609" max="4609" width="51.140625" style="403" customWidth="1"/>
    <col min="4610" max="4623" width="10.5703125" style="403" customWidth="1"/>
    <col min="4624" max="4624" width="12.7109375" style="403" customWidth="1"/>
    <col min="4625" max="4625" width="9.85546875" style="403" customWidth="1"/>
    <col min="4626" max="4626" width="2.5703125" style="403" customWidth="1"/>
    <col min="4627" max="4864" width="9.140625" style="403"/>
    <col min="4865" max="4865" width="51.140625" style="403" customWidth="1"/>
    <col min="4866" max="4879" width="10.5703125" style="403" customWidth="1"/>
    <col min="4880" max="4880" width="12.7109375" style="403" customWidth="1"/>
    <col min="4881" max="4881" width="9.85546875" style="403" customWidth="1"/>
    <col min="4882" max="4882" width="2.5703125" style="403" customWidth="1"/>
    <col min="4883" max="5120" width="9.140625" style="403"/>
    <col min="5121" max="5121" width="51.140625" style="403" customWidth="1"/>
    <col min="5122" max="5135" width="10.5703125" style="403" customWidth="1"/>
    <col min="5136" max="5136" width="12.7109375" style="403" customWidth="1"/>
    <col min="5137" max="5137" width="9.85546875" style="403" customWidth="1"/>
    <col min="5138" max="5138" width="2.5703125" style="403" customWidth="1"/>
    <col min="5139" max="5376" width="9.140625" style="403"/>
    <col min="5377" max="5377" width="51.140625" style="403" customWidth="1"/>
    <col min="5378" max="5391" width="10.5703125" style="403" customWidth="1"/>
    <col min="5392" max="5392" width="12.7109375" style="403" customWidth="1"/>
    <col min="5393" max="5393" width="9.85546875" style="403" customWidth="1"/>
    <col min="5394" max="5394" width="2.5703125" style="403" customWidth="1"/>
    <col min="5395" max="5632" width="9.140625" style="403"/>
    <col min="5633" max="5633" width="51.140625" style="403" customWidth="1"/>
    <col min="5634" max="5647" width="10.5703125" style="403" customWidth="1"/>
    <col min="5648" max="5648" width="12.7109375" style="403" customWidth="1"/>
    <col min="5649" max="5649" width="9.85546875" style="403" customWidth="1"/>
    <col min="5650" max="5650" width="2.5703125" style="403" customWidth="1"/>
    <col min="5651" max="5888" width="9.140625" style="403"/>
    <col min="5889" max="5889" width="51.140625" style="403" customWidth="1"/>
    <col min="5890" max="5903" width="10.5703125" style="403" customWidth="1"/>
    <col min="5904" max="5904" width="12.7109375" style="403" customWidth="1"/>
    <col min="5905" max="5905" width="9.85546875" style="403" customWidth="1"/>
    <col min="5906" max="5906" width="2.5703125" style="403" customWidth="1"/>
    <col min="5907" max="6144" width="9.140625" style="403"/>
    <col min="6145" max="6145" width="51.140625" style="403" customWidth="1"/>
    <col min="6146" max="6159" width="10.5703125" style="403" customWidth="1"/>
    <col min="6160" max="6160" width="12.7109375" style="403" customWidth="1"/>
    <col min="6161" max="6161" width="9.85546875" style="403" customWidth="1"/>
    <col min="6162" max="6162" width="2.5703125" style="403" customWidth="1"/>
    <col min="6163" max="6400" width="9.140625" style="403"/>
    <col min="6401" max="6401" width="51.140625" style="403" customWidth="1"/>
    <col min="6402" max="6415" width="10.5703125" style="403" customWidth="1"/>
    <col min="6416" max="6416" width="12.7109375" style="403" customWidth="1"/>
    <col min="6417" max="6417" width="9.85546875" style="403" customWidth="1"/>
    <col min="6418" max="6418" width="2.5703125" style="403" customWidth="1"/>
    <col min="6419" max="6656" width="9.140625" style="403"/>
    <col min="6657" max="6657" width="51.140625" style="403" customWidth="1"/>
    <col min="6658" max="6671" width="10.5703125" style="403" customWidth="1"/>
    <col min="6672" max="6672" width="12.7109375" style="403" customWidth="1"/>
    <col min="6673" max="6673" width="9.85546875" style="403" customWidth="1"/>
    <col min="6674" max="6674" width="2.5703125" style="403" customWidth="1"/>
    <col min="6675" max="6912" width="9.140625" style="403"/>
    <col min="6913" max="6913" width="51.140625" style="403" customWidth="1"/>
    <col min="6914" max="6927" width="10.5703125" style="403" customWidth="1"/>
    <col min="6928" max="6928" width="12.7109375" style="403" customWidth="1"/>
    <col min="6929" max="6929" width="9.85546875" style="403" customWidth="1"/>
    <col min="6930" max="6930" width="2.5703125" style="403" customWidth="1"/>
    <col min="6931" max="7168" width="9.140625" style="403"/>
    <col min="7169" max="7169" width="51.140625" style="403" customWidth="1"/>
    <col min="7170" max="7183" width="10.5703125" style="403" customWidth="1"/>
    <col min="7184" max="7184" width="12.7109375" style="403" customWidth="1"/>
    <col min="7185" max="7185" width="9.85546875" style="403" customWidth="1"/>
    <col min="7186" max="7186" width="2.5703125" style="403" customWidth="1"/>
    <col min="7187" max="7424" width="9.140625" style="403"/>
    <col min="7425" max="7425" width="51.140625" style="403" customWidth="1"/>
    <col min="7426" max="7439" width="10.5703125" style="403" customWidth="1"/>
    <col min="7440" max="7440" width="12.7109375" style="403" customWidth="1"/>
    <col min="7441" max="7441" width="9.85546875" style="403" customWidth="1"/>
    <col min="7442" max="7442" width="2.5703125" style="403" customWidth="1"/>
    <col min="7443" max="7680" width="9.140625" style="403"/>
    <col min="7681" max="7681" width="51.140625" style="403" customWidth="1"/>
    <col min="7682" max="7695" width="10.5703125" style="403" customWidth="1"/>
    <col min="7696" max="7696" width="12.7109375" style="403" customWidth="1"/>
    <col min="7697" max="7697" width="9.85546875" style="403" customWidth="1"/>
    <col min="7698" max="7698" width="2.5703125" style="403" customWidth="1"/>
    <col min="7699" max="7936" width="9.140625" style="403"/>
    <col min="7937" max="7937" width="51.140625" style="403" customWidth="1"/>
    <col min="7938" max="7951" width="10.5703125" style="403" customWidth="1"/>
    <col min="7952" max="7952" width="12.7109375" style="403" customWidth="1"/>
    <col min="7953" max="7953" width="9.85546875" style="403" customWidth="1"/>
    <col min="7954" max="7954" width="2.5703125" style="403" customWidth="1"/>
    <col min="7955" max="8192" width="9.140625" style="403"/>
    <col min="8193" max="8193" width="51.140625" style="403" customWidth="1"/>
    <col min="8194" max="8207" width="10.5703125" style="403" customWidth="1"/>
    <col min="8208" max="8208" width="12.7109375" style="403" customWidth="1"/>
    <col min="8209" max="8209" width="9.85546875" style="403" customWidth="1"/>
    <col min="8210" max="8210" width="2.5703125" style="403" customWidth="1"/>
    <col min="8211" max="8448" width="9.140625" style="403"/>
    <col min="8449" max="8449" width="51.140625" style="403" customWidth="1"/>
    <col min="8450" max="8463" width="10.5703125" style="403" customWidth="1"/>
    <col min="8464" max="8464" width="12.7109375" style="403" customWidth="1"/>
    <col min="8465" max="8465" width="9.85546875" style="403" customWidth="1"/>
    <col min="8466" max="8466" width="2.5703125" style="403" customWidth="1"/>
    <col min="8467" max="8704" width="9.140625" style="403"/>
    <col min="8705" max="8705" width="51.140625" style="403" customWidth="1"/>
    <col min="8706" max="8719" width="10.5703125" style="403" customWidth="1"/>
    <col min="8720" max="8720" width="12.7109375" style="403" customWidth="1"/>
    <col min="8721" max="8721" width="9.85546875" style="403" customWidth="1"/>
    <col min="8722" max="8722" width="2.5703125" style="403" customWidth="1"/>
    <col min="8723" max="8960" width="9.140625" style="403"/>
    <col min="8961" max="8961" width="51.140625" style="403" customWidth="1"/>
    <col min="8962" max="8975" width="10.5703125" style="403" customWidth="1"/>
    <col min="8976" max="8976" width="12.7109375" style="403" customWidth="1"/>
    <col min="8977" max="8977" width="9.85546875" style="403" customWidth="1"/>
    <col min="8978" max="8978" width="2.5703125" style="403" customWidth="1"/>
    <col min="8979" max="9216" width="9.140625" style="403"/>
    <col min="9217" max="9217" width="51.140625" style="403" customWidth="1"/>
    <col min="9218" max="9231" width="10.5703125" style="403" customWidth="1"/>
    <col min="9232" max="9232" width="12.7109375" style="403" customWidth="1"/>
    <col min="9233" max="9233" width="9.85546875" style="403" customWidth="1"/>
    <col min="9234" max="9234" width="2.5703125" style="403" customWidth="1"/>
    <col min="9235" max="9472" width="9.140625" style="403"/>
    <col min="9473" max="9473" width="51.140625" style="403" customWidth="1"/>
    <col min="9474" max="9487" width="10.5703125" style="403" customWidth="1"/>
    <col min="9488" max="9488" width="12.7109375" style="403" customWidth="1"/>
    <col min="9489" max="9489" width="9.85546875" style="403" customWidth="1"/>
    <col min="9490" max="9490" width="2.5703125" style="403" customWidth="1"/>
    <col min="9491" max="9728" width="9.140625" style="403"/>
    <col min="9729" max="9729" width="51.140625" style="403" customWidth="1"/>
    <col min="9730" max="9743" width="10.5703125" style="403" customWidth="1"/>
    <col min="9744" max="9744" width="12.7109375" style="403" customWidth="1"/>
    <col min="9745" max="9745" width="9.85546875" style="403" customWidth="1"/>
    <col min="9746" max="9746" width="2.5703125" style="403" customWidth="1"/>
    <col min="9747" max="9984" width="9.140625" style="403"/>
    <col min="9985" max="9985" width="51.140625" style="403" customWidth="1"/>
    <col min="9986" max="9999" width="10.5703125" style="403" customWidth="1"/>
    <col min="10000" max="10000" width="12.7109375" style="403" customWidth="1"/>
    <col min="10001" max="10001" width="9.85546875" style="403" customWidth="1"/>
    <col min="10002" max="10002" width="2.5703125" style="403" customWidth="1"/>
    <col min="10003" max="10240" width="9.140625" style="403"/>
    <col min="10241" max="10241" width="51.140625" style="403" customWidth="1"/>
    <col min="10242" max="10255" width="10.5703125" style="403" customWidth="1"/>
    <col min="10256" max="10256" width="12.7109375" style="403" customWidth="1"/>
    <col min="10257" max="10257" width="9.85546875" style="403" customWidth="1"/>
    <col min="10258" max="10258" width="2.5703125" style="403" customWidth="1"/>
    <col min="10259" max="10496" width="9.140625" style="403"/>
    <col min="10497" max="10497" width="51.140625" style="403" customWidth="1"/>
    <col min="10498" max="10511" width="10.5703125" style="403" customWidth="1"/>
    <col min="10512" max="10512" width="12.7109375" style="403" customWidth="1"/>
    <col min="10513" max="10513" width="9.85546875" style="403" customWidth="1"/>
    <col min="10514" max="10514" width="2.5703125" style="403" customWidth="1"/>
    <col min="10515" max="10752" width="9.140625" style="403"/>
    <col min="10753" max="10753" width="51.140625" style="403" customWidth="1"/>
    <col min="10754" max="10767" width="10.5703125" style="403" customWidth="1"/>
    <col min="10768" max="10768" width="12.7109375" style="403" customWidth="1"/>
    <col min="10769" max="10769" width="9.85546875" style="403" customWidth="1"/>
    <col min="10770" max="10770" width="2.5703125" style="403" customWidth="1"/>
    <col min="10771" max="11008" width="9.140625" style="403"/>
    <col min="11009" max="11009" width="51.140625" style="403" customWidth="1"/>
    <col min="11010" max="11023" width="10.5703125" style="403" customWidth="1"/>
    <col min="11024" max="11024" width="12.7109375" style="403" customWidth="1"/>
    <col min="11025" max="11025" width="9.85546875" style="403" customWidth="1"/>
    <col min="11026" max="11026" width="2.5703125" style="403" customWidth="1"/>
    <col min="11027" max="11264" width="9.140625" style="403"/>
    <col min="11265" max="11265" width="51.140625" style="403" customWidth="1"/>
    <col min="11266" max="11279" width="10.5703125" style="403" customWidth="1"/>
    <col min="11280" max="11280" width="12.7109375" style="403" customWidth="1"/>
    <col min="11281" max="11281" width="9.85546875" style="403" customWidth="1"/>
    <col min="11282" max="11282" width="2.5703125" style="403" customWidth="1"/>
    <col min="11283" max="11520" width="9.140625" style="403"/>
    <col min="11521" max="11521" width="51.140625" style="403" customWidth="1"/>
    <col min="11522" max="11535" width="10.5703125" style="403" customWidth="1"/>
    <col min="11536" max="11536" width="12.7109375" style="403" customWidth="1"/>
    <col min="11537" max="11537" width="9.85546875" style="403" customWidth="1"/>
    <col min="11538" max="11538" width="2.5703125" style="403" customWidth="1"/>
    <col min="11539" max="11776" width="9.140625" style="403"/>
    <col min="11777" max="11777" width="51.140625" style="403" customWidth="1"/>
    <col min="11778" max="11791" width="10.5703125" style="403" customWidth="1"/>
    <col min="11792" max="11792" width="12.7109375" style="403" customWidth="1"/>
    <col min="11793" max="11793" width="9.85546875" style="403" customWidth="1"/>
    <col min="11794" max="11794" width="2.5703125" style="403" customWidth="1"/>
    <col min="11795" max="12032" width="9.140625" style="403"/>
    <col min="12033" max="12033" width="51.140625" style="403" customWidth="1"/>
    <col min="12034" max="12047" width="10.5703125" style="403" customWidth="1"/>
    <col min="12048" max="12048" width="12.7109375" style="403" customWidth="1"/>
    <col min="12049" max="12049" width="9.85546875" style="403" customWidth="1"/>
    <col min="12050" max="12050" width="2.5703125" style="403" customWidth="1"/>
    <col min="12051" max="12288" width="9.140625" style="403"/>
    <col min="12289" max="12289" width="51.140625" style="403" customWidth="1"/>
    <col min="12290" max="12303" width="10.5703125" style="403" customWidth="1"/>
    <col min="12304" max="12304" width="12.7109375" style="403" customWidth="1"/>
    <col min="12305" max="12305" width="9.85546875" style="403" customWidth="1"/>
    <col min="12306" max="12306" width="2.5703125" style="403" customWidth="1"/>
    <col min="12307" max="12544" width="9.140625" style="403"/>
    <col min="12545" max="12545" width="51.140625" style="403" customWidth="1"/>
    <col min="12546" max="12559" width="10.5703125" style="403" customWidth="1"/>
    <col min="12560" max="12560" width="12.7109375" style="403" customWidth="1"/>
    <col min="12561" max="12561" width="9.85546875" style="403" customWidth="1"/>
    <col min="12562" max="12562" width="2.5703125" style="403" customWidth="1"/>
    <col min="12563" max="12800" width="9.140625" style="403"/>
    <col min="12801" max="12801" width="51.140625" style="403" customWidth="1"/>
    <col min="12802" max="12815" width="10.5703125" style="403" customWidth="1"/>
    <col min="12816" max="12816" width="12.7109375" style="403" customWidth="1"/>
    <col min="12817" max="12817" width="9.85546875" style="403" customWidth="1"/>
    <col min="12818" max="12818" width="2.5703125" style="403" customWidth="1"/>
    <col min="12819" max="13056" width="9.140625" style="403"/>
    <col min="13057" max="13057" width="51.140625" style="403" customWidth="1"/>
    <col min="13058" max="13071" width="10.5703125" style="403" customWidth="1"/>
    <col min="13072" max="13072" width="12.7109375" style="403" customWidth="1"/>
    <col min="13073" max="13073" width="9.85546875" style="403" customWidth="1"/>
    <col min="13074" max="13074" width="2.5703125" style="403" customWidth="1"/>
    <col min="13075" max="13312" width="9.140625" style="403"/>
    <col min="13313" max="13313" width="51.140625" style="403" customWidth="1"/>
    <col min="13314" max="13327" width="10.5703125" style="403" customWidth="1"/>
    <col min="13328" max="13328" width="12.7109375" style="403" customWidth="1"/>
    <col min="13329" max="13329" width="9.85546875" style="403" customWidth="1"/>
    <col min="13330" max="13330" width="2.5703125" style="403" customWidth="1"/>
    <col min="13331" max="13568" width="9.140625" style="403"/>
    <col min="13569" max="13569" width="51.140625" style="403" customWidth="1"/>
    <col min="13570" max="13583" width="10.5703125" style="403" customWidth="1"/>
    <col min="13584" max="13584" width="12.7109375" style="403" customWidth="1"/>
    <col min="13585" max="13585" width="9.85546875" style="403" customWidth="1"/>
    <col min="13586" max="13586" width="2.5703125" style="403" customWidth="1"/>
    <col min="13587" max="13824" width="9.140625" style="403"/>
    <col min="13825" max="13825" width="51.140625" style="403" customWidth="1"/>
    <col min="13826" max="13839" width="10.5703125" style="403" customWidth="1"/>
    <col min="13840" max="13840" width="12.7109375" style="403" customWidth="1"/>
    <col min="13841" max="13841" width="9.85546875" style="403" customWidth="1"/>
    <col min="13842" max="13842" width="2.5703125" style="403" customWidth="1"/>
    <col min="13843" max="14080" width="9.140625" style="403"/>
    <col min="14081" max="14081" width="51.140625" style="403" customWidth="1"/>
    <col min="14082" max="14095" width="10.5703125" style="403" customWidth="1"/>
    <col min="14096" max="14096" width="12.7109375" style="403" customWidth="1"/>
    <col min="14097" max="14097" width="9.85546875" style="403" customWidth="1"/>
    <col min="14098" max="14098" width="2.5703125" style="403" customWidth="1"/>
    <col min="14099" max="14336" width="9.140625" style="403"/>
    <col min="14337" max="14337" width="51.140625" style="403" customWidth="1"/>
    <col min="14338" max="14351" width="10.5703125" style="403" customWidth="1"/>
    <col min="14352" max="14352" width="12.7109375" style="403" customWidth="1"/>
    <col min="14353" max="14353" width="9.85546875" style="403" customWidth="1"/>
    <col min="14354" max="14354" width="2.5703125" style="403" customWidth="1"/>
    <col min="14355" max="14592" width="9.140625" style="403"/>
    <col min="14593" max="14593" width="51.140625" style="403" customWidth="1"/>
    <col min="14594" max="14607" width="10.5703125" style="403" customWidth="1"/>
    <col min="14608" max="14608" width="12.7109375" style="403" customWidth="1"/>
    <col min="14609" max="14609" width="9.85546875" style="403" customWidth="1"/>
    <col min="14610" max="14610" width="2.5703125" style="403" customWidth="1"/>
    <col min="14611" max="14848" width="9.140625" style="403"/>
    <col min="14849" max="14849" width="51.140625" style="403" customWidth="1"/>
    <col min="14850" max="14863" width="10.5703125" style="403" customWidth="1"/>
    <col min="14864" max="14864" width="12.7109375" style="403" customWidth="1"/>
    <col min="14865" max="14865" width="9.85546875" style="403" customWidth="1"/>
    <col min="14866" max="14866" width="2.5703125" style="403" customWidth="1"/>
    <col min="14867" max="15104" width="9.140625" style="403"/>
    <col min="15105" max="15105" width="51.140625" style="403" customWidth="1"/>
    <col min="15106" max="15119" width="10.5703125" style="403" customWidth="1"/>
    <col min="15120" max="15120" width="12.7109375" style="403" customWidth="1"/>
    <col min="15121" max="15121" width="9.85546875" style="403" customWidth="1"/>
    <col min="15122" max="15122" width="2.5703125" style="403" customWidth="1"/>
    <col min="15123" max="15360" width="9.140625" style="403"/>
    <col min="15361" max="15361" width="51.140625" style="403" customWidth="1"/>
    <col min="15362" max="15375" width="10.5703125" style="403" customWidth="1"/>
    <col min="15376" max="15376" width="12.7109375" style="403" customWidth="1"/>
    <col min="15377" max="15377" width="9.85546875" style="403" customWidth="1"/>
    <col min="15378" max="15378" width="2.5703125" style="403" customWidth="1"/>
    <col min="15379" max="15616" width="9.140625" style="403"/>
    <col min="15617" max="15617" width="51.140625" style="403" customWidth="1"/>
    <col min="15618" max="15631" width="10.5703125" style="403" customWidth="1"/>
    <col min="15632" max="15632" width="12.7109375" style="403" customWidth="1"/>
    <col min="15633" max="15633" width="9.85546875" style="403" customWidth="1"/>
    <col min="15634" max="15634" width="2.5703125" style="403" customWidth="1"/>
    <col min="15635" max="15872" width="9.140625" style="403"/>
    <col min="15873" max="15873" width="51.140625" style="403" customWidth="1"/>
    <col min="15874" max="15887" width="10.5703125" style="403" customWidth="1"/>
    <col min="15888" max="15888" width="12.7109375" style="403" customWidth="1"/>
    <col min="15889" max="15889" width="9.85546875" style="403" customWidth="1"/>
    <col min="15890" max="15890" width="2.5703125" style="403" customWidth="1"/>
    <col min="15891" max="16128" width="9.140625" style="403"/>
    <col min="16129" max="16129" width="51.140625" style="403" customWidth="1"/>
    <col min="16130" max="16143" width="10.5703125" style="403" customWidth="1"/>
    <col min="16144" max="16144" width="12.7109375" style="403" customWidth="1"/>
    <col min="16145" max="16145" width="9.85546875" style="403" customWidth="1"/>
    <col min="16146" max="16146" width="2.5703125" style="403" customWidth="1"/>
    <col min="16147" max="16384" width="9.140625" style="403"/>
  </cols>
  <sheetData>
    <row r="1" spans="1:26" s="1" customFormat="1" ht="3.75" customHeight="1">
      <c r="A1" s="15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661"/>
      <c r="R1" s="169"/>
    </row>
    <row r="2" spans="1:26" s="1" customFormat="1" ht="39" customHeight="1">
      <c r="A2" s="799" t="s">
        <v>590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  <c r="O2" s="799"/>
      <c r="P2" s="799"/>
      <c r="Q2" s="799"/>
      <c r="R2" s="169"/>
    </row>
    <row r="3" spans="1:26" s="1" customFormat="1" ht="20.25" customHeight="1">
      <c r="A3" s="799" t="s">
        <v>212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799"/>
      <c r="M3" s="799"/>
      <c r="N3" s="799"/>
      <c r="O3" s="799"/>
      <c r="P3" s="799"/>
      <c r="Q3" s="799"/>
      <c r="R3" s="169"/>
    </row>
    <row r="4" spans="1:26" s="1" customFormat="1" ht="20.25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  <c r="R4" s="169"/>
    </row>
    <row r="5" spans="1:26" s="33" customFormat="1" ht="39" customHeight="1">
      <c r="A5" s="820" t="s">
        <v>787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820"/>
      <c r="R5" s="111"/>
    </row>
    <row r="6" spans="1:26" ht="7.5" customHeight="1">
      <c r="A6" s="124"/>
    </row>
    <row r="7" spans="1:26" ht="12.75" customHeight="1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2"/>
      <c r="L7" s="512"/>
      <c r="M7" s="512"/>
      <c r="N7" s="512"/>
      <c r="O7" s="512"/>
      <c r="P7" s="512"/>
      <c r="Q7" s="662"/>
      <c r="R7" s="170"/>
      <c r="S7" s="17"/>
      <c r="T7" s="17"/>
      <c r="U7" s="17"/>
      <c r="V7" s="17"/>
      <c r="W7" s="17"/>
    </row>
    <row r="8" spans="1:26" ht="39.75" customHeight="1">
      <c r="A8" s="153"/>
      <c r="B8" s="523" t="s">
        <v>46</v>
      </c>
      <c r="C8" s="523" t="s">
        <v>52</v>
      </c>
      <c r="D8" s="523" t="s">
        <v>175</v>
      </c>
      <c r="E8" s="523" t="s">
        <v>176</v>
      </c>
      <c r="F8" s="523" t="s">
        <v>177</v>
      </c>
      <c r="G8" s="523" t="s">
        <v>55</v>
      </c>
      <c r="H8" s="523" t="s">
        <v>53</v>
      </c>
      <c r="I8" s="523" t="s">
        <v>54</v>
      </c>
      <c r="J8" s="523" t="s">
        <v>49</v>
      </c>
      <c r="K8" s="523" t="s">
        <v>50</v>
      </c>
      <c r="L8" s="523" t="s">
        <v>56</v>
      </c>
      <c r="M8" s="523" t="s">
        <v>57</v>
      </c>
      <c r="N8" s="523" t="s">
        <v>712</v>
      </c>
      <c r="O8" s="523" t="s">
        <v>584</v>
      </c>
      <c r="P8" s="524" t="s">
        <v>135</v>
      </c>
      <c r="Q8" s="555" t="s">
        <v>11</v>
      </c>
      <c r="R8" s="167"/>
      <c r="Y8" s="403">
        <v>1</v>
      </c>
      <c r="Z8" s="403">
        <v>1</v>
      </c>
    </row>
    <row r="9" spans="1:26" ht="27" customHeight="1">
      <c r="A9" s="130" t="s">
        <v>721</v>
      </c>
      <c r="B9" s="131">
        <v>9437187.8705800008</v>
      </c>
      <c r="C9" s="131">
        <v>6917328.1045000004</v>
      </c>
      <c r="D9" s="131">
        <v>16458185.276530001</v>
      </c>
      <c r="E9" s="131">
        <v>6767121.1582299992</v>
      </c>
      <c r="F9" s="131">
        <v>6203493.1435000002</v>
      </c>
      <c r="G9" s="131">
        <v>4650326.9354399992</v>
      </c>
      <c r="H9" s="131">
        <v>4300433.9882800002</v>
      </c>
      <c r="I9" s="131">
        <v>0</v>
      </c>
      <c r="J9" s="131">
        <v>50153.056979999994</v>
      </c>
      <c r="K9" s="131">
        <v>0</v>
      </c>
      <c r="L9" s="131">
        <v>3684389.7039600001</v>
      </c>
      <c r="M9" s="131">
        <v>1703289.2272999999</v>
      </c>
      <c r="N9" s="131">
        <v>7801156.4621700002</v>
      </c>
      <c r="O9" s="131">
        <v>2502267.1217899998</v>
      </c>
      <c r="P9" s="131">
        <v>70475332.049260005</v>
      </c>
      <c r="Q9" s="132">
        <v>0.49206808788403333</v>
      </c>
      <c r="R9" s="167"/>
      <c r="S9" s="17"/>
      <c r="T9" s="17"/>
      <c r="U9" s="17"/>
      <c r="V9" s="17"/>
      <c r="W9" s="17"/>
    </row>
    <row r="10" spans="1:26" ht="27" customHeight="1">
      <c r="A10" s="130" t="s">
        <v>213</v>
      </c>
      <c r="B10" s="131">
        <v>30667.595329999996</v>
      </c>
      <c r="C10" s="131">
        <v>5540.0999099999999</v>
      </c>
      <c r="D10" s="131">
        <v>26316.079249999999</v>
      </c>
      <c r="E10" s="131">
        <v>19817.768899999999</v>
      </c>
      <c r="F10" s="131">
        <v>0</v>
      </c>
      <c r="G10" s="131">
        <v>16063.79378</v>
      </c>
      <c r="H10" s="131">
        <v>0</v>
      </c>
      <c r="I10" s="131">
        <v>0</v>
      </c>
      <c r="J10" s="131">
        <v>4.6929399999999992</v>
      </c>
      <c r="K10" s="131">
        <v>0</v>
      </c>
      <c r="L10" s="131">
        <v>0</v>
      </c>
      <c r="M10" s="131">
        <v>114.59</v>
      </c>
      <c r="N10" s="131">
        <v>0</v>
      </c>
      <c r="O10" s="131">
        <v>0</v>
      </c>
      <c r="P10" s="131">
        <v>98524.620109999974</v>
      </c>
      <c r="Q10" s="132">
        <v>6.879119263055322E-4</v>
      </c>
      <c r="R10" s="167"/>
      <c r="S10" s="17"/>
      <c r="T10" s="17"/>
      <c r="U10" s="17"/>
      <c r="V10" s="17"/>
      <c r="W10" s="17"/>
    </row>
    <row r="11" spans="1:26" ht="27" customHeight="1">
      <c r="A11" s="130" t="s">
        <v>722</v>
      </c>
      <c r="B11" s="131">
        <v>1593233.17769</v>
      </c>
      <c r="C11" s="131">
        <v>2358753.9090700001</v>
      </c>
      <c r="D11" s="131">
        <v>1334273.0300799999</v>
      </c>
      <c r="E11" s="131">
        <v>3462362.9824200002</v>
      </c>
      <c r="F11" s="131">
        <v>2218472.6233899998</v>
      </c>
      <c r="G11" s="131">
        <v>1405003.7651800001</v>
      </c>
      <c r="H11" s="131">
        <v>1005823.8141699999</v>
      </c>
      <c r="I11" s="131">
        <v>0</v>
      </c>
      <c r="J11" s="131">
        <v>54524.688280000002</v>
      </c>
      <c r="K11" s="131">
        <v>363876.04206999997</v>
      </c>
      <c r="L11" s="131">
        <v>3432907.5794699998</v>
      </c>
      <c r="M11" s="131">
        <v>238806.65062</v>
      </c>
      <c r="N11" s="131">
        <v>1579800.2261400002</v>
      </c>
      <c r="O11" s="131">
        <v>505272.54830000002</v>
      </c>
      <c r="P11" s="131">
        <v>19553111.036880001</v>
      </c>
      <c r="Q11" s="132">
        <v>0.13652240692355497</v>
      </c>
      <c r="R11" s="167"/>
      <c r="S11" s="17"/>
      <c r="T11" s="17"/>
      <c r="U11" s="17"/>
      <c r="V11" s="17"/>
      <c r="W11" s="17"/>
    </row>
    <row r="12" spans="1:26" ht="27" customHeight="1">
      <c r="A12" s="130" t="s">
        <v>723</v>
      </c>
      <c r="B12" s="131">
        <v>113014.17374</v>
      </c>
      <c r="C12" s="131">
        <v>68492.879639999999</v>
      </c>
      <c r="D12" s="131">
        <v>33108.642979999997</v>
      </c>
      <c r="E12" s="131">
        <v>28167.681840000001</v>
      </c>
      <c r="F12" s="131">
        <v>3345.9431099999997</v>
      </c>
      <c r="G12" s="131">
        <v>124187.13739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0</v>
      </c>
      <c r="N12" s="131">
        <v>33785.651740000001</v>
      </c>
      <c r="O12" s="131">
        <v>0</v>
      </c>
      <c r="P12" s="131">
        <v>404102.11044000002</v>
      </c>
      <c r="Q12" s="132">
        <v>2.8214943727420316E-3</v>
      </c>
      <c r="R12" s="167"/>
      <c r="S12" s="17"/>
      <c r="T12" s="17"/>
      <c r="U12" s="17"/>
      <c r="V12" s="17"/>
      <c r="W12" s="17"/>
    </row>
    <row r="13" spans="1:26" ht="27" customHeight="1">
      <c r="A13" s="130" t="s">
        <v>214</v>
      </c>
      <c r="B13" s="131">
        <v>432173.68125000002</v>
      </c>
      <c r="C13" s="131">
        <v>410645.82652</v>
      </c>
      <c r="D13" s="131">
        <v>153772.24281</v>
      </c>
      <c r="E13" s="131">
        <v>520731.05870999995</v>
      </c>
      <c r="F13" s="131">
        <v>523025.20110000001</v>
      </c>
      <c r="G13" s="131">
        <v>82352.193109999993</v>
      </c>
      <c r="H13" s="131">
        <v>96778.497790000009</v>
      </c>
      <c r="I13" s="131">
        <v>0</v>
      </c>
      <c r="J13" s="131">
        <v>2439.3529800000001</v>
      </c>
      <c r="K13" s="131">
        <v>0</v>
      </c>
      <c r="L13" s="131">
        <v>32292.98461</v>
      </c>
      <c r="M13" s="131">
        <v>58444.636509999997</v>
      </c>
      <c r="N13" s="131">
        <v>37001.228210000001</v>
      </c>
      <c r="O13" s="131">
        <v>27294.746139999999</v>
      </c>
      <c r="P13" s="131">
        <v>2376951.6497399998</v>
      </c>
      <c r="Q13" s="132">
        <v>1.6596190741787944E-2</v>
      </c>
      <c r="R13" s="167"/>
      <c r="S13" s="17"/>
      <c r="T13" s="17"/>
      <c r="U13" s="17"/>
      <c r="V13" s="17"/>
      <c r="W13" s="17"/>
    </row>
    <row r="14" spans="1:26" ht="27" customHeight="1">
      <c r="A14" s="130" t="s">
        <v>215</v>
      </c>
      <c r="B14" s="131">
        <v>38181.516219999998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v>0</v>
      </c>
      <c r="J14" s="131">
        <v>0</v>
      </c>
      <c r="K14" s="131">
        <v>0</v>
      </c>
      <c r="L14" s="131">
        <v>0</v>
      </c>
      <c r="M14" s="131">
        <v>0</v>
      </c>
      <c r="N14" s="131">
        <v>0</v>
      </c>
      <c r="O14" s="131">
        <v>0</v>
      </c>
      <c r="P14" s="131">
        <v>38181.516219999998</v>
      </c>
      <c r="Q14" s="132">
        <v>2.6658839529491621E-4</v>
      </c>
      <c r="R14" s="167"/>
      <c r="S14" s="17"/>
      <c r="T14" s="17"/>
      <c r="U14" s="17"/>
      <c r="V14" s="17"/>
      <c r="W14" s="17"/>
    </row>
    <row r="15" spans="1:26" ht="27" customHeight="1">
      <c r="A15" s="130" t="s">
        <v>216</v>
      </c>
      <c r="B15" s="131">
        <v>176696.87949000002</v>
      </c>
      <c r="C15" s="131">
        <v>121462.63609</v>
      </c>
      <c r="D15" s="131">
        <v>51253.244789999997</v>
      </c>
      <c r="E15" s="131">
        <v>170138.08356</v>
      </c>
      <c r="F15" s="131">
        <v>266375.99749000004</v>
      </c>
      <c r="G15" s="131">
        <v>8383.0889200000001</v>
      </c>
      <c r="H15" s="131">
        <v>21386.139039999998</v>
      </c>
      <c r="I15" s="131">
        <v>0</v>
      </c>
      <c r="J15" s="131">
        <v>2439.3529800000001</v>
      </c>
      <c r="K15" s="131">
        <v>0</v>
      </c>
      <c r="L15" s="131">
        <v>31860.634469999997</v>
      </c>
      <c r="M15" s="131">
        <v>21933.307789999999</v>
      </c>
      <c r="N15" s="131">
        <v>10424.119849999999</v>
      </c>
      <c r="O15" s="131">
        <v>27294.746139999999</v>
      </c>
      <c r="P15" s="131">
        <v>909648.23061000009</v>
      </c>
      <c r="Q15" s="132">
        <v>6.3512842361706451E-3</v>
      </c>
      <c r="R15" s="167"/>
      <c r="S15" s="17"/>
      <c r="T15" s="17"/>
      <c r="U15" s="17"/>
      <c r="V15" s="17"/>
      <c r="W15" s="17"/>
    </row>
    <row r="16" spans="1:26" ht="27" customHeight="1">
      <c r="A16" s="130" t="s">
        <v>217</v>
      </c>
      <c r="B16" s="131">
        <v>217295.28553999998</v>
      </c>
      <c r="C16" s="131">
        <v>289183.19043000002</v>
      </c>
      <c r="D16" s="131">
        <v>102518.99802</v>
      </c>
      <c r="E16" s="131">
        <v>350592.97514999995</v>
      </c>
      <c r="F16" s="131">
        <v>256649.20361000003</v>
      </c>
      <c r="G16" s="131">
        <v>73969.104189999998</v>
      </c>
      <c r="H16" s="131">
        <v>75392.358749999999</v>
      </c>
      <c r="I16" s="131">
        <v>0</v>
      </c>
      <c r="J16" s="131">
        <v>0</v>
      </c>
      <c r="K16" s="131">
        <v>0</v>
      </c>
      <c r="L16" s="131">
        <v>432.35014000000001</v>
      </c>
      <c r="M16" s="131">
        <v>36511.328719999998</v>
      </c>
      <c r="N16" s="131">
        <v>26577.108359999998</v>
      </c>
      <c r="O16" s="131">
        <v>0</v>
      </c>
      <c r="P16" s="131">
        <v>1429121.9029100002</v>
      </c>
      <c r="Q16" s="132">
        <v>9.9783181103223866E-3</v>
      </c>
      <c r="R16" s="167"/>
      <c r="S16" s="17"/>
      <c r="T16" s="17"/>
      <c r="U16" s="17"/>
      <c r="V16" s="17"/>
      <c r="W16" s="17"/>
    </row>
    <row r="17" spans="1:23" ht="27" customHeight="1">
      <c r="A17" s="130" t="s">
        <v>218</v>
      </c>
      <c r="B17" s="131">
        <v>2433647.3221499999</v>
      </c>
      <c r="C17" s="131">
        <v>811591.25011000002</v>
      </c>
      <c r="D17" s="131">
        <v>3346465.7335300003</v>
      </c>
      <c r="E17" s="131">
        <v>3989318.0337299998</v>
      </c>
      <c r="F17" s="131">
        <v>1996300.06492</v>
      </c>
      <c r="G17" s="131">
        <v>71484.785019999996</v>
      </c>
      <c r="H17" s="131">
        <v>30598.19198</v>
      </c>
      <c r="I17" s="131">
        <v>0</v>
      </c>
      <c r="J17" s="131">
        <v>68586.458610000001</v>
      </c>
      <c r="K17" s="131">
        <v>189878.67221000002</v>
      </c>
      <c r="L17" s="131">
        <v>439.41908000000001</v>
      </c>
      <c r="M17" s="131">
        <v>3159.6414500000001</v>
      </c>
      <c r="N17" s="131">
        <v>0</v>
      </c>
      <c r="O17" s="131">
        <v>0</v>
      </c>
      <c r="P17" s="131">
        <v>12941469.572790002</v>
      </c>
      <c r="Q17" s="132">
        <v>9.0359051911115318E-2</v>
      </c>
      <c r="R17" s="167"/>
      <c r="S17" s="17"/>
      <c r="T17" s="17"/>
      <c r="U17" s="17"/>
      <c r="V17" s="17"/>
      <c r="W17" s="17"/>
    </row>
    <row r="18" spans="1:23" ht="27" customHeight="1">
      <c r="A18" s="130" t="s">
        <v>724</v>
      </c>
      <c r="B18" s="131">
        <v>0</v>
      </c>
      <c r="C18" s="131">
        <v>0</v>
      </c>
      <c r="D18" s="131">
        <v>0</v>
      </c>
      <c r="E18" s="131">
        <v>0</v>
      </c>
      <c r="F18" s="131">
        <v>1996300.06492</v>
      </c>
      <c r="G18" s="131">
        <v>0</v>
      </c>
      <c r="H18" s="131">
        <v>0</v>
      </c>
      <c r="I18" s="131">
        <v>0</v>
      </c>
      <c r="J18" s="131">
        <v>274.39999999999998</v>
      </c>
      <c r="K18" s="131">
        <v>0</v>
      </c>
      <c r="L18" s="131">
        <v>0</v>
      </c>
      <c r="M18" s="131">
        <v>0</v>
      </c>
      <c r="N18" s="131">
        <v>0</v>
      </c>
      <c r="O18" s="131">
        <v>0</v>
      </c>
      <c r="P18" s="131">
        <v>1996574.4649199999</v>
      </c>
      <c r="Q18" s="132">
        <v>1.394034693706118E-2</v>
      </c>
      <c r="R18" s="167"/>
      <c r="S18" s="17"/>
      <c r="T18" s="17"/>
      <c r="U18" s="17"/>
      <c r="V18" s="17"/>
      <c r="W18" s="17"/>
    </row>
    <row r="19" spans="1:23" ht="27" customHeight="1">
      <c r="A19" s="130" t="s">
        <v>219</v>
      </c>
      <c r="B19" s="131">
        <v>380.57065</v>
      </c>
      <c r="C19" s="131">
        <v>71.882829999999998</v>
      </c>
      <c r="D19" s="131">
        <v>140.43929</v>
      </c>
      <c r="E19" s="131">
        <v>0</v>
      </c>
      <c r="F19" s="131">
        <v>0</v>
      </c>
      <c r="G19" s="131">
        <v>0</v>
      </c>
      <c r="H19" s="131">
        <v>0</v>
      </c>
      <c r="I19" s="131">
        <v>0</v>
      </c>
      <c r="J19" s="131">
        <v>0</v>
      </c>
      <c r="K19" s="131">
        <v>0</v>
      </c>
      <c r="L19" s="131">
        <v>49.93439</v>
      </c>
      <c r="M19" s="131">
        <v>3159.6414500000001</v>
      </c>
      <c r="N19" s="131">
        <v>0</v>
      </c>
      <c r="O19" s="131">
        <v>0</v>
      </c>
      <c r="P19" s="131">
        <v>3802.4686099999999</v>
      </c>
      <c r="Q19" s="132">
        <v>2.6549338665817669E-5</v>
      </c>
      <c r="R19" s="167"/>
      <c r="S19" s="17"/>
      <c r="T19" s="17"/>
      <c r="U19" s="17"/>
      <c r="V19" s="17"/>
      <c r="W19" s="17"/>
    </row>
    <row r="20" spans="1:23" ht="27" customHeight="1">
      <c r="A20" s="130" t="s">
        <v>725</v>
      </c>
      <c r="B20" s="131">
        <v>2397550.5617300002</v>
      </c>
      <c r="C20" s="131">
        <v>806278.32727999997</v>
      </c>
      <c r="D20" s="131">
        <v>279763.70978999999</v>
      </c>
      <c r="E20" s="131">
        <v>3987513.2500500004</v>
      </c>
      <c r="F20" s="131">
        <v>0</v>
      </c>
      <c r="G20" s="131">
        <v>71484.785019999996</v>
      </c>
      <c r="H20" s="131">
        <v>30598.19198</v>
      </c>
      <c r="I20" s="131">
        <v>0</v>
      </c>
      <c r="J20" s="131">
        <v>68312.058609999993</v>
      </c>
      <c r="K20" s="131">
        <v>140103.24180000002</v>
      </c>
      <c r="L20" s="131">
        <v>0</v>
      </c>
      <c r="M20" s="131">
        <v>0</v>
      </c>
      <c r="N20" s="131">
        <v>0</v>
      </c>
      <c r="O20" s="131">
        <v>0</v>
      </c>
      <c r="P20" s="131">
        <v>7781604.1262600003</v>
      </c>
      <c r="Q20" s="132">
        <v>5.4332189033218861E-2</v>
      </c>
      <c r="R20" s="167"/>
      <c r="S20" s="17"/>
      <c r="T20" s="17"/>
      <c r="U20" s="17"/>
      <c r="V20" s="17"/>
      <c r="W20" s="17"/>
    </row>
    <row r="21" spans="1:23" ht="27" customHeight="1">
      <c r="A21" s="130" t="s">
        <v>726</v>
      </c>
      <c r="B21" s="131">
        <v>35716.189770000005</v>
      </c>
      <c r="C21" s="131">
        <v>5241.04</v>
      </c>
      <c r="D21" s="131">
        <v>3066561.58445</v>
      </c>
      <c r="E21" s="131">
        <v>1804.78368</v>
      </c>
      <c r="F21" s="131">
        <v>0</v>
      </c>
      <c r="G21" s="131">
        <v>0</v>
      </c>
      <c r="H21" s="131">
        <v>0</v>
      </c>
      <c r="I21" s="131">
        <v>0</v>
      </c>
      <c r="J21" s="131">
        <v>0</v>
      </c>
      <c r="K21" s="131">
        <v>49775.430409999994</v>
      </c>
      <c r="L21" s="131">
        <v>389.48469</v>
      </c>
      <c r="M21" s="131">
        <v>0</v>
      </c>
      <c r="N21" s="131">
        <v>0</v>
      </c>
      <c r="O21" s="131">
        <v>0</v>
      </c>
      <c r="P21" s="131">
        <v>3159488.5129999998</v>
      </c>
      <c r="Q21" s="132">
        <v>2.2059966602169443E-2</v>
      </c>
      <c r="R21" s="167"/>
      <c r="S21" s="17"/>
      <c r="T21" s="17"/>
      <c r="U21" s="17"/>
      <c r="V21" s="17"/>
      <c r="W21" s="17"/>
    </row>
    <row r="22" spans="1:23" ht="27" customHeight="1">
      <c r="A22" s="130" t="s">
        <v>220</v>
      </c>
      <c r="B22" s="131">
        <v>151269.71122999999</v>
      </c>
      <c r="C22" s="131">
        <v>656209.76278999995</v>
      </c>
      <c r="D22" s="131">
        <v>1241858.2699500001</v>
      </c>
      <c r="E22" s="131">
        <v>110662.22645999999</v>
      </c>
      <c r="F22" s="131">
        <v>323589.69549000001</v>
      </c>
      <c r="G22" s="131">
        <v>118294.9356</v>
      </c>
      <c r="H22" s="131">
        <v>265049.78019999998</v>
      </c>
      <c r="I22" s="131">
        <v>0</v>
      </c>
      <c r="J22" s="131">
        <v>0</v>
      </c>
      <c r="K22" s="131">
        <v>0</v>
      </c>
      <c r="L22" s="131">
        <v>16218.905279999999</v>
      </c>
      <c r="M22" s="131">
        <v>330582.88345999998</v>
      </c>
      <c r="N22" s="131">
        <v>198566.63302000001</v>
      </c>
      <c r="O22" s="131">
        <v>10114.366789999998</v>
      </c>
      <c r="P22" s="131">
        <v>3422417.1702700001</v>
      </c>
      <c r="Q22" s="132">
        <v>2.389576925638516E-2</v>
      </c>
      <c r="R22" s="167"/>
      <c r="S22" s="17"/>
      <c r="T22" s="17"/>
      <c r="U22" s="17"/>
      <c r="V22" s="17"/>
      <c r="W22" s="17"/>
    </row>
    <row r="23" spans="1:23" ht="27" customHeight="1">
      <c r="A23" s="280" t="s">
        <v>727</v>
      </c>
      <c r="B23" s="131">
        <v>4468.3296</v>
      </c>
      <c r="C23" s="131">
        <v>132562.27366000001</v>
      </c>
      <c r="D23" s="131">
        <v>0</v>
      </c>
      <c r="E23" s="131">
        <v>417.86680999999999</v>
      </c>
      <c r="F23" s="131">
        <v>0</v>
      </c>
      <c r="G23" s="131">
        <v>72816.034849999996</v>
      </c>
      <c r="H23" s="131">
        <v>10439.719369999999</v>
      </c>
      <c r="I23" s="131">
        <v>0</v>
      </c>
      <c r="J23" s="131">
        <v>0</v>
      </c>
      <c r="K23" s="131">
        <v>0</v>
      </c>
      <c r="L23" s="131">
        <v>192.935</v>
      </c>
      <c r="M23" s="131">
        <v>148.54101</v>
      </c>
      <c r="N23" s="131">
        <v>0</v>
      </c>
      <c r="O23" s="131">
        <v>7092.21839</v>
      </c>
      <c r="P23" s="131">
        <v>228137.91868999999</v>
      </c>
      <c r="Q23" s="132">
        <v>1.5928891167928891E-3</v>
      </c>
      <c r="R23" s="167"/>
      <c r="S23" s="17"/>
      <c r="T23" s="17"/>
      <c r="U23" s="17"/>
      <c r="V23" s="17"/>
      <c r="W23" s="17"/>
    </row>
    <row r="24" spans="1:23" ht="27" customHeight="1">
      <c r="A24" s="130" t="s">
        <v>728</v>
      </c>
      <c r="B24" s="131">
        <v>0</v>
      </c>
      <c r="C24" s="131">
        <v>0</v>
      </c>
      <c r="D24" s="131">
        <v>0</v>
      </c>
      <c r="E24" s="131">
        <v>0</v>
      </c>
      <c r="F24" s="131">
        <v>0</v>
      </c>
      <c r="G24" s="131">
        <v>0</v>
      </c>
      <c r="H24" s="131">
        <v>23.79034</v>
      </c>
      <c r="I24" s="131">
        <v>0</v>
      </c>
      <c r="J24" s="131">
        <v>0</v>
      </c>
      <c r="K24" s="131">
        <v>0</v>
      </c>
      <c r="L24" s="131">
        <v>0</v>
      </c>
      <c r="M24" s="131">
        <v>0</v>
      </c>
      <c r="N24" s="131">
        <v>0</v>
      </c>
      <c r="O24" s="131">
        <v>0</v>
      </c>
      <c r="P24" s="131">
        <v>23.79034</v>
      </c>
      <c r="Q24" s="132">
        <v>1.6610729986669075E-7</v>
      </c>
      <c r="R24" s="167"/>
      <c r="S24" s="17"/>
      <c r="T24" s="17"/>
      <c r="U24" s="17"/>
      <c r="V24" s="17"/>
      <c r="W24" s="17"/>
    </row>
    <row r="25" spans="1:23" ht="27" customHeight="1">
      <c r="A25" s="130" t="s">
        <v>729</v>
      </c>
      <c r="B25" s="131">
        <v>16736.276249999999</v>
      </c>
      <c r="C25" s="131">
        <v>17303.713299999999</v>
      </c>
      <c r="D25" s="131">
        <v>0</v>
      </c>
      <c r="E25" s="131">
        <v>0</v>
      </c>
      <c r="F25" s="131">
        <v>183099.96519999998</v>
      </c>
      <c r="G25" s="131">
        <v>0</v>
      </c>
      <c r="H25" s="131">
        <v>0</v>
      </c>
      <c r="I25" s="131">
        <v>0</v>
      </c>
      <c r="J25" s="131">
        <v>0</v>
      </c>
      <c r="K25" s="131">
        <v>0</v>
      </c>
      <c r="L25" s="131">
        <v>3971.8126899999997</v>
      </c>
      <c r="M25" s="131">
        <v>0</v>
      </c>
      <c r="N25" s="131">
        <v>0</v>
      </c>
      <c r="O25" s="131">
        <v>0</v>
      </c>
      <c r="P25" s="131">
        <v>221111.76743999997</v>
      </c>
      <c r="Q25" s="132">
        <v>1.5438315996412857E-3</v>
      </c>
      <c r="R25" s="167"/>
      <c r="S25" s="17"/>
      <c r="T25" s="17"/>
      <c r="U25" s="17"/>
      <c r="V25" s="17"/>
      <c r="W25" s="17"/>
    </row>
    <row r="26" spans="1:23" ht="27" customHeight="1">
      <c r="A26" s="130" t="s">
        <v>730</v>
      </c>
      <c r="B26" s="131">
        <v>59012.521359999999</v>
      </c>
      <c r="C26" s="131">
        <v>0</v>
      </c>
      <c r="D26" s="131">
        <v>20522.912479999999</v>
      </c>
      <c r="E26" s="131">
        <v>96852.014660000001</v>
      </c>
      <c r="F26" s="131">
        <v>9705.3488000000016</v>
      </c>
      <c r="G26" s="131">
        <v>1236.56629</v>
      </c>
      <c r="H26" s="131">
        <v>12208.34755</v>
      </c>
      <c r="I26" s="131">
        <v>0</v>
      </c>
      <c r="J26" s="131">
        <v>0</v>
      </c>
      <c r="K26" s="131">
        <v>0</v>
      </c>
      <c r="L26" s="131">
        <v>10669.49843</v>
      </c>
      <c r="M26" s="131">
        <v>0</v>
      </c>
      <c r="N26" s="131">
        <v>0</v>
      </c>
      <c r="O26" s="131">
        <v>479.69067999999999</v>
      </c>
      <c r="P26" s="131">
        <v>210686.90025000001</v>
      </c>
      <c r="Q26" s="132">
        <v>1.4710437983572456E-3</v>
      </c>
      <c r="R26" s="167"/>
      <c r="S26" s="17"/>
      <c r="T26" s="17"/>
      <c r="U26" s="17"/>
      <c r="V26" s="17"/>
      <c r="W26" s="17"/>
    </row>
    <row r="27" spans="1:23" ht="27" customHeight="1">
      <c r="A27" s="130" t="s">
        <v>731</v>
      </c>
      <c r="B27" s="131">
        <v>60387.143810000001</v>
      </c>
      <c r="C27" s="131">
        <v>84558.769090000002</v>
      </c>
      <c r="D27" s="131">
        <v>255824.18708999999</v>
      </c>
      <c r="E27" s="131">
        <v>13392.337800000001</v>
      </c>
      <c r="F27" s="131">
        <v>67976.499159999992</v>
      </c>
      <c r="G27" s="131">
        <v>44242.334459999998</v>
      </c>
      <c r="H27" s="131">
        <v>36014.151010000001</v>
      </c>
      <c r="I27" s="131">
        <v>0</v>
      </c>
      <c r="J27" s="131">
        <v>0</v>
      </c>
      <c r="K27" s="131">
        <v>0</v>
      </c>
      <c r="L27" s="131">
        <v>1089.8911599999999</v>
      </c>
      <c r="M27" s="131">
        <v>503.86068999999998</v>
      </c>
      <c r="N27" s="131">
        <v>198566.63302000001</v>
      </c>
      <c r="O27" s="131">
        <v>2542.4577200000003</v>
      </c>
      <c r="P27" s="131">
        <v>765098.26501000009</v>
      </c>
      <c r="Q27" s="132">
        <v>5.3420172613548571E-3</v>
      </c>
      <c r="R27" s="167"/>
      <c r="S27" s="17"/>
      <c r="T27" s="17"/>
      <c r="U27" s="17"/>
      <c r="V27" s="17"/>
      <c r="W27" s="17"/>
    </row>
    <row r="28" spans="1:23" ht="27" customHeight="1">
      <c r="A28" s="280" t="s">
        <v>732</v>
      </c>
      <c r="B28" s="131">
        <v>10665.440210000001</v>
      </c>
      <c r="C28" s="131">
        <v>421785.00673999998</v>
      </c>
      <c r="D28" s="131">
        <v>965511.17038000003</v>
      </c>
      <c r="E28" s="131">
        <v>7.1900000000000002E-3</v>
      </c>
      <c r="F28" s="131">
        <v>62807.88233</v>
      </c>
      <c r="G28" s="131">
        <v>0</v>
      </c>
      <c r="H28" s="131">
        <v>206363.77193000002</v>
      </c>
      <c r="I28" s="131">
        <v>0</v>
      </c>
      <c r="J28" s="131">
        <v>0</v>
      </c>
      <c r="K28" s="131">
        <v>0</v>
      </c>
      <c r="L28" s="131">
        <v>294.76799999999997</v>
      </c>
      <c r="M28" s="131">
        <v>329930.48176</v>
      </c>
      <c r="N28" s="131">
        <v>0</v>
      </c>
      <c r="O28" s="131">
        <v>0</v>
      </c>
      <c r="P28" s="131">
        <v>1997358.5285399999</v>
      </c>
      <c r="Q28" s="132">
        <v>1.3945821372939015E-2</v>
      </c>
      <c r="R28" s="167"/>
      <c r="S28" s="17"/>
      <c r="T28" s="17"/>
      <c r="U28" s="17"/>
      <c r="V28" s="17"/>
      <c r="W28" s="17"/>
    </row>
    <row r="29" spans="1:23" ht="36" customHeight="1">
      <c r="A29" s="130" t="s">
        <v>221</v>
      </c>
      <c r="B29" s="131">
        <v>3955897.18719</v>
      </c>
      <c r="C29" s="131">
        <v>3379629.8420300004</v>
      </c>
      <c r="D29" s="131">
        <v>2311943.4501100001</v>
      </c>
      <c r="E29" s="131">
        <v>810608.28015999997</v>
      </c>
      <c r="F29" s="131">
        <v>238131.12677999999</v>
      </c>
      <c r="G29" s="131">
        <v>424990.85573000001</v>
      </c>
      <c r="H29" s="131">
        <v>731660.14590999996</v>
      </c>
      <c r="I29" s="131">
        <v>0</v>
      </c>
      <c r="J29" s="131">
        <v>9296.4601899999998</v>
      </c>
      <c r="K29" s="131">
        <v>0</v>
      </c>
      <c r="L29" s="131">
        <v>482318.81505999999</v>
      </c>
      <c r="M29" s="131">
        <v>325775.62913999998</v>
      </c>
      <c r="N29" s="131">
        <v>234576.56319999998</v>
      </c>
      <c r="O29" s="131">
        <v>2064588.9868900001</v>
      </c>
      <c r="P29" s="131">
        <v>14969417.342390003</v>
      </c>
      <c r="Q29" s="132">
        <v>0.10451845141019495</v>
      </c>
      <c r="R29" s="167"/>
      <c r="S29" s="17"/>
      <c r="T29" s="17"/>
      <c r="U29" s="17"/>
      <c r="V29" s="17"/>
      <c r="W29" s="17"/>
    </row>
    <row r="30" spans="1:23" ht="27" customHeight="1">
      <c r="A30" s="130" t="s">
        <v>733</v>
      </c>
      <c r="B30" s="131">
        <v>50537.676930000001</v>
      </c>
      <c r="C30" s="131">
        <v>0</v>
      </c>
      <c r="D30" s="131">
        <v>1554435.68783</v>
      </c>
      <c r="E30" s="131">
        <v>5334.4126299999998</v>
      </c>
      <c r="F30" s="131">
        <v>23728.059000000001</v>
      </c>
      <c r="G30" s="131">
        <v>1270.4982600000001</v>
      </c>
      <c r="H30" s="131">
        <v>17351.425309999999</v>
      </c>
      <c r="I30" s="131">
        <v>0</v>
      </c>
      <c r="J30" s="131">
        <v>7647.5655900000002</v>
      </c>
      <c r="K30" s="131">
        <v>0</v>
      </c>
      <c r="L30" s="131">
        <v>0</v>
      </c>
      <c r="M30" s="131">
        <v>1231.37635</v>
      </c>
      <c r="N30" s="131">
        <v>0</v>
      </c>
      <c r="O30" s="131">
        <v>0</v>
      </c>
      <c r="P30" s="131">
        <v>1661536.7019</v>
      </c>
      <c r="Q30" s="132">
        <v>1.1601068970935919E-2</v>
      </c>
      <c r="R30" s="167"/>
      <c r="S30" s="17"/>
      <c r="T30" s="17"/>
      <c r="U30" s="17"/>
      <c r="V30" s="17"/>
      <c r="W30" s="17"/>
    </row>
    <row r="31" spans="1:23" ht="36" customHeight="1">
      <c r="A31" s="130" t="s">
        <v>734</v>
      </c>
      <c r="B31" s="131">
        <v>3905359.5102600004</v>
      </c>
      <c r="C31" s="131">
        <v>3379629.8420300004</v>
      </c>
      <c r="D31" s="131">
        <v>757507.76228000002</v>
      </c>
      <c r="E31" s="131">
        <v>805273.86752999993</v>
      </c>
      <c r="F31" s="131">
        <v>214403.06778000001</v>
      </c>
      <c r="G31" s="131">
        <v>423720.35747000005</v>
      </c>
      <c r="H31" s="131">
        <v>714308.7206</v>
      </c>
      <c r="I31" s="131">
        <v>0</v>
      </c>
      <c r="J31" s="131">
        <v>1648.8946000000001</v>
      </c>
      <c r="K31" s="131">
        <v>0</v>
      </c>
      <c r="L31" s="131">
        <v>482318.81505999999</v>
      </c>
      <c r="M31" s="131">
        <v>324544.25279</v>
      </c>
      <c r="N31" s="131">
        <v>234576.56319999998</v>
      </c>
      <c r="O31" s="131">
        <v>2064588.9868900001</v>
      </c>
      <c r="P31" s="131">
        <v>13307880.640490001</v>
      </c>
      <c r="Q31" s="132">
        <v>9.2917382439259011E-2</v>
      </c>
      <c r="R31" s="167"/>
      <c r="S31" s="17"/>
      <c r="T31" s="17"/>
      <c r="U31" s="17"/>
      <c r="V31" s="17"/>
      <c r="W31" s="17"/>
    </row>
    <row r="32" spans="1:23" ht="36" customHeight="1">
      <c r="A32" s="130" t="s">
        <v>679</v>
      </c>
      <c r="B32" s="131">
        <v>0</v>
      </c>
      <c r="C32" s="131">
        <v>764.80819999999994</v>
      </c>
      <c r="D32" s="131">
        <v>0</v>
      </c>
      <c r="E32" s="131">
        <v>0</v>
      </c>
      <c r="F32" s="131">
        <v>0</v>
      </c>
      <c r="G32" s="131">
        <v>0</v>
      </c>
      <c r="H32" s="131">
        <v>0</v>
      </c>
      <c r="I32" s="131">
        <v>0</v>
      </c>
      <c r="J32" s="131">
        <v>0</v>
      </c>
      <c r="K32" s="131">
        <v>0</v>
      </c>
      <c r="L32" s="131">
        <v>53385.496759999995</v>
      </c>
      <c r="M32" s="131">
        <v>0</v>
      </c>
      <c r="N32" s="131">
        <v>0</v>
      </c>
      <c r="O32" s="131">
        <v>0</v>
      </c>
      <c r="P32" s="131">
        <v>54150.304959999994</v>
      </c>
      <c r="Q32" s="132">
        <v>3.7808458995808677E-4</v>
      </c>
      <c r="R32" s="167"/>
      <c r="S32" s="17"/>
      <c r="T32" s="17"/>
      <c r="U32" s="17"/>
      <c r="V32" s="17"/>
      <c r="W32" s="17"/>
    </row>
    <row r="33" spans="1:23" ht="36" customHeight="1">
      <c r="A33" s="130" t="s">
        <v>680</v>
      </c>
      <c r="B33" s="131">
        <v>0</v>
      </c>
      <c r="C33" s="131">
        <v>0</v>
      </c>
      <c r="D33" s="131">
        <v>0</v>
      </c>
      <c r="E33" s="131">
        <v>0</v>
      </c>
      <c r="F33" s="131">
        <v>0</v>
      </c>
      <c r="G33" s="131">
        <v>0</v>
      </c>
      <c r="H33" s="131">
        <v>0</v>
      </c>
      <c r="I33" s="131">
        <v>0</v>
      </c>
      <c r="J33" s="131">
        <v>0</v>
      </c>
      <c r="K33" s="131">
        <v>0</v>
      </c>
      <c r="L33" s="131">
        <v>25951.303110000001</v>
      </c>
      <c r="M33" s="131">
        <v>0</v>
      </c>
      <c r="N33" s="131">
        <v>0</v>
      </c>
      <c r="O33" s="131">
        <v>0</v>
      </c>
      <c r="P33" s="131">
        <v>25951.303110000001</v>
      </c>
      <c r="Q33" s="132">
        <v>1.8119543006212414E-4</v>
      </c>
      <c r="R33" s="167"/>
      <c r="S33" s="17"/>
      <c r="T33" s="17"/>
      <c r="U33" s="17"/>
      <c r="V33" s="17"/>
      <c r="W33" s="17"/>
    </row>
    <row r="34" spans="1:23" ht="36" customHeight="1">
      <c r="A34" s="130" t="s">
        <v>681</v>
      </c>
      <c r="B34" s="131">
        <v>0</v>
      </c>
      <c r="C34" s="131">
        <v>0</v>
      </c>
      <c r="D34" s="131">
        <v>0</v>
      </c>
      <c r="E34" s="131">
        <v>0</v>
      </c>
      <c r="F34" s="131">
        <v>0</v>
      </c>
      <c r="G34" s="131">
        <v>0</v>
      </c>
      <c r="H34" s="131">
        <v>0</v>
      </c>
      <c r="I34" s="131">
        <v>0</v>
      </c>
      <c r="J34" s="131">
        <v>0</v>
      </c>
      <c r="K34" s="131">
        <v>0</v>
      </c>
      <c r="L34" s="131">
        <v>0</v>
      </c>
      <c r="M34" s="131">
        <v>0</v>
      </c>
      <c r="N34" s="131">
        <v>0</v>
      </c>
      <c r="O34" s="131">
        <v>0</v>
      </c>
      <c r="P34" s="131">
        <v>0</v>
      </c>
      <c r="Q34" s="132">
        <v>0</v>
      </c>
      <c r="R34" s="167"/>
      <c r="S34" s="17"/>
      <c r="T34" s="17"/>
      <c r="U34" s="17"/>
      <c r="V34" s="17"/>
      <c r="W34" s="17"/>
    </row>
    <row r="35" spans="1:23" ht="36" customHeight="1">
      <c r="A35" s="130" t="s">
        <v>682</v>
      </c>
      <c r="B35" s="131">
        <v>0</v>
      </c>
      <c r="C35" s="131">
        <v>558.10037</v>
      </c>
      <c r="D35" s="131">
        <v>0</v>
      </c>
      <c r="E35" s="131">
        <v>0</v>
      </c>
      <c r="F35" s="131">
        <v>0</v>
      </c>
      <c r="G35" s="131">
        <v>0</v>
      </c>
      <c r="H35" s="131">
        <v>0</v>
      </c>
      <c r="I35" s="131">
        <v>0</v>
      </c>
      <c r="J35" s="131">
        <v>0</v>
      </c>
      <c r="K35" s="131">
        <v>0</v>
      </c>
      <c r="L35" s="131">
        <v>19039.852649999997</v>
      </c>
      <c r="M35" s="131">
        <v>0</v>
      </c>
      <c r="N35" s="131">
        <v>0</v>
      </c>
      <c r="O35" s="131">
        <v>0</v>
      </c>
      <c r="P35" s="131">
        <v>19597.953019999997</v>
      </c>
      <c r="Q35" s="132">
        <v>1.3683549957951242E-4</v>
      </c>
      <c r="R35" s="167"/>
      <c r="S35" s="17"/>
      <c r="T35" s="17"/>
      <c r="U35" s="17"/>
      <c r="V35" s="17"/>
      <c r="W35" s="17"/>
    </row>
    <row r="36" spans="1:23" ht="36" customHeight="1">
      <c r="A36" s="130" t="s">
        <v>683</v>
      </c>
      <c r="B36" s="131">
        <v>0</v>
      </c>
      <c r="C36" s="131">
        <v>195.45783</v>
      </c>
      <c r="D36" s="131">
        <v>0</v>
      </c>
      <c r="E36" s="131">
        <v>0</v>
      </c>
      <c r="F36" s="131">
        <v>0</v>
      </c>
      <c r="G36" s="131">
        <v>0</v>
      </c>
      <c r="H36" s="131">
        <v>0</v>
      </c>
      <c r="I36" s="131">
        <v>0</v>
      </c>
      <c r="J36" s="131">
        <v>0</v>
      </c>
      <c r="K36" s="131">
        <v>0</v>
      </c>
      <c r="L36" s="131">
        <v>27.1</v>
      </c>
      <c r="M36" s="131">
        <v>0</v>
      </c>
      <c r="N36" s="131">
        <v>0</v>
      </c>
      <c r="O36" s="131">
        <v>0</v>
      </c>
      <c r="P36" s="131">
        <v>222.55783</v>
      </c>
      <c r="Q36" s="132">
        <v>1.5539281996596091E-6</v>
      </c>
      <c r="R36" s="167"/>
      <c r="S36" s="17"/>
      <c r="T36" s="17"/>
      <c r="U36" s="17"/>
      <c r="V36" s="17"/>
      <c r="W36" s="17"/>
    </row>
    <row r="37" spans="1:23" ht="36" customHeight="1">
      <c r="A37" s="130" t="s">
        <v>684</v>
      </c>
      <c r="B37" s="131">
        <v>0</v>
      </c>
      <c r="C37" s="131">
        <v>0</v>
      </c>
      <c r="D37" s="131">
        <v>0</v>
      </c>
      <c r="E37" s="131">
        <v>0</v>
      </c>
      <c r="F37" s="131">
        <v>0</v>
      </c>
      <c r="G37" s="131">
        <v>0</v>
      </c>
      <c r="H37" s="131">
        <v>0</v>
      </c>
      <c r="I37" s="131">
        <v>0</v>
      </c>
      <c r="J37" s="131">
        <v>0</v>
      </c>
      <c r="K37" s="131">
        <v>0</v>
      </c>
      <c r="L37" s="131">
        <v>0</v>
      </c>
      <c r="M37" s="131">
        <v>0</v>
      </c>
      <c r="N37" s="131">
        <v>0</v>
      </c>
      <c r="O37" s="131">
        <v>0</v>
      </c>
      <c r="P37" s="131">
        <v>0</v>
      </c>
      <c r="Q37" s="132">
        <v>0</v>
      </c>
      <c r="R37" s="167"/>
      <c r="S37" s="17"/>
      <c r="T37" s="17"/>
      <c r="U37" s="17"/>
      <c r="V37" s="17"/>
      <c r="W37" s="17"/>
    </row>
    <row r="38" spans="1:23" ht="36" customHeight="1">
      <c r="A38" s="130" t="s">
        <v>685</v>
      </c>
      <c r="B38" s="131">
        <v>0</v>
      </c>
      <c r="C38" s="131">
        <v>0</v>
      </c>
      <c r="D38" s="131">
        <v>0</v>
      </c>
      <c r="E38" s="131">
        <v>0</v>
      </c>
      <c r="F38" s="131">
        <v>0</v>
      </c>
      <c r="G38" s="131">
        <v>0</v>
      </c>
      <c r="H38" s="131">
        <v>0</v>
      </c>
      <c r="I38" s="131">
        <v>0</v>
      </c>
      <c r="J38" s="131">
        <v>0</v>
      </c>
      <c r="K38" s="131">
        <v>0</v>
      </c>
      <c r="L38" s="131">
        <v>0</v>
      </c>
      <c r="M38" s="131">
        <v>0</v>
      </c>
      <c r="N38" s="131">
        <v>0</v>
      </c>
      <c r="O38" s="131">
        <v>0</v>
      </c>
      <c r="P38" s="131">
        <v>0</v>
      </c>
      <c r="Q38" s="132">
        <v>0</v>
      </c>
      <c r="R38" s="167"/>
      <c r="S38" s="17"/>
      <c r="T38" s="17"/>
      <c r="U38" s="17"/>
      <c r="V38" s="17"/>
      <c r="W38" s="17"/>
    </row>
    <row r="39" spans="1:23" ht="27" customHeight="1">
      <c r="A39" s="280" t="s">
        <v>686</v>
      </c>
      <c r="B39" s="131">
        <v>0</v>
      </c>
      <c r="C39" s="131">
        <v>0</v>
      </c>
      <c r="D39" s="131">
        <v>0</v>
      </c>
      <c r="E39" s="131">
        <v>0</v>
      </c>
      <c r="F39" s="131">
        <v>0</v>
      </c>
      <c r="G39" s="131">
        <v>0</v>
      </c>
      <c r="H39" s="131">
        <v>0</v>
      </c>
      <c r="I39" s="131">
        <v>0</v>
      </c>
      <c r="J39" s="131">
        <v>0</v>
      </c>
      <c r="K39" s="131">
        <v>0</v>
      </c>
      <c r="L39" s="131">
        <v>0</v>
      </c>
      <c r="M39" s="131">
        <v>0</v>
      </c>
      <c r="N39" s="131">
        <v>0</v>
      </c>
      <c r="O39" s="131">
        <v>0</v>
      </c>
      <c r="P39" s="131">
        <v>0</v>
      </c>
      <c r="Q39" s="132">
        <v>0</v>
      </c>
      <c r="R39" s="167"/>
      <c r="S39" s="17"/>
      <c r="T39" s="17"/>
      <c r="U39" s="17"/>
      <c r="V39" s="17"/>
      <c r="W39" s="17"/>
    </row>
    <row r="40" spans="1:23" ht="27" customHeight="1">
      <c r="A40" s="280" t="s">
        <v>687</v>
      </c>
      <c r="B40" s="131">
        <v>0</v>
      </c>
      <c r="C40" s="131">
        <v>11.25</v>
      </c>
      <c r="D40" s="131">
        <v>0</v>
      </c>
      <c r="E40" s="131">
        <v>0</v>
      </c>
      <c r="F40" s="131">
        <v>0</v>
      </c>
      <c r="G40" s="131">
        <v>0</v>
      </c>
      <c r="H40" s="131">
        <v>0</v>
      </c>
      <c r="I40" s="131">
        <v>0</v>
      </c>
      <c r="J40" s="131">
        <v>0</v>
      </c>
      <c r="K40" s="131">
        <v>0</v>
      </c>
      <c r="L40" s="131">
        <v>8367.241</v>
      </c>
      <c r="M40" s="131">
        <v>0</v>
      </c>
      <c r="N40" s="131">
        <v>0</v>
      </c>
      <c r="O40" s="131">
        <v>0</v>
      </c>
      <c r="P40" s="131">
        <v>8378.491</v>
      </c>
      <c r="Q40" s="132">
        <v>5.8499732116790664E-5</v>
      </c>
      <c r="R40" s="167"/>
      <c r="S40" s="17"/>
      <c r="T40" s="17"/>
      <c r="U40" s="17"/>
      <c r="V40" s="17"/>
      <c r="W40" s="17"/>
    </row>
    <row r="41" spans="1:23" ht="27" customHeight="1">
      <c r="A41" s="280" t="s">
        <v>688</v>
      </c>
      <c r="B41" s="131">
        <v>0</v>
      </c>
      <c r="C41" s="131">
        <v>0</v>
      </c>
      <c r="D41" s="131">
        <v>0</v>
      </c>
      <c r="E41" s="131">
        <v>0</v>
      </c>
      <c r="F41" s="131">
        <v>0</v>
      </c>
      <c r="G41" s="131">
        <v>0</v>
      </c>
      <c r="H41" s="131">
        <v>0</v>
      </c>
      <c r="I41" s="131">
        <v>0</v>
      </c>
      <c r="J41" s="131">
        <v>0</v>
      </c>
      <c r="K41" s="131">
        <v>0</v>
      </c>
      <c r="L41" s="131">
        <v>0</v>
      </c>
      <c r="M41" s="131">
        <v>0</v>
      </c>
      <c r="N41" s="131">
        <v>0</v>
      </c>
      <c r="O41" s="131">
        <v>0</v>
      </c>
      <c r="P41" s="131">
        <v>0</v>
      </c>
      <c r="Q41" s="132">
        <v>0</v>
      </c>
      <c r="R41" s="167"/>
      <c r="S41" s="17"/>
      <c r="T41" s="17"/>
      <c r="U41" s="17"/>
      <c r="V41" s="17"/>
      <c r="W41" s="17"/>
    </row>
    <row r="42" spans="1:23" ht="27" customHeight="1">
      <c r="A42" s="280" t="s">
        <v>222</v>
      </c>
      <c r="B42" s="131">
        <v>18147090.719159998</v>
      </c>
      <c r="C42" s="131">
        <v>14608956.48277</v>
      </c>
      <c r="D42" s="131">
        <v>24905922.725240003</v>
      </c>
      <c r="E42" s="131">
        <v>15708789.190450002</v>
      </c>
      <c r="F42" s="131">
        <v>11506357.798290001</v>
      </c>
      <c r="G42" s="131">
        <v>6892704.4012500001</v>
      </c>
      <c r="H42" s="131">
        <v>6430344.4183299998</v>
      </c>
      <c r="I42" s="131">
        <v>0</v>
      </c>
      <c r="J42" s="131">
        <v>185004.70997999999</v>
      </c>
      <c r="K42" s="131">
        <v>553754.71427999996</v>
      </c>
      <c r="L42" s="131">
        <v>7701952.9042199999</v>
      </c>
      <c r="M42" s="131">
        <v>2660173.2584799998</v>
      </c>
      <c r="N42" s="131">
        <v>9884886.7644800004</v>
      </c>
      <c r="O42" s="131">
        <v>5109537.7699100003</v>
      </c>
      <c r="P42" s="131">
        <v>124295475.85683998</v>
      </c>
      <c r="Q42" s="132">
        <v>0.86784744901607713</v>
      </c>
      <c r="R42" s="167"/>
      <c r="S42" s="17"/>
      <c r="T42" s="17"/>
      <c r="U42" s="17"/>
      <c r="V42" s="17"/>
      <c r="W42" s="17"/>
    </row>
    <row r="43" spans="1:23" ht="27" customHeight="1" thickBot="1">
      <c r="A43" s="130" t="s">
        <v>735</v>
      </c>
      <c r="B43" s="131">
        <v>0</v>
      </c>
      <c r="C43" s="131">
        <v>0</v>
      </c>
      <c r="D43" s="131">
        <v>59077.757939999996</v>
      </c>
      <c r="E43" s="131">
        <v>1619482.1285999999</v>
      </c>
      <c r="F43" s="131">
        <v>3261177.0308699999</v>
      </c>
      <c r="G43" s="131">
        <v>637988.56952999998</v>
      </c>
      <c r="H43" s="131">
        <v>669257.27346000005</v>
      </c>
      <c r="I43" s="131">
        <v>9150269.5757299997</v>
      </c>
      <c r="J43" s="131">
        <v>1008.79565</v>
      </c>
      <c r="K43" s="131">
        <v>29708.671999999999</v>
      </c>
      <c r="L43" s="131">
        <v>1447535.3335599999</v>
      </c>
      <c r="M43" s="131">
        <v>66226.73229</v>
      </c>
      <c r="N43" s="131">
        <v>379852.61301999999</v>
      </c>
      <c r="O43" s="131">
        <v>1605663.8820999998</v>
      </c>
      <c r="P43" s="131">
        <v>18927248.364749998</v>
      </c>
      <c r="Q43" s="132">
        <v>0.1321525509839229</v>
      </c>
      <c r="R43" s="167"/>
      <c r="S43" s="166"/>
      <c r="T43" s="17"/>
      <c r="U43" s="17"/>
      <c r="V43" s="17"/>
      <c r="W43" s="17"/>
    </row>
    <row r="44" spans="1:23" ht="27" customHeight="1" thickTop="1" thickBot="1">
      <c r="A44" s="133" t="s">
        <v>10</v>
      </c>
      <c r="B44" s="663">
        <v>18147090.719159998</v>
      </c>
      <c r="C44" s="663">
        <v>14608956.48277</v>
      </c>
      <c r="D44" s="663">
        <v>24965000.483180001</v>
      </c>
      <c r="E44" s="663">
        <v>17328271.319049999</v>
      </c>
      <c r="F44" s="663">
        <v>14767534.829159999</v>
      </c>
      <c r="G44" s="663">
        <v>7530692.9707800001</v>
      </c>
      <c r="H44" s="663">
        <v>7099601.6917899996</v>
      </c>
      <c r="I44" s="663">
        <v>9150269.5757299997</v>
      </c>
      <c r="J44" s="663">
        <v>186013.50563</v>
      </c>
      <c r="K44" s="663">
        <v>583463.38627999998</v>
      </c>
      <c r="L44" s="663">
        <v>9149488.237780001</v>
      </c>
      <c r="M44" s="663">
        <v>2726399.99077</v>
      </c>
      <c r="N44" s="663">
        <v>10264739.377499999</v>
      </c>
      <c r="O44" s="663">
        <v>6715201.6520100003</v>
      </c>
      <c r="P44" s="663">
        <v>143222724.22158998</v>
      </c>
      <c r="Q44" s="134">
        <v>1</v>
      </c>
      <c r="R44" s="167"/>
      <c r="S44" s="17"/>
      <c r="T44" s="17"/>
      <c r="U44" s="17"/>
      <c r="V44" s="17"/>
      <c r="W44" s="17"/>
    </row>
    <row r="45" spans="1:23" s="140" customFormat="1" ht="27" customHeight="1" thickTop="1">
      <c r="A45" s="280" t="s">
        <v>223</v>
      </c>
      <c r="B45" s="530">
        <v>0.12670538713593629</v>
      </c>
      <c r="C45" s="530">
        <v>0.10200166602170932</v>
      </c>
      <c r="D45" s="530">
        <v>0.17430893469499217</v>
      </c>
      <c r="E45" s="530">
        <v>0.12098828180533844</v>
      </c>
      <c r="F45" s="530">
        <v>0.10310888100628574</v>
      </c>
      <c r="G45" s="530">
        <v>5.2580294165671178E-2</v>
      </c>
      <c r="H45" s="530">
        <v>4.9570357849119701E-2</v>
      </c>
      <c r="I45" s="530">
        <v>6.3888392190983412E-2</v>
      </c>
      <c r="J45" s="530">
        <v>1.2987708943603487E-3</v>
      </c>
      <c r="K45" s="530">
        <v>4.0738185190311183E-3</v>
      </c>
      <c r="L45" s="530">
        <v>6.3882936786093955E-2</v>
      </c>
      <c r="M45" s="530">
        <v>1.9036085269204864E-2</v>
      </c>
      <c r="N45" s="530">
        <v>7.1669767722185598E-2</v>
      </c>
      <c r="O45" s="530">
        <v>4.6886425939087976E-2</v>
      </c>
      <c r="P45" s="530">
        <v>1</v>
      </c>
      <c r="Q45" s="165"/>
      <c r="R45" s="281"/>
      <c r="S45" s="166"/>
      <c r="T45" s="166"/>
      <c r="U45" s="166"/>
      <c r="V45" s="166"/>
      <c r="W45" s="166"/>
    </row>
    <row r="46" spans="1:23" ht="9" customHeight="1" thickBot="1">
      <c r="A46" s="282"/>
      <c r="B46" s="527"/>
      <c r="C46" s="162"/>
      <c r="D46" s="162"/>
      <c r="E46" s="162"/>
      <c r="F46" s="162"/>
      <c r="G46" s="162"/>
      <c r="H46" s="528"/>
      <c r="I46" s="528"/>
      <c r="J46" s="528"/>
      <c r="K46" s="528"/>
      <c r="L46" s="528"/>
      <c r="M46" s="528"/>
      <c r="N46" s="528"/>
      <c r="O46" s="528"/>
      <c r="P46" s="528"/>
      <c r="Q46" s="529"/>
      <c r="R46" s="167"/>
      <c r="S46" s="17"/>
      <c r="T46" s="17"/>
      <c r="U46" s="17"/>
      <c r="V46" s="17"/>
      <c r="W46" s="17"/>
    </row>
    <row r="47" spans="1:23" ht="19.5" customHeight="1" thickTop="1">
      <c r="A47" s="293" t="s">
        <v>788</v>
      </c>
      <c r="B47" s="664"/>
      <c r="C47" s="592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165"/>
      <c r="R47" s="167"/>
      <c r="S47" s="17"/>
      <c r="T47" s="17"/>
      <c r="U47" s="17"/>
      <c r="V47" s="17"/>
      <c r="W47" s="17"/>
    </row>
    <row r="48" spans="1:23">
      <c r="A48" s="593" t="s">
        <v>789</v>
      </c>
      <c r="B48" s="665"/>
      <c r="C48" s="665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165"/>
      <c r="R48" s="167"/>
      <c r="S48" s="17"/>
      <c r="T48" s="17"/>
      <c r="U48" s="17"/>
      <c r="V48" s="17"/>
      <c r="W48" s="17"/>
    </row>
    <row r="49" spans="1:23" ht="0.75" customHeight="1">
      <c r="A49" s="293"/>
      <c r="B49" s="664"/>
      <c r="C49" s="592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165"/>
      <c r="R49" s="167"/>
      <c r="S49" s="17"/>
      <c r="T49" s="17"/>
      <c r="U49" s="17"/>
      <c r="V49" s="17"/>
      <c r="W49" s="17"/>
    </row>
    <row r="50" spans="1:23">
      <c r="A50" s="293" t="s">
        <v>689</v>
      </c>
      <c r="B50" s="664"/>
      <c r="C50" s="592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165"/>
      <c r="R50" s="167"/>
      <c r="S50" s="17"/>
      <c r="T50" s="17"/>
      <c r="U50" s="17"/>
      <c r="V50" s="17"/>
      <c r="W50" s="17"/>
    </row>
    <row r="51" spans="1:23">
      <c r="A51" s="293" t="s">
        <v>690</v>
      </c>
      <c r="B51" s="664"/>
      <c r="C51" s="592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165"/>
      <c r="R51" s="167"/>
      <c r="S51" s="17"/>
      <c r="T51" s="17"/>
      <c r="U51" s="17"/>
      <c r="V51" s="17"/>
      <c r="W51" s="17"/>
    </row>
    <row r="52" spans="1:23" ht="9" customHeight="1">
      <c r="A52" s="143"/>
      <c r="B52" s="531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165"/>
      <c r="R52" s="167"/>
      <c r="S52" s="17"/>
      <c r="T52" s="17"/>
      <c r="U52" s="17"/>
      <c r="V52" s="17"/>
      <c r="W52" s="17"/>
    </row>
    <row r="53" spans="1:23" ht="9" customHeight="1">
      <c r="A53" s="16"/>
      <c r="B53" s="531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165"/>
      <c r="R53" s="167"/>
      <c r="S53" s="17"/>
      <c r="T53" s="17"/>
      <c r="U53" s="17"/>
      <c r="V53" s="17"/>
      <c r="W53" s="17"/>
    </row>
    <row r="54" spans="1:23" ht="9" customHeight="1">
      <c r="A54" s="16"/>
      <c r="B54" s="531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165"/>
      <c r="R54" s="167"/>
      <c r="S54" s="17"/>
      <c r="T54" s="17"/>
      <c r="U54" s="17"/>
      <c r="V54" s="17"/>
      <c r="W54" s="17"/>
    </row>
    <row r="55" spans="1:23" ht="9" customHeight="1">
      <c r="A55" s="16"/>
      <c r="B55" s="531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165"/>
      <c r="R55" s="16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165"/>
      <c r="R56" s="16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165"/>
      <c r="R57" s="167"/>
      <c r="S57" s="17"/>
      <c r="T57" s="17"/>
      <c r="U57" s="17"/>
      <c r="V57" s="17"/>
      <c r="W57" s="17"/>
    </row>
    <row r="58" spans="1:23" ht="9" customHeight="1">
      <c r="A58" s="143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165"/>
      <c r="R58" s="167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165"/>
      <c r="R59" s="167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165"/>
      <c r="R60" s="167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165"/>
      <c r="R61" s="167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165"/>
      <c r="R62" s="167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165"/>
      <c r="R63" s="167"/>
      <c r="S63" s="17"/>
      <c r="T63" s="17"/>
      <c r="U63" s="17"/>
      <c r="V63" s="17"/>
      <c r="W63" s="17"/>
    </row>
    <row r="64" spans="1:23" ht="9" customHeight="1">
      <c r="A64" s="143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165"/>
      <c r="R64" s="16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165"/>
      <c r="R65" s="16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165"/>
      <c r="R66" s="167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165"/>
      <c r="R67" s="16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165"/>
      <c r="R68" s="167"/>
      <c r="S68" s="17"/>
      <c r="T68" s="17"/>
      <c r="U68" s="17"/>
      <c r="V68" s="17"/>
      <c r="W68" s="17"/>
    </row>
    <row r="69" spans="1:23" ht="9" customHeight="1">
      <c r="A69" s="143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165"/>
      <c r="R69" s="167"/>
      <c r="S69" s="17"/>
      <c r="T69" s="17"/>
      <c r="U69" s="17"/>
      <c r="V69" s="17"/>
      <c r="W69" s="17"/>
    </row>
    <row r="70" spans="1:23" ht="9" customHeight="1">
      <c r="A70" s="144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165"/>
      <c r="R70" s="167"/>
      <c r="S70" s="17"/>
      <c r="T70" s="17"/>
      <c r="U70" s="17"/>
      <c r="V70" s="17"/>
      <c r="W70" s="17"/>
    </row>
    <row r="71" spans="1:23" ht="9" customHeight="1">
      <c r="A71" s="144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165"/>
      <c r="R71" s="167"/>
      <c r="S71" s="17"/>
      <c r="T71" s="17"/>
      <c r="U71" s="17"/>
      <c r="V71" s="17"/>
      <c r="W71" s="17"/>
    </row>
    <row r="72" spans="1:23" ht="9" customHeight="1">
      <c r="A72" s="144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165"/>
      <c r="R72" s="167"/>
      <c r="S72" s="17"/>
      <c r="T72" s="17"/>
      <c r="U72" s="17"/>
      <c r="V72" s="17"/>
      <c r="W72" s="17"/>
    </row>
    <row r="73" spans="1:23" ht="9" customHeight="1">
      <c r="A73" s="144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165"/>
      <c r="R73" s="167"/>
      <c r="S73" s="17"/>
      <c r="T73" s="17"/>
      <c r="U73" s="17"/>
      <c r="V73" s="17"/>
      <c r="W73" s="17"/>
    </row>
    <row r="74" spans="1:23" ht="9" customHeight="1">
      <c r="A74" s="145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165"/>
      <c r="R74" s="167"/>
      <c r="S74" s="17"/>
      <c r="T74" s="17"/>
      <c r="U74" s="17"/>
      <c r="V74" s="17"/>
      <c r="W74" s="17"/>
    </row>
    <row r="75" spans="1:23" ht="9" customHeight="1">
      <c r="A75" s="145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165"/>
      <c r="R75" s="167"/>
      <c r="S75" s="17"/>
      <c r="T75" s="17"/>
      <c r="U75" s="17"/>
      <c r="V75" s="17"/>
      <c r="W75" s="17"/>
    </row>
    <row r="76" spans="1:23" ht="9" customHeight="1">
      <c r="A76" s="14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165"/>
      <c r="R76" s="16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165"/>
      <c r="R77" s="167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519"/>
      <c r="I78" s="519"/>
      <c r="J78" s="519"/>
      <c r="K78" s="519"/>
      <c r="L78" s="519"/>
      <c r="M78" s="519"/>
      <c r="N78" s="519"/>
      <c r="O78" s="519"/>
      <c r="P78" s="519"/>
      <c r="Q78" s="165"/>
      <c r="R78" s="167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519"/>
      <c r="I79" s="519"/>
      <c r="J79" s="519"/>
      <c r="K79" s="519"/>
      <c r="L79" s="519"/>
      <c r="M79" s="519"/>
      <c r="N79" s="519"/>
      <c r="O79" s="519"/>
      <c r="P79" s="519"/>
      <c r="Q79" s="165"/>
      <c r="R79" s="167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519"/>
      <c r="I80" s="519"/>
      <c r="J80" s="519"/>
      <c r="K80" s="519"/>
      <c r="L80" s="519"/>
      <c r="M80" s="519"/>
      <c r="N80" s="519"/>
      <c r="O80" s="519"/>
      <c r="P80" s="519"/>
      <c r="Q80" s="165"/>
      <c r="R80" s="167"/>
      <c r="S80" s="17"/>
      <c r="T80" s="17"/>
      <c r="U80" s="17"/>
      <c r="V80" s="17"/>
      <c r="W80" s="17"/>
    </row>
    <row r="81" spans="1:23" ht="9" customHeight="1">
      <c r="A81" s="144"/>
      <c r="C81" s="18"/>
      <c r="D81" s="18"/>
      <c r="E81" s="18"/>
      <c r="F81" s="18"/>
      <c r="G81" s="18"/>
      <c r="H81" s="519"/>
      <c r="I81" s="519"/>
      <c r="J81" s="519"/>
      <c r="K81" s="519"/>
      <c r="L81" s="519"/>
      <c r="M81" s="519"/>
      <c r="N81" s="519"/>
      <c r="O81" s="519"/>
      <c r="P81" s="519"/>
      <c r="Q81" s="165"/>
      <c r="R81" s="167"/>
      <c r="S81" s="17"/>
      <c r="T81" s="17"/>
      <c r="U81" s="17"/>
      <c r="V81" s="17"/>
      <c r="W81" s="17"/>
    </row>
    <row r="82" spans="1:23" ht="9" customHeight="1">
      <c r="A82" s="146"/>
      <c r="C82" s="18"/>
      <c r="D82" s="18"/>
      <c r="E82" s="18"/>
      <c r="F82" s="18"/>
      <c r="G82" s="18"/>
      <c r="H82" s="519"/>
      <c r="I82" s="519"/>
      <c r="J82" s="519"/>
      <c r="K82" s="519"/>
      <c r="L82" s="519"/>
      <c r="M82" s="519"/>
      <c r="N82" s="519"/>
      <c r="O82" s="519"/>
      <c r="P82" s="519"/>
      <c r="Q82" s="165"/>
      <c r="R82" s="167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519"/>
      <c r="I83" s="519"/>
      <c r="J83" s="519"/>
      <c r="K83" s="519"/>
      <c r="L83" s="519"/>
      <c r="M83" s="519"/>
      <c r="N83" s="519"/>
      <c r="O83" s="519"/>
      <c r="P83" s="519"/>
      <c r="Q83" s="165"/>
      <c r="R83" s="167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519"/>
      <c r="I84" s="519"/>
      <c r="J84" s="519"/>
      <c r="K84" s="519"/>
      <c r="L84" s="519"/>
      <c r="M84" s="519"/>
      <c r="N84" s="519"/>
      <c r="O84" s="519"/>
      <c r="P84" s="519"/>
      <c r="Q84" s="165"/>
      <c r="R84" s="167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519"/>
      <c r="I85" s="519"/>
      <c r="J85" s="519"/>
      <c r="K85" s="519"/>
      <c r="L85" s="519"/>
      <c r="M85" s="519"/>
      <c r="N85" s="519"/>
      <c r="O85" s="519"/>
      <c r="P85" s="519"/>
      <c r="Q85" s="165"/>
      <c r="R85" s="16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519"/>
      <c r="I86" s="519"/>
      <c r="J86" s="519"/>
      <c r="K86" s="519"/>
      <c r="L86" s="519"/>
      <c r="M86" s="519"/>
      <c r="N86" s="519"/>
      <c r="O86" s="519"/>
      <c r="P86" s="519"/>
      <c r="Q86" s="165"/>
      <c r="R86" s="167"/>
      <c r="S86" s="17"/>
      <c r="T86" s="17"/>
      <c r="U86" s="17"/>
      <c r="V86" s="17"/>
      <c r="W86" s="17"/>
    </row>
    <row r="87" spans="1:23" ht="9" customHeight="1">
      <c r="A87" s="144"/>
      <c r="C87" s="18"/>
      <c r="D87" s="18"/>
      <c r="E87" s="18"/>
      <c r="F87" s="18"/>
      <c r="G87" s="18"/>
      <c r="H87" s="519"/>
      <c r="I87" s="519"/>
      <c r="J87" s="519"/>
      <c r="K87" s="519"/>
      <c r="L87" s="519"/>
      <c r="M87" s="519"/>
      <c r="N87" s="519"/>
      <c r="O87" s="519"/>
      <c r="P87" s="519"/>
      <c r="Q87" s="165"/>
      <c r="R87" s="167"/>
      <c r="S87" s="17"/>
      <c r="T87" s="17"/>
      <c r="U87" s="17"/>
      <c r="V87" s="17"/>
      <c r="W87" s="17"/>
    </row>
    <row r="88" spans="1:23" ht="9" customHeight="1">
      <c r="A88" s="146"/>
      <c r="C88" s="18"/>
      <c r="D88" s="18"/>
      <c r="E88" s="18"/>
      <c r="F88" s="18"/>
      <c r="G88" s="18"/>
      <c r="H88" s="519"/>
      <c r="I88" s="519"/>
      <c r="J88" s="519"/>
      <c r="K88" s="519"/>
      <c r="L88" s="519"/>
      <c r="M88" s="519"/>
      <c r="N88" s="519"/>
      <c r="O88" s="519"/>
      <c r="P88" s="519"/>
      <c r="Q88" s="165"/>
      <c r="R88" s="16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519"/>
      <c r="I89" s="519"/>
      <c r="J89" s="519"/>
      <c r="K89" s="519"/>
      <c r="L89" s="519"/>
      <c r="M89" s="519"/>
      <c r="N89" s="519"/>
      <c r="O89" s="519"/>
      <c r="P89" s="519"/>
      <c r="Q89" s="165"/>
      <c r="R89" s="167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519"/>
      <c r="I90" s="519"/>
      <c r="J90" s="519"/>
      <c r="K90" s="519"/>
      <c r="L90" s="519"/>
      <c r="M90" s="519"/>
      <c r="N90" s="519"/>
      <c r="O90" s="519"/>
      <c r="P90" s="519"/>
      <c r="Q90" s="165"/>
      <c r="R90" s="167"/>
      <c r="S90" s="17"/>
      <c r="T90" s="17"/>
      <c r="U90" s="17"/>
      <c r="V90" s="17"/>
      <c r="W90" s="17"/>
    </row>
    <row r="91" spans="1:23" ht="9" customHeight="1">
      <c r="A91" s="16"/>
      <c r="C91" s="520"/>
      <c r="D91" s="520"/>
      <c r="E91" s="520"/>
      <c r="F91" s="520"/>
      <c r="G91" s="520"/>
      <c r="R91" s="167"/>
    </row>
    <row r="92" spans="1:23" ht="9" customHeight="1">
      <c r="A92" s="16"/>
      <c r="C92" s="520"/>
      <c r="D92" s="520"/>
      <c r="E92" s="520"/>
      <c r="F92" s="520"/>
      <c r="G92" s="520"/>
      <c r="R92" s="167"/>
    </row>
    <row r="93" spans="1:23" ht="9" customHeight="1">
      <c r="A93" s="16"/>
      <c r="C93" s="520"/>
      <c r="D93" s="520"/>
      <c r="E93" s="520"/>
      <c r="F93" s="520"/>
      <c r="G93" s="520"/>
      <c r="R93" s="167"/>
    </row>
    <row r="94" spans="1:23" ht="9" customHeight="1">
      <c r="A94" s="16"/>
      <c r="C94" s="520"/>
      <c r="D94" s="520"/>
      <c r="E94" s="520"/>
      <c r="F94" s="520"/>
      <c r="G94" s="520"/>
      <c r="R94" s="167"/>
    </row>
    <row r="95" spans="1:23" ht="9" customHeight="1">
      <c r="A95" s="16"/>
      <c r="C95" s="520"/>
      <c r="D95" s="520"/>
      <c r="E95" s="520"/>
      <c r="F95" s="520"/>
      <c r="G95" s="520"/>
      <c r="R95" s="167"/>
    </row>
    <row r="96" spans="1:23" ht="9" customHeight="1">
      <c r="A96" s="16"/>
      <c r="C96" s="520"/>
      <c r="D96" s="520"/>
      <c r="E96" s="520"/>
      <c r="F96" s="520"/>
      <c r="G96" s="520"/>
      <c r="R96" s="167"/>
    </row>
    <row r="97" spans="1:18" ht="9" customHeight="1">
      <c r="A97" s="144"/>
      <c r="C97" s="520"/>
      <c r="D97" s="520"/>
      <c r="E97" s="520"/>
      <c r="F97" s="520"/>
      <c r="G97" s="520"/>
      <c r="R97" s="167"/>
    </row>
    <row r="98" spans="1:18" ht="9" customHeight="1">
      <c r="A98" s="146"/>
      <c r="C98" s="520"/>
      <c r="D98" s="520"/>
      <c r="E98" s="520"/>
      <c r="F98" s="520"/>
      <c r="G98" s="520"/>
      <c r="R98" s="167"/>
    </row>
    <row r="99" spans="1:18" ht="9" customHeight="1">
      <c r="A99" s="16"/>
      <c r="C99" s="520"/>
      <c r="D99" s="520"/>
      <c r="E99" s="520"/>
      <c r="F99" s="520"/>
      <c r="G99" s="520"/>
      <c r="R99" s="167"/>
    </row>
    <row r="100" spans="1:18" ht="9" customHeight="1">
      <c r="A100" s="16"/>
      <c r="C100" s="520"/>
      <c r="D100" s="520"/>
      <c r="E100" s="520"/>
      <c r="F100" s="520"/>
      <c r="G100" s="520"/>
      <c r="R100" s="167"/>
    </row>
    <row r="101" spans="1:18" ht="9" customHeight="1">
      <c r="A101" s="16"/>
      <c r="C101" s="520"/>
      <c r="D101" s="520"/>
      <c r="E101" s="520"/>
      <c r="F101" s="520"/>
      <c r="G101" s="520"/>
      <c r="R101" s="167"/>
    </row>
    <row r="102" spans="1:18" ht="9" customHeight="1">
      <c r="A102" s="16"/>
      <c r="C102" s="520"/>
      <c r="D102" s="520"/>
      <c r="E102" s="520"/>
      <c r="F102" s="520"/>
      <c r="G102" s="520"/>
      <c r="R102" s="167"/>
    </row>
    <row r="103" spans="1:18" ht="9" customHeight="1">
      <c r="A103" s="16"/>
      <c r="C103" s="520"/>
      <c r="D103" s="520"/>
      <c r="E103" s="520"/>
      <c r="F103" s="520"/>
      <c r="G103" s="520"/>
      <c r="R103" s="167"/>
    </row>
    <row r="104" spans="1:18" ht="9" customHeight="1">
      <c r="A104" s="16"/>
      <c r="C104" s="520"/>
      <c r="D104" s="520"/>
      <c r="E104" s="520"/>
      <c r="F104" s="520"/>
      <c r="G104" s="520"/>
      <c r="R104" s="167"/>
    </row>
    <row r="105" spans="1:18" ht="9" customHeight="1">
      <c r="A105" s="16"/>
      <c r="C105" s="520"/>
      <c r="D105" s="520"/>
      <c r="E105" s="520"/>
      <c r="F105" s="520"/>
      <c r="G105" s="520"/>
      <c r="R105" s="167"/>
    </row>
    <row r="106" spans="1:18" ht="9" customHeight="1">
      <c r="A106" s="16"/>
      <c r="C106" s="520"/>
      <c r="D106" s="520"/>
      <c r="E106" s="520"/>
      <c r="F106" s="520"/>
      <c r="G106" s="520"/>
      <c r="R106" s="167"/>
    </row>
    <row r="107" spans="1:18" ht="9" customHeight="1">
      <c r="A107" s="16"/>
      <c r="C107" s="520"/>
      <c r="D107" s="520"/>
      <c r="E107" s="520"/>
      <c r="F107" s="520"/>
      <c r="G107" s="520"/>
      <c r="R107" s="167"/>
    </row>
    <row r="108" spans="1:18" ht="9" customHeight="1">
      <c r="A108" s="146"/>
      <c r="C108" s="520"/>
      <c r="D108" s="520"/>
      <c r="E108" s="520"/>
      <c r="F108" s="520"/>
      <c r="G108" s="520"/>
      <c r="R108" s="167"/>
    </row>
    <row r="109" spans="1:18" ht="9" customHeight="1">
      <c r="A109" s="16"/>
      <c r="C109" s="520"/>
      <c r="D109" s="520"/>
      <c r="E109" s="520"/>
      <c r="F109" s="520"/>
      <c r="G109" s="520"/>
      <c r="R109" s="167"/>
    </row>
    <row r="110" spans="1:18" ht="9" customHeight="1">
      <c r="A110" s="16"/>
      <c r="C110" s="520"/>
      <c r="D110" s="520"/>
      <c r="E110" s="520"/>
      <c r="F110" s="520"/>
      <c r="G110" s="520"/>
      <c r="R110" s="167"/>
    </row>
    <row r="111" spans="1:18" ht="9" customHeight="1">
      <c r="A111" s="16"/>
      <c r="C111" s="520"/>
      <c r="D111" s="520"/>
      <c r="E111" s="520"/>
      <c r="F111" s="520"/>
      <c r="G111" s="520"/>
      <c r="R111" s="167"/>
    </row>
    <row r="112" spans="1:18">
      <c r="A112" s="147"/>
      <c r="C112" s="520"/>
      <c r="D112" s="520"/>
      <c r="E112" s="520"/>
      <c r="F112" s="520"/>
      <c r="G112" s="520"/>
      <c r="R112" s="167"/>
    </row>
    <row r="113" spans="1:18">
      <c r="A113" s="147"/>
      <c r="C113" s="520"/>
      <c r="D113" s="520"/>
      <c r="E113" s="520"/>
      <c r="F113" s="520"/>
      <c r="G113" s="520"/>
      <c r="R113" s="167"/>
    </row>
    <row r="114" spans="1:18">
      <c r="A114" s="147"/>
      <c r="C114" s="520"/>
      <c r="D114" s="520"/>
      <c r="E114" s="520"/>
      <c r="F114" s="520"/>
      <c r="G114" s="520"/>
      <c r="R114" s="167"/>
    </row>
    <row r="115" spans="1:18">
      <c r="A115" s="147"/>
      <c r="C115" s="520"/>
      <c r="D115" s="520"/>
      <c r="E115" s="520"/>
      <c r="F115" s="520"/>
      <c r="G115" s="520"/>
    </row>
    <row r="116" spans="1:18">
      <c r="A116" s="147"/>
      <c r="C116" s="520"/>
      <c r="D116" s="520"/>
      <c r="E116" s="520"/>
      <c r="F116" s="520"/>
      <c r="G116" s="520"/>
    </row>
    <row r="117" spans="1:18">
      <c r="A117" s="147"/>
      <c r="C117" s="520"/>
      <c r="D117" s="520"/>
      <c r="E117" s="520"/>
      <c r="F117" s="520"/>
      <c r="G117" s="520"/>
    </row>
    <row r="118" spans="1:18">
      <c r="A118" s="147"/>
      <c r="C118" s="520"/>
      <c r="D118" s="520"/>
      <c r="E118" s="520"/>
      <c r="F118" s="520"/>
      <c r="G118" s="520"/>
    </row>
    <row r="119" spans="1:18" ht="15.75">
      <c r="A119" s="148"/>
      <c r="C119" s="520"/>
      <c r="D119" s="520"/>
      <c r="E119" s="520"/>
      <c r="F119" s="520"/>
      <c r="G119" s="520"/>
    </row>
    <row r="120" spans="1:18" ht="15.75">
      <c r="A120" s="148"/>
      <c r="C120" s="520"/>
      <c r="D120" s="520"/>
      <c r="E120" s="520"/>
      <c r="F120" s="520"/>
      <c r="G120" s="520"/>
    </row>
    <row r="121" spans="1:18" ht="15.75">
      <c r="A121" s="148"/>
      <c r="C121" s="520"/>
      <c r="D121" s="520"/>
      <c r="E121" s="520"/>
      <c r="F121" s="520"/>
      <c r="G121" s="520"/>
    </row>
    <row r="122" spans="1:18" ht="15.75">
      <c r="A122" s="148"/>
      <c r="C122" s="520"/>
      <c r="D122" s="520"/>
      <c r="E122" s="520"/>
      <c r="F122" s="520"/>
      <c r="G122" s="520"/>
    </row>
    <row r="123" spans="1:18" ht="15.75">
      <c r="A123" s="148"/>
      <c r="C123" s="520"/>
      <c r="D123" s="520"/>
      <c r="E123" s="520"/>
      <c r="F123" s="520"/>
      <c r="G123" s="520"/>
    </row>
    <row r="124" spans="1:18" ht="15.75">
      <c r="A124" s="148"/>
      <c r="C124" s="520"/>
      <c r="D124" s="520"/>
      <c r="E124" s="520"/>
      <c r="F124" s="520"/>
      <c r="G124" s="520"/>
    </row>
    <row r="125" spans="1:18" ht="15.75">
      <c r="A125" s="148"/>
      <c r="C125" s="520"/>
      <c r="D125" s="520"/>
      <c r="E125" s="520"/>
      <c r="F125" s="520"/>
      <c r="G125" s="520"/>
    </row>
    <row r="126" spans="1:18" ht="15.75">
      <c r="A126" s="148"/>
      <c r="C126" s="520"/>
      <c r="D126" s="520"/>
      <c r="E126" s="520"/>
      <c r="F126" s="520"/>
      <c r="G126" s="520"/>
    </row>
    <row r="127" spans="1:18" ht="15.75">
      <c r="A127" s="148"/>
      <c r="C127" s="520"/>
      <c r="D127" s="520"/>
      <c r="E127" s="520"/>
      <c r="F127" s="520"/>
      <c r="G127" s="520"/>
    </row>
    <row r="128" spans="1:18" ht="15.75">
      <c r="A128" s="148"/>
      <c r="C128" s="520"/>
      <c r="D128" s="520"/>
      <c r="E128" s="520"/>
      <c r="F128" s="520"/>
      <c r="G128" s="520"/>
    </row>
    <row r="129" spans="1:7" ht="15.75">
      <c r="A129" s="148"/>
      <c r="C129" s="520"/>
      <c r="D129" s="520"/>
      <c r="E129" s="520"/>
      <c r="F129" s="520"/>
      <c r="G129" s="520"/>
    </row>
    <row r="130" spans="1:7" ht="15.75">
      <c r="A130" s="148"/>
      <c r="C130" s="520"/>
      <c r="D130" s="520"/>
      <c r="E130" s="520"/>
      <c r="F130" s="520"/>
      <c r="G130" s="520"/>
    </row>
    <row r="131" spans="1:7" ht="15.75">
      <c r="A131" s="148"/>
      <c r="C131" s="520"/>
      <c r="D131" s="520"/>
      <c r="E131" s="520"/>
      <c r="F131" s="520"/>
      <c r="G131" s="520"/>
    </row>
    <row r="132" spans="1:7" ht="15.75">
      <c r="A132" s="148"/>
      <c r="C132" s="520"/>
      <c r="D132" s="520"/>
      <c r="E132" s="520"/>
      <c r="F132" s="520"/>
      <c r="G132" s="520"/>
    </row>
    <row r="133" spans="1:7" ht="15.75">
      <c r="A133" s="148"/>
      <c r="C133" s="520"/>
      <c r="D133" s="520"/>
      <c r="E133" s="520"/>
      <c r="F133" s="520"/>
      <c r="G133" s="520"/>
    </row>
    <row r="134" spans="1:7" ht="15.75">
      <c r="A134" s="148"/>
      <c r="C134" s="520"/>
      <c r="D134" s="520"/>
      <c r="E134" s="520"/>
      <c r="F134" s="520"/>
      <c r="G134" s="520"/>
    </row>
    <row r="135" spans="1:7" ht="15.75">
      <c r="A135" s="148"/>
      <c r="C135" s="520"/>
      <c r="D135" s="520"/>
      <c r="E135" s="520"/>
      <c r="F135" s="520"/>
      <c r="G135" s="520"/>
    </row>
    <row r="136" spans="1:7" ht="15.75">
      <c r="A136" s="148"/>
      <c r="C136" s="520"/>
      <c r="D136" s="520"/>
      <c r="E136" s="520"/>
      <c r="F136" s="520"/>
      <c r="G136" s="520"/>
    </row>
    <row r="137" spans="1:7" ht="15.75">
      <c r="A137" s="148"/>
      <c r="C137" s="520"/>
      <c r="D137" s="520"/>
      <c r="E137" s="520"/>
      <c r="F137" s="520"/>
      <c r="G137" s="520"/>
    </row>
    <row r="138" spans="1:7" ht="15.75">
      <c r="A138" s="148"/>
      <c r="C138" s="520"/>
      <c r="D138" s="520"/>
      <c r="E138" s="520"/>
      <c r="F138" s="520"/>
      <c r="G138" s="520"/>
    </row>
    <row r="139" spans="1:7" ht="15.75">
      <c r="A139" s="148"/>
      <c r="C139" s="520"/>
      <c r="D139" s="520"/>
      <c r="E139" s="520"/>
      <c r="F139" s="520"/>
      <c r="G139" s="520"/>
    </row>
    <row r="140" spans="1:7" ht="15.75">
      <c r="A140" s="148"/>
      <c r="C140" s="520"/>
      <c r="D140" s="520"/>
      <c r="E140" s="520"/>
      <c r="F140" s="520"/>
      <c r="G140" s="520"/>
    </row>
    <row r="141" spans="1:7" ht="15.75">
      <c r="A141" s="148"/>
      <c r="C141" s="520"/>
      <c r="D141" s="520"/>
      <c r="E141" s="520"/>
      <c r="F141" s="520"/>
      <c r="G141" s="520"/>
    </row>
    <row r="142" spans="1:7" ht="15.75">
      <c r="A142" s="148"/>
      <c r="C142" s="520"/>
      <c r="D142" s="520"/>
      <c r="E142" s="520"/>
      <c r="F142" s="520"/>
      <c r="G142" s="520"/>
    </row>
    <row r="143" spans="1:7" ht="15.75">
      <c r="A143" s="148"/>
      <c r="C143" s="520"/>
      <c r="D143" s="520"/>
      <c r="E143" s="520"/>
      <c r="F143" s="520"/>
      <c r="G143" s="520"/>
    </row>
    <row r="144" spans="1:7" ht="15.75">
      <c r="A144" s="148"/>
      <c r="C144" s="520"/>
      <c r="D144" s="520"/>
      <c r="E144" s="520"/>
      <c r="F144" s="520"/>
      <c r="G144" s="520"/>
    </row>
    <row r="145" spans="1:7" ht="15.75">
      <c r="A145" s="148"/>
      <c r="C145" s="520"/>
      <c r="D145" s="520"/>
      <c r="E145" s="520"/>
      <c r="F145" s="520"/>
      <c r="G145" s="520"/>
    </row>
    <row r="146" spans="1:7" ht="15.75">
      <c r="A146" s="148"/>
      <c r="C146" s="520"/>
      <c r="D146" s="520"/>
      <c r="E146" s="520"/>
      <c r="F146" s="520"/>
      <c r="G146" s="520"/>
    </row>
    <row r="147" spans="1:7" ht="15.75">
      <c r="A147" s="148"/>
      <c r="C147" s="520"/>
      <c r="D147" s="520"/>
      <c r="E147" s="520"/>
      <c r="F147" s="520"/>
      <c r="G147" s="520"/>
    </row>
    <row r="148" spans="1:7" ht="15.75">
      <c r="A148" s="148"/>
      <c r="C148" s="520"/>
      <c r="D148" s="520"/>
      <c r="E148" s="520"/>
      <c r="F148" s="520"/>
      <c r="G148" s="520"/>
    </row>
    <row r="149" spans="1:7" ht="15.75">
      <c r="A149" s="148"/>
      <c r="C149" s="520"/>
      <c r="D149" s="520"/>
      <c r="E149" s="520"/>
      <c r="F149" s="520"/>
      <c r="G149" s="520"/>
    </row>
    <row r="150" spans="1:7" ht="15.75">
      <c r="A150" s="148"/>
      <c r="C150" s="520"/>
      <c r="D150" s="520"/>
      <c r="E150" s="520"/>
      <c r="F150" s="520"/>
      <c r="G150" s="520"/>
    </row>
    <row r="151" spans="1:7" ht="15.75">
      <c r="A151" s="148"/>
      <c r="C151" s="520"/>
      <c r="D151" s="520"/>
      <c r="E151" s="520"/>
      <c r="F151" s="520"/>
      <c r="G151" s="520"/>
    </row>
    <row r="152" spans="1:7" ht="15.75">
      <c r="A152" s="148"/>
      <c r="C152" s="520"/>
      <c r="D152" s="520"/>
      <c r="E152" s="520"/>
      <c r="F152" s="520"/>
      <c r="G152" s="520"/>
    </row>
    <row r="153" spans="1:7" ht="15.75">
      <c r="A153" s="148"/>
      <c r="C153" s="520"/>
      <c r="D153" s="520"/>
      <c r="E153" s="520"/>
      <c r="F153" s="520"/>
      <c r="G153" s="520"/>
    </row>
    <row r="154" spans="1:7" ht="15.75">
      <c r="A154" s="148"/>
      <c r="C154" s="520"/>
      <c r="D154" s="520"/>
      <c r="E154" s="520"/>
      <c r="F154" s="520"/>
      <c r="G154" s="520"/>
    </row>
    <row r="155" spans="1:7" ht="15.75">
      <c r="A155" s="148"/>
      <c r="C155" s="520"/>
      <c r="D155" s="520"/>
      <c r="E155" s="520"/>
      <c r="F155" s="520"/>
      <c r="G155" s="520"/>
    </row>
    <row r="156" spans="1:7" ht="15.75">
      <c r="A156" s="148"/>
      <c r="C156" s="520"/>
      <c r="D156" s="520"/>
      <c r="E156" s="520"/>
      <c r="F156" s="520"/>
      <c r="G156" s="520"/>
    </row>
    <row r="157" spans="1:7" ht="15.75">
      <c r="A157" s="148"/>
      <c r="C157" s="520"/>
      <c r="D157" s="520"/>
      <c r="E157" s="520"/>
      <c r="F157" s="520"/>
      <c r="G157" s="520"/>
    </row>
    <row r="158" spans="1:7" ht="15.75">
      <c r="A158" s="148"/>
      <c r="C158" s="520"/>
      <c r="D158" s="520"/>
      <c r="E158" s="520"/>
      <c r="F158" s="520"/>
      <c r="G158" s="520"/>
    </row>
    <row r="159" spans="1:7" ht="15.75">
      <c r="A159" s="148"/>
      <c r="C159" s="520"/>
      <c r="D159" s="520"/>
      <c r="E159" s="520"/>
      <c r="F159" s="520"/>
      <c r="G159" s="520"/>
    </row>
    <row r="160" spans="1:7" ht="15.75">
      <c r="A160" s="148"/>
      <c r="C160" s="520"/>
      <c r="D160" s="520"/>
      <c r="E160" s="520"/>
      <c r="F160" s="520"/>
      <c r="G160" s="520"/>
    </row>
    <row r="161" spans="1:7" ht="15.75">
      <c r="A161" s="148"/>
      <c r="C161" s="520"/>
      <c r="D161" s="520"/>
      <c r="E161" s="520"/>
      <c r="F161" s="520"/>
      <c r="G161" s="520"/>
    </row>
    <row r="162" spans="1:7" ht="15.75">
      <c r="A162" s="148"/>
      <c r="C162" s="520"/>
      <c r="D162" s="520"/>
      <c r="E162" s="520"/>
      <c r="F162" s="520"/>
      <c r="G162" s="520"/>
    </row>
    <row r="163" spans="1:7" ht="15.75">
      <c r="A163" s="148"/>
      <c r="C163" s="520"/>
      <c r="D163" s="520"/>
      <c r="E163" s="520"/>
      <c r="F163" s="520"/>
      <c r="G163" s="520"/>
    </row>
    <row r="164" spans="1:7" ht="15.75">
      <c r="A164" s="148"/>
      <c r="C164" s="520"/>
      <c r="D164" s="520"/>
      <c r="E164" s="520"/>
      <c r="F164" s="520"/>
      <c r="G164" s="520"/>
    </row>
    <row r="165" spans="1:7" ht="15.75">
      <c r="A165" s="148"/>
      <c r="C165" s="520"/>
      <c r="D165" s="520"/>
      <c r="E165" s="520"/>
      <c r="F165" s="520"/>
      <c r="G165" s="520"/>
    </row>
    <row r="166" spans="1:7" ht="15.75">
      <c r="A166" s="148"/>
      <c r="C166" s="520"/>
      <c r="D166" s="520"/>
      <c r="E166" s="520"/>
      <c r="F166" s="520"/>
      <c r="G166" s="520"/>
    </row>
    <row r="167" spans="1:7" ht="15.75">
      <c r="A167" s="148"/>
      <c r="C167" s="520"/>
      <c r="D167" s="520"/>
      <c r="E167" s="520"/>
      <c r="F167" s="520"/>
      <c r="G167" s="520"/>
    </row>
    <row r="168" spans="1:7" ht="15.75">
      <c r="A168" s="148"/>
      <c r="C168" s="520"/>
      <c r="D168" s="520"/>
      <c r="E168" s="520"/>
      <c r="F168" s="520"/>
      <c r="G168" s="520"/>
    </row>
    <row r="169" spans="1:7" ht="15.75">
      <c r="A169" s="148"/>
      <c r="C169" s="520"/>
      <c r="D169" s="520"/>
      <c r="E169" s="520"/>
      <c r="F169" s="520"/>
      <c r="G169" s="520"/>
    </row>
    <row r="170" spans="1:7" ht="15.75">
      <c r="A170" s="148"/>
      <c r="C170" s="520"/>
      <c r="D170" s="520"/>
      <c r="E170" s="520"/>
      <c r="F170" s="520"/>
      <c r="G170" s="520"/>
    </row>
    <row r="171" spans="1:7" ht="15.75">
      <c r="A171" s="148"/>
      <c r="C171" s="520"/>
      <c r="D171" s="520"/>
      <c r="E171" s="520"/>
      <c r="F171" s="520"/>
      <c r="G171" s="520"/>
    </row>
    <row r="172" spans="1:7" ht="15.75">
      <c r="A172" s="148"/>
      <c r="C172" s="520"/>
      <c r="D172" s="520"/>
      <c r="E172" s="520"/>
      <c r="F172" s="520"/>
      <c r="G172" s="520"/>
    </row>
    <row r="173" spans="1:7" ht="15.75">
      <c r="A173" s="148"/>
      <c r="C173" s="520"/>
      <c r="D173" s="520"/>
      <c r="E173" s="520"/>
      <c r="F173" s="520"/>
      <c r="G173" s="520"/>
    </row>
    <row r="174" spans="1:7" ht="15.75">
      <c r="A174" s="148"/>
      <c r="C174" s="520"/>
      <c r="D174" s="520"/>
      <c r="E174" s="520"/>
      <c r="F174" s="520"/>
      <c r="G174" s="520"/>
    </row>
    <row r="175" spans="1:7" ht="15.75">
      <c r="A175" s="148"/>
      <c r="C175" s="520"/>
      <c r="D175" s="520"/>
      <c r="E175" s="520"/>
      <c r="F175" s="520"/>
      <c r="G175" s="520"/>
    </row>
    <row r="176" spans="1:7" ht="15.75">
      <c r="A176" s="148"/>
      <c r="C176" s="520"/>
      <c r="D176" s="520"/>
      <c r="E176" s="520"/>
      <c r="F176" s="520"/>
      <c r="G176" s="520"/>
    </row>
    <row r="177" spans="1:7" ht="15.75">
      <c r="A177" s="148"/>
      <c r="C177" s="520"/>
      <c r="D177" s="520"/>
      <c r="E177" s="520"/>
      <c r="F177" s="520"/>
      <c r="G177" s="520"/>
    </row>
    <row r="178" spans="1:7" ht="15.75">
      <c r="A178" s="148"/>
      <c r="C178" s="520"/>
      <c r="D178" s="520"/>
      <c r="E178" s="520"/>
      <c r="F178" s="520"/>
      <c r="G178" s="520"/>
    </row>
    <row r="179" spans="1:7" ht="15.75">
      <c r="A179" s="148"/>
      <c r="C179" s="520"/>
      <c r="D179" s="520"/>
      <c r="E179" s="520"/>
      <c r="F179" s="520"/>
      <c r="G179" s="520"/>
    </row>
    <row r="180" spans="1:7" ht="15.75">
      <c r="A180" s="148"/>
      <c r="C180" s="520"/>
      <c r="D180" s="520"/>
      <c r="E180" s="520"/>
      <c r="F180" s="520"/>
      <c r="G180" s="520"/>
    </row>
    <row r="181" spans="1:7" ht="15.75">
      <c r="A181" s="148"/>
      <c r="C181" s="520"/>
      <c r="D181" s="520"/>
      <c r="E181" s="520"/>
      <c r="F181" s="520"/>
      <c r="G181" s="520"/>
    </row>
    <row r="182" spans="1:7" ht="15.75">
      <c r="A182" s="148"/>
      <c r="C182" s="520"/>
      <c r="D182" s="520"/>
      <c r="E182" s="520"/>
      <c r="F182" s="520"/>
      <c r="G182" s="520"/>
    </row>
    <row r="183" spans="1:7" ht="15.75">
      <c r="A183" s="148"/>
      <c r="C183" s="520"/>
      <c r="D183" s="520"/>
      <c r="E183" s="520"/>
      <c r="F183" s="520"/>
      <c r="G183" s="520"/>
    </row>
    <row r="184" spans="1:7" ht="15.75">
      <c r="A184" s="148"/>
      <c r="C184" s="520"/>
      <c r="D184" s="520"/>
      <c r="E184" s="520"/>
      <c r="F184" s="520"/>
      <c r="G184" s="520"/>
    </row>
    <row r="185" spans="1:7" ht="15.75">
      <c r="A185" s="148"/>
      <c r="C185" s="520"/>
      <c r="D185" s="520"/>
      <c r="E185" s="520"/>
      <c r="F185" s="520"/>
      <c r="G185" s="520"/>
    </row>
    <row r="186" spans="1:7" ht="15.75">
      <c r="A186" s="148"/>
      <c r="C186" s="520"/>
      <c r="D186" s="520"/>
      <c r="E186" s="520"/>
      <c r="F186" s="520"/>
      <c r="G186" s="520"/>
    </row>
    <row r="187" spans="1:7" ht="15.75">
      <c r="A187" s="148"/>
      <c r="C187" s="520"/>
      <c r="D187" s="520"/>
      <c r="E187" s="520"/>
      <c r="F187" s="520"/>
      <c r="G187" s="520"/>
    </row>
    <row r="188" spans="1:7" ht="15.75">
      <c r="A188" s="148"/>
      <c r="C188" s="520"/>
      <c r="D188" s="520"/>
      <c r="E188" s="520"/>
      <c r="F188" s="520"/>
      <c r="G188" s="520"/>
    </row>
    <row r="189" spans="1:7" ht="15.75">
      <c r="A189" s="148"/>
      <c r="C189" s="520"/>
      <c r="D189" s="520"/>
      <c r="E189" s="520"/>
      <c r="F189" s="520"/>
      <c r="G189" s="520"/>
    </row>
    <row r="190" spans="1:7" ht="15.75">
      <c r="A190" s="148"/>
      <c r="C190" s="520"/>
      <c r="D190" s="520"/>
      <c r="E190" s="520"/>
      <c r="F190" s="520"/>
      <c r="G190" s="520"/>
    </row>
    <row r="191" spans="1:7" ht="15.75">
      <c r="A191" s="148"/>
      <c r="C191" s="520"/>
      <c r="D191" s="520"/>
      <c r="E191" s="520"/>
      <c r="F191" s="520"/>
      <c r="G191" s="520"/>
    </row>
    <row r="192" spans="1:7" ht="15.75">
      <c r="A192" s="148"/>
      <c r="C192" s="520"/>
      <c r="D192" s="520"/>
      <c r="E192" s="520"/>
      <c r="F192" s="520"/>
      <c r="G192" s="520"/>
    </row>
    <row r="193" spans="1:7" ht="15.75">
      <c r="A193" s="148"/>
      <c r="C193" s="520"/>
      <c r="D193" s="520"/>
      <c r="E193" s="520"/>
      <c r="F193" s="520"/>
      <c r="G193" s="520"/>
    </row>
    <row r="194" spans="1:7" ht="15.75">
      <c r="A194" s="148"/>
      <c r="C194" s="520"/>
      <c r="D194" s="520"/>
      <c r="E194" s="520"/>
      <c r="F194" s="520"/>
      <c r="G194" s="520"/>
    </row>
    <row r="195" spans="1:7" ht="15.75">
      <c r="A195" s="148"/>
      <c r="C195" s="520"/>
      <c r="D195" s="520"/>
      <c r="E195" s="520"/>
      <c r="F195" s="520"/>
      <c r="G195" s="520"/>
    </row>
    <row r="196" spans="1:7" ht="15.75">
      <c r="A196" s="148"/>
      <c r="C196" s="520"/>
      <c r="D196" s="520"/>
      <c r="E196" s="520"/>
      <c r="F196" s="520"/>
      <c r="G196" s="520"/>
    </row>
    <row r="197" spans="1:7" ht="15.75">
      <c r="A197" s="148"/>
      <c r="C197" s="520"/>
      <c r="D197" s="520"/>
      <c r="E197" s="520"/>
      <c r="F197" s="520"/>
      <c r="G197" s="520"/>
    </row>
    <row r="198" spans="1:7" ht="15.75">
      <c r="A198" s="148"/>
      <c r="C198" s="520"/>
      <c r="D198" s="520"/>
      <c r="E198" s="520"/>
      <c r="F198" s="520"/>
      <c r="G198" s="520"/>
    </row>
    <row r="199" spans="1:7" ht="15.75">
      <c r="A199" s="148"/>
      <c r="C199" s="520"/>
      <c r="D199" s="520"/>
      <c r="E199" s="520"/>
      <c r="F199" s="520"/>
      <c r="G199" s="520"/>
    </row>
    <row r="200" spans="1:7" ht="15.75">
      <c r="A200" s="148"/>
      <c r="C200" s="520"/>
      <c r="D200" s="520"/>
      <c r="E200" s="520"/>
      <c r="F200" s="520"/>
      <c r="G200" s="520"/>
    </row>
    <row r="201" spans="1:7" ht="15.75">
      <c r="A201" s="148"/>
      <c r="C201" s="520"/>
      <c r="D201" s="520"/>
      <c r="E201" s="520"/>
      <c r="F201" s="520"/>
      <c r="G201" s="520"/>
    </row>
    <row r="202" spans="1:7" ht="15.75">
      <c r="A202" s="148"/>
      <c r="C202" s="520"/>
      <c r="D202" s="520"/>
      <c r="E202" s="520"/>
      <c r="F202" s="520"/>
      <c r="G202" s="520"/>
    </row>
    <row r="203" spans="1:7" ht="15.75">
      <c r="A203" s="148"/>
      <c r="C203" s="520"/>
      <c r="D203" s="520"/>
      <c r="E203" s="520"/>
      <c r="F203" s="520"/>
      <c r="G203" s="520"/>
    </row>
    <row r="204" spans="1:7" ht="15.75">
      <c r="A204" s="148"/>
      <c r="C204" s="520"/>
      <c r="D204" s="520"/>
      <c r="E204" s="520"/>
      <c r="F204" s="520"/>
      <c r="G204" s="520"/>
    </row>
    <row r="205" spans="1:7" ht="15.75">
      <c r="A205" s="148"/>
      <c r="C205" s="520"/>
      <c r="D205" s="520"/>
      <c r="E205" s="520"/>
      <c r="F205" s="520"/>
      <c r="G205" s="520"/>
    </row>
    <row r="206" spans="1:7" ht="15.75">
      <c r="A206" s="148"/>
      <c r="C206" s="520"/>
      <c r="D206" s="520"/>
      <c r="E206" s="520"/>
      <c r="F206" s="520"/>
      <c r="G206" s="520"/>
    </row>
    <row r="207" spans="1:7" ht="15.75">
      <c r="A207" s="148"/>
      <c r="C207" s="520"/>
      <c r="D207" s="520"/>
      <c r="E207" s="520"/>
      <c r="F207" s="520"/>
      <c r="G207" s="520"/>
    </row>
    <row r="208" spans="1:7" ht="15.75">
      <c r="A208" s="148"/>
      <c r="C208" s="520"/>
      <c r="D208" s="520"/>
      <c r="E208" s="520"/>
      <c r="F208" s="520"/>
      <c r="G208" s="520"/>
    </row>
    <row r="209" spans="1:7" ht="15.75">
      <c r="A209" s="148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J15" sqref="J15"/>
    </sheetView>
  </sheetViews>
  <sheetFormatPr defaultRowHeight="15"/>
  <cols>
    <col min="1" max="1" width="51.140625" style="538" customWidth="1"/>
    <col min="2" max="15" width="9.85546875" style="511" customWidth="1"/>
    <col min="16" max="16" width="12.7109375" style="511" customWidth="1"/>
    <col min="17" max="17" width="2.5703125" style="149" customWidth="1"/>
    <col min="18" max="256" width="9.140625" style="403"/>
    <col min="257" max="257" width="51.140625" style="403" customWidth="1"/>
    <col min="258" max="271" width="9.85546875" style="403" customWidth="1"/>
    <col min="272" max="272" width="12.7109375" style="403" customWidth="1"/>
    <col min="273" max="273" width="2.5703125" style="403" customWidth="1"/>
    <col min="274" max="512" width="9.140625" style="403"/>
    <col min="513" max="513" width="51.140625" style="403" customWidth="1"/>
    <col min="514" max="527" width="9.85546875" style="403" customWidth="1"/>
    <col min="528" max="528" width="12.7109375" style="403" customWidth="1"/>
    <col min="529" max="529" width="2.5703125" style="403" customWidth="1"/>
    <col min="530" max="768" width="9.140625" style="403"/>
    <col min="769" max="769" width="51.140625" style="403" customWidth="1"/>
    <col min="770" max="783" width="9.85546875" style="403" customWidth="1"/>
    <col min="784" max="784" width="12.7109375" style="403" customWidth="1"/>
    <col min="785" max="785" width="2.5703125" style="403" customWidth="1"/>
    <col min="786" max="1024" width="9.140625" style="403"/>
    <col min="1025" max="1025" width="51.140625" style="403" customWidth="1"/>
    <col min="1026" max="1039" width="9.85546875" style="403" customWidth="1"/>
    <col min="1040" max="1040" width="12.7109375" style="403" customWidth="1"/>
    <col min="1041" max="1041" width="2.5703125" style="403" customWidth="1"/>
    <col min="1042" max="1280" width="9.140625" style="403"/>
    <col min="1281" max="1281" width="51.140625" style="403" customWidth="1"/>
    <col min="1282" max="1295" width="9.85546875" style="403" customWidth="1"/>
    <col min="1296" max="1296" width="12.7109375" style="403" customWidth="1"/>
    <col min="1297" max="1297" width="2.5703125" style="403" customWidth="1"/>
    <col min="1298" max="1536" width="9.140625" style="403"/>
    <col min="1537" max="1537" width="51.140625" style="403" customWidth="1"/>
    <col min="1538" max="1551" width="9.85546875" style="403" customWidth="1"/>
    <col min="1552" max="1552" width="12.7109375" style="403" customWidth="1"/>
    <col min="1553" max="1553" width="2.5703125" style="403" customWidth="1"/>
    <col min="1554" max="1792" width="9.140625" style="403"/>
    <col min="1793" max="1793" width="51.140625" style="403" customWidth="1"/>
    <col min="1794" max="1807" width="9.85546875" style="403" customWidth="1"/>
    <col min="1808" max="1808" width="12.7109375" style="403" customWidth="1"/>
    <col min="1809" max="1809" width="2.5703125" style="403" customWidth="1"/>
    <col min="1810" max="2048" width="9.140625" style="403"/>
    <col min="2049" max="2049" width="51.140625" style="403" customWidth="1"/>
    <col min="2050" max="2063" width="9.85546875" style="403" customWidth="1"/>
    <col min="2064" max="2064" width="12.7109375" style="403" customWidth="1"/>
    <col min="2065" max="2065" width="2.5703125" style="403" customWidth="1"/>
    <col min="2066" max="2304" width="9.140625" style="403"/>
    <col min="2305" max="2305" width="51.140625" style="403" customWidth="1"/>
    <col min="2306" max="2319" width="9.85546875" style="403" customWidth="1"/>
    <col min="2320" max="2320" width="12.7109375" style="403" customWidth="1"/>
    <col min="2321" max="2321" width="2.5703125" style="403" customWidth="1"/>
    <col min="2322" max="2560" width="9.140625" style="403"/>
    <col min="2561" max="2561" width="51.140625" style="403" customWidth="1"/>
    <col min="2562" max="2575" width="9.85546875" style="403" customWidth="1"/>
    <col min="2576" max="2576" width="12.7109375" style="403" customWidth="1"/>
    <col min="2577" max="2577" width="2.5703125" style="403" customWidth="1"/>
    <col min="2578" max="2816" width="9.140625" style="403"/>
    <col min="2817" max="2817" width="51.140625" style="403" customWidth="1"/>
    <col min="2818" max="2831" width="9.85546875" style="403" customWidth="1"/>
    <col min="2832" max="2832" width="12.7109375" style="403" customWidth="1"/>
    <col min="2833" max="2833" width="2.5703125" style="403" customWidth="1"/>
    <col min="2834" max="3072" width="9.140625" style="403"/>
    <col min="3073" max="3073" width="51.140625" style="403" customWidth="1"/>
    <col min="3074" max="3087" width="9.85546875" style="403" customWidth="1"/>
    <col min="3088" max="3088" width="12.7109375" style="403" customWidth="1"/>
    <col min="3089" max="3089" width="2.5703125" style="403" customWidth="1"/>
    <col min="3090" max="3328" width="9.140625" style="403"/>
    <col min="3329" max="3329" width="51.140625" style="403" customWidth="1"/>
    <col min="3330" max="3343" width="9.85546875" style="403" customWidth="1"/>
    <col min="3344" max="3344" width="12.7109375" style="403" customWidth="1"/>
    <col min="3345" max="3345" width="2.5703125" style="403" customWidth="1"/>
    <col min="3346" max="3584" width="9.140625" style="403"/>
    <col min="3585" max="3585" width="51.140625" style="403" customWidth="1"/>
    <col min="3586" max="3599" width="9.85546875" style="403" customWidth="1"/>
    <col min="3600" max="3600" width="12.7109375" style="403" customWidth="1"/>
    <col min="3601" max="3601" width="2.5703125" style="403" customWidth="1"/>
    <col min="3602" max="3840" width="9.140625" style="403"/>
    <col min="3841" max="3841" width="51.140625" style="403" customWidth="1"/>
    <col min="3842" max="3855" width="9.85546875" style="403" customWidth="1"/>
    <col min="3856" max="3856" width="12.7109375" style="403" customWidth="1"/>
    <col min="3857" max="3857" width="2.5703125" style="403" customWidth="1"/>
    <col min="3858" max="4096" width="9.140625" style="403"/>
    <col min="4097" max="4097" width="51.140625" style="403" customWidth="1"/>
    <col min="4098" max="4111" width="9.85546875" style="403" customWidth="1"/>
    <col min="4112" max="4112" width="12.7109375" style="403" customWidth="1"/>
    <col min="4113" max="4113" width="2.5703125" style="403" customWidth="1"/>
    <col min="4114" max="4352" width="9.140625" style="403"/>
    <col min="4353" max="4353" width="51.140625" style="403" customWidth="1"/>
    <col min="4354" max="4367" width="9.85546875" style="403" customWidth="1"/>
    <col min="4368" max="4368" width="12.7109375" style="403" customWidth="1"/>
    <col min="4369" max="4369" width="2.5703125" style="403" customWidth="1"/>
    <col min="4370" max="4608" width="9.140625" style="403"/>
    <col min="4609" max="4609" width="51.140625" style="403" customWidth="1"/>
    <col min="4610" max="4623" width="9.85546875" style="403" customWidth="1"/>
    <col min="4624" max="4624" width="12.7109375" style="403" customWidth="1"/>
    <col min="4625" max="4625" width="2.5703125" style="403" customWidth="1"/>
    <col min="4626" max="4864" width="9.140625" style="403"/>
    <col min="4865" max="4865" width="51.140625" style="403" customWidth="1"/>
    <col min="4866" max="4879" width="9.85546875" style="403" customWidth="1"/>
    <col min="4880" max="4880" width="12.7109375" style="403" customWidth="1"/>
    <col min="4881" max="4881" width="2.5703125" style="403" customWidth="1"/>
    <col min="4882" max="5120" width="9.140625" style="403"/>
    <col min="5121" max="5121" width="51.140625" style="403" customWidth="1"/>
    <col min="5122" max="5135" width="9.85546875" style="403" customWidth="1"/>
    <col min="5136" max="5136" width="12.7109375" style="403" customWidth="1"/>
    <col min="5137" max="5137" width="2.5703125" style="403" customWidth="1"/>
    <col min="5138" max="5376" width="9.140625" style="403"/>
    <col min="5377" max="5377" width="51.140625" style="403" customWidth="1"/>
    <col min="5378" max="5391" width="9.85546875" style="403" customWidth="1"/>
    <col min="5392" max="5392" width="12.7109375" style="403" customWidth="1"/>
    <col min="5393" max="5393" width="2.5703125" style="403" customWidth="1"/>
    <col min="5394" max="5632" width="9.140625" style="403"/>
    <col min="5633" max="5633" width="51.140625" style="403" customWidth="1"/>
    <col min="5634" max="5647" width="9.85546875" style="403" customWidth="1"/>
    <col min="5648" max="5648" width="12.7109375" style="403" customWidth="1"/>
    <col min="5649" max="5649" width="2.5703125" style="403" customWidth="1"/>
    <col min="5650" max="5888" width="9.140625" style="403"/>
    <col min="5889" max="5889" width="51.140625" style="403" customWidth="1"/>
    <col min="5890" max="5903" width="9.85546875" style="403" customWidth="1"/>
    <col min="5904" max="5904" width="12.7109375" style="403" customWidth="1"/>
    <col min="5905" max="5905" width="2.5703125" style="403" customWidth="1"/>
    <col min="5906" max="6144" width="9.140625" style="403"/>
    <col min="6145" max="6145" width="51.140625" style="403" customWidth="1"/>
    <col min="6146" max="6159" width="9.85546875" style="403" customWidth="1"/>
    <col min="6160" max="6160" width="12.7109375" style="403" customWidth="1"/>
    <col min="6161" max="6161" width="2.5703125" style="403" customWidth="1"/>
    <col min="6162" max="6400" width="9.140625" style="403"/>
    <col min="6401" max="6401" width="51.140625" style="403" customWidth="1"/>
    <col min="6402" max="6415" width="9.85546875" style="403" customWidth="1"/>
    <col min="6416" max="6416" width="12.7109375" style="403" customWidth="1"/>
    <col min="6417" max="6417" width="2.5703125" style="403" customWidth="1"/>
    <col min="6418" max="6656" width="9.140625" style="403"/>
    <col min="6657" max="6657" width="51.140625" style="403" customWidth="1"/>
    <col min="6658" max="6671" width="9.85546875" style="403" customWidth="1"/>
    <col min="6672" max="6672" width="12.7109375" style="403" customWidth="1"/>
    <col min="6673" max="6673" width="2.5703125" style="403" customWidth="1"/>
    <col min="6674" max="6912" width="9.140625" style="403"/>
    <col min="6913" max="6913" width="51.140625" style="403" customWidth="1"/>
    <col min="6914" max="6927" width="9.85546875" style="403" customWidth="1"/>
    <col min="6928" max="6928" width="12.7109375" style="403" customWidth="1"/>
    <col min="6929" max="6929" width="2.5703125" style="403" customWidth="1"/>
    <col min="6930" max="7168" width="9.140625" style="403"/>
    <col min="7169" max="7169" width="51.140625" style="403" customWidth="1"/>
    <col min="7170" max="7183" width="9.85546875" style="403" customWidth="1"/>
    <col min="7184" max="7184" width="12.7109375" style="403" customWidth="1"/>
    <col min="7185" max="7185" width="2.5703125" style="403" customWidth="1"/>
    <col min="7186" max="7424" width="9.140625" style="403"/>
    <col min="7425" max="7425" width="51.140625" style="403" customWidth="1"/>
    <col min="7426" max="7439" width="9.85546875" style="403" customWidth="1"/>
    <col min="7440" max="7440" width="12.7109375" style="403" customWidth="1"/>
    <col min="7441" max="7441" width="2.5703125" style="403" customWidth="1"/>
    <col min="7442" max="7680" width="9.140625" style="403"/>
    <col min="7681" max="7681" width="51.140625" style="403" customWidth="1"/>
    <col min="7682" max="7695" width="9.85546875" style="403" customWidth="1"/>
    <col min="7696" max="7696" width="12.7109375" style="403" customWidth="1"/>
    <col min="7697" max="7697" width="2.5703125" style="403" customWidth="1"/>
    <col min="7698" max="7936" width="9.140625" style="403"/>
    <col min="7937" max="7937" width="51.140625" style="403" customWidth="1"/>
    <col min="7938" max="7951" width="9.85546875" style="403" customWidth="1"/>
    <col min="7952" max="7952" width="12.7109375" style="403" customWidth="1"/>
    <col min="7953" max="7953" width="2.5703125" style="403" customWidth="1"/>
    <col min="7954" max="8192" width="9.140625" style="403"/>
    <col min="8193" max="8193" width="51.140625" style="403" customWidth="1"/>
    <col min="8194" max="8207" width="9.85546875" style="403" customWidth="1"/>
    <col min="8208" max="8208" width="12.7109375" style="403" customWidth="1"/>
    <col min="8209" max="8209" width="2.5703125" style="403" customWidth="1"/>
    <col min="8210" max="8448" width="9.140625" style="403"/>
    <col min="8449" max="8449" width="51.140625" style="403" customWidth="1"/>
    <col min="8450" max="8463" width="9.85546875" style="403" customWidth="1"/>
    <col min="8464" max="8464" width="12.7109375" style="403" customWidth="1"/>
    <col min="8465" max="8465" width="2.5703125" style="403" customWidth="1"/>
    <col min="8466" max="8704" width="9.140625" style="403"/>
    <col min="8705" max="8705" width="51.140625" style="403" customWidth="1"/>
    <col min="8706" max="8719" width="9.85546875" style="403" customWidth="1"/>
    <col min="8720" max="8720" width="12.7109375" style="403" customWidth="1"/>
    <col min="8721" max="8721" width="2.5703125" style="403" customWidth="1"/>
    <col min="8722" max="8960" width="9.140625" style="403"/>
    <col min="8961" max="8961" width="51.140625" style="403" customWidth="1"/>
    <col min="8962" max="8975" width="9.85546875" style="403" customWidth="1"/>
    <col min="8976" max="8976" width="12.7109375" style="403" customWidth="1"/>
    <col min="8977" max="8977" width="2.5703125" style="403" customWidth="1"/>
    <col min="8978" max="9216" width="9.140625" style="403"/>
    <col min="9217" max="9217" width="51.140625" style="403" customWidth="1"/>
    <col min="9218" max="9231" width="9.85546875" style="403" customWidth="1"/>
    <col min="9232" max="9232" width="12.7109375" style="403" customWidth="1"/>
    <col min="9233" max="9233" width="2.5703125" style="403" customWidth="1"/>
    <col min="9234" max="9472" width="9.140625" style="403"/>
    <col min="9473" max="9473" width="51.140625" style="403" customWidth="1"/>
    <col min="9474" max="9487" width="9.85546875" style="403" customWidth="1"/>
    <col min="9488" max="9488" width="12.7109375" style="403" customWidth="1"/>
    <col min="9489" max="9489" width="2.5703125" style="403" customWidth="1"/>
    <col min="9490" max="9728" width="9.140625" style="403"/>
    <col min="9729" max="9729" width="51.140625" style="403" customWidth="1"/>
    <col min="9730" max="9743" width="9.85546875" style="403" customWidth="1"/>
    <col min="9744" max="9744" width="12.7109375" style="403" customWidth="1"/>
    <col min="9745" max="9745" width="2.5703125" style="403" customWidth="1"/>
    <col min="9746" max="9984" width="9.140625" style="403"/>
    <col min="9985" max="9985" width="51.140625" style="403" customWidth="1"/>
    <col min="9986" max="9999" width="9.85546875" style="403" customWidth="1"/>
    <col min="10000" max="10000" width="12.7109375" style="403" customWidth="1"/>
    <col min="10001" max="10001" width="2.5703125" style="403" customWidth="1"/>
    <col min="10002" max="10240" width="9.140625" style="403"/>
    <col min="10241" max="10241" width="51.140625" style="403" customWidth="1"/>
    <col min="10242" max="10255" width="9.85546875" style="403" customWidth="1"/>
    <col min="10256" max="10256" width="12.7109375" style="403" customWidth="1"/>
    <col min="10257" max="10257" width="2.5703125" style="403" customWidth="1"/>
    <col min="10258" max="10496" width="9.140625" style="403"/>
    <col min="10497" max="10497" width="51.140625" style="403" customWidth="1"/>
    <col min="10498" max="10511" width="9.85546875" style="403" customWidth="1"/>
    <col min="10512" max="10512" width="12.7109375" style="403" customWidth="1"/>
    <col min="10513" max="10513" width="2.5703125" style="403" customWidth="1"/>
    <col min="10514" max="10752" width="9.140625" style="403"/>
    <col min="10753" max="10753" width="51.140625" style="403" customWidth="1"/>
    <col min="10754" max="10767" width="9.85546875" style="403" customWidth="1"/>
    <col min="10768" max="10768" width="12.7109375" style="403" customWidth="1"/>
    <col min="10769" max="10769" width="2.5703125" style="403" customWidth="1"/>
    <col min="10770" max="11008" width="9.140625" style="403"/>
    <col min="11009" max="11009" width="51.140625" style="403" customWidth="1"/>
    <col min="11010" max="11023" width="9.85546875" style="403" customWidth="1"/>
    <col min="11024" max="11024" width="12.7109375" style="403" customWidth="1"/>
    <col min="11025" max="11025" width="2.5703125" style="403" customWidth="1"/>
    <col min="11026" max="11264" width="9.140625" style="403"/>
    <col min="11265" max="11265" width="51.140625" style="403" customWidth="1"/>
    <col min="11266" max="11279" width="9.85546875" style="403" customWidth="1"/>
    <col min="11280" max="11280" width="12.7109375" style="403" customWidth="1"/>
    <col min="11281" max="11281" width="2.5703125" style="403" customWidth="1"/>
    <col min="11282" max="11520" width="9.140625" style="403"/>
    <col min="11521" max="11521" width="51.140625" style="403" customWidth="1"/>
    <col min="11522" max="11535" width="9.85546875" style="403" customWidth="1"/>
    <col min="11536" max="11536" width="12.7109375" style="403" customWidth="1"/>
    <col min="11537" max="11537" width="2.5703125" style="403" customWidth="1"/>
    <col min="11538" max="11776" width="9.140625" style="403"/>
    <col min="11777" max="11777" width="51.140625" style="403" customWidth="1"/>
    <col min="11778" max="11791" width="9.85546875" style="403" customWidth="1"/>
    <col min="11792" max="11792" width="12.7109375" style="403" customWidth="1"/>
    <col min="11793" max="11793" width="2.5703125" style="403" customWidth="1"/>
    <col min="11794" max="12032" width="9.140625" style="403"/>
    <col min="12033" max="12033" width="51.140625" style="403" customWidth="1"/>
    <col min="12034" max="12047" width="9.85546875" style="403" customWidth="1"/>
    <col min="12048" max="12048" width="12.7109375" style="403" customWidth="1"/>
    <col min="12049" max="12049" width="2.5703125" style="403" customWidth="1"/>
    <col min="12050" max="12288" width="9.140625" style="403"/>
    <col min="12289" max="12289" width="51.140625" style="403" customWidth="1"/>
    <col min="12290" max="12303" width="9.85546875" style="403" customWidth="1"/>
    <col min="12304" max="12304" width="12.7109375" style="403" customWidth="1"/>
    <col min="12305" max="12305" width="2.5703125" style="403" customWidth="1"/>
    <col min="12306" max="12544" width="9.140625" style="403"/>
    <col min="12545" max="12545" width="51.140625" style="403" customWidth="1"/>
    <col min="12546" max="12559" width="9.85546875" style="403" customWidth="1"/>
    <col min="12560" max="12560" width="12.7109375" style="403" customWidth="1"/>
    <col min="12561" max="12561" width="2.5703125" style="403" customWidth="1"/>
    <col min="12562" max="12800" width="9.140625" style="403"/>
    <col min="12801" max="12801" width="51.140625" style="403" customWidth="1"/>
    <col min="12802" max="12815" width="9.85546875" style="403" customWidth="1"/>
    <col min="12816" max="12816" width="12.7109375" style="403" customWidth="1"/>
    <col min="12817" max="12817" width="2.5703125" style="403" customWidth="1"/>
    <col min="12818" max="13056" width="9.140625" style="403"/>
    <col min="13057" max="13057" width="51.140625" style="403" customWidth="1"/>
    <col min="13058" max="13071" width="9.85546875" style="403" customWidth="1"/>
    <col min="13072" max="13072" width="12.7109375" style="403" customWidth="1"/>
    <col min="13073" max="13073" width="2.5703125" style="403" customWidth="1"/>
    <col min="13074" max="13312" width="9.140625" style="403"/>
    <col min="13313" max="13313" width="51.140625" style="403" customWidth="1"/>
    <col min="13314" max="13327" width="9.85546875" style="403" customWidth="1"/>
    <col min="13328" max="13328" width="12.7109375" style="403" customWidth="1"/>
    <col min="13329" max="13329" width="2.5703125" style="403" customWidth="1"/>
    <col min="13330" max="13568" width="9.140625" style="403"/>
    <col min="13569" max="13569" width="51.140625" style="403" customWidth="1"/>
    <col min="13570" max="13583" width="9.85546875" style="403" customWidth="1"/>
    <col min="13584" max="13584" width="12.7109375" style="403" customWidth="1"/>
    <col min="13585" max="13585" width="2.5703125" style="403" customWidth="1"/>
    <col min="13586" max="13824" width="9.140625" style="403"/>
    <col min="13825" max="13825" width="51.140625" style="403" customWidth="1"/>
    <col min="13826" max="13839" width="9.85546875" style="403" customWidth="1"/>
    <col min="13840" max="13840" width="12.7109375" style="403" customWidth="1"/>
    <col min="13841" max="13841" width="2.5703125" style="403" customWidth="1"/>
    <col min="13842" max="14080" width="9.140625" style="403"/>
    <col min="14081" max="14081" width="51.140625" style="403" customWidth="1"/>
    <col min="14082" max="14095" width="9.85546875" style="403" customWidth="1"/>
    <col min="14096" max="14096" width="12.7109375" style="403" customWidth="1"/>
    <col min="14097" max="14097" width="2.5703125" style="403" customWidth="1"/>
    <col min="14098" max="14336" width="9.140625" style="403"/>
    <col min="14337" max="14337" width="51.140625" style="403" customWidth="1"/>
    <col min="14338" max="14351" width="9.85546875" style="403" customWidth="1"/>
    <col min="14352" max="14352" width="12.7109375" style="403" customWidth="1"/>
    <col min="14353" max="14353" width="2.5703125" style="403" customWidth="1"/>
    <col min="14354" max="14592" width="9.140625" style="403"/>
    <col min="14593" max="14593" width="51.140625" style="403" customWidth="1"/>
    <col min="14594" max="14607" width="9.85546875" style="403" customWidth="1"/>
    <col min="14608" max="14608" width="12.7109375" style="403" customWidth="1"/>
    <col min="14609" max="14609" width="2.5703125" style="403" customWidth="1"/>
    <col min="14610" max="14848" width="9.140625" style="403"/>
    <col min="14849" max="14849" width="51.140625" style="403" customWidth="1"/>
    <col min="14850" max="14863" width="9.85546875" style="403" customWidth="1"/>
    <col min="14864" max="14864" width="12.7109375" style="403" customWidth="1"/>
    <col min="14865" max="14865" width="2.5703125" style="403" customWidth="1"/>
    <col min="14866" max="15104" width="9.140625" style="403"/>
    <col min="15105" max="15105" width="51.140625" style="403" customWidth="1"/>
    <col min="15106" max="15119" width="9.85546875" style="403" customWidth="1"/>
    <col min="15120" max="15120" width="12.7109375" style="403" customWidth="1"/>
    <col min="15121" max="15121" width="2.5703125" style="403" customWidth="1"/>
    <col min="15122" max="15360" width="9.140625" style="403"/>
    <col min="15361" max="15361" width="51.140625" style="403" customWidth="1"/>
    <col min="15362" max="15375" width="9.85546875" style="403" customWidth="1"/>
    <col min="15376" max="15376" width="12.7109375" style="403" customWidth="1"/>
    <col min="15377" max="15377" width="2.5703125" style="403" customWidth="1"/>
    <col min="15378" max="15616" width="9.140625" style="403"/>
    <col min="15617" max="15617" width="51.140625" style="403" customWidth="1"/>
    <col min="15618" max="15631" width="9.85546875" style="403" customWidth="1"/>
    <col min="15632" max="15632" width="12.7109375" style="403" customWidth="1"/>
    <col min="15633" max="15633" width="2.5703125" style="403" customWidth="1"/>
    <col min="15634" max="15872" width="9.140625" style="403"/>
    <col min="15873" max="15873" width="51.140625" style="403" customWidth="1"/>
    <col min="15874" max="15887" width="9.85546875" style="403" customWidth="1"/>
    <col min="15888" max="15888" width="12.7109375" style="403" customWidth="1"/>
    <col min="15889" max="15889" width="2.5703125" style="403" customWidth="1"/>
    <col min="15890" max="16128" width="9.140625" style="403"/>
    <col min="16129" max="16129" width="51.140625" style="403" customWidth="1"/>
    <col min="16130" max="16143" width="9.85546875" style="403" customWidth="1"/>
    <col min="16144" max="16144" width="12.7109375" style="403" customWidth="1"/>
    <col min="16145" max="16145" width="2.5703125" style="403" customWidth="1"/>
    <col min="16146" max="16384" width="9.140625" style="403"/>
  </cols>
  <sheetData>
    <row r="1" spans="1:28" s="1" customFormat="1" ht="3.75" customHeight="1">
      <c r="A1" s="573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169"/>
    </row>
    <row r="2" spans="1:28" s="1" customFormat="1" ht="39" customHeight="1">
      <c r="A2" s="799" t="s">
        <v>590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  <c r="O2" s="799"/>
      <c r="P2" s="799"/>
      <c r="Q2" s="169"/>
    </row>
    <row r="3" spans="1:28" s="1" customFormat="1" ht="20.25" customHeight="1">
      <c r="A3" s="799" t="s">
        <v>224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799"/>
      <c r="M3" s="799"/>
      <c r="N3" s="799"/>
      <c r="O3" s="799"/>
      <c r="P3" s="799"/>
      <c r="Q3" s="169"/>
    </row>
    <row r="4" spans="1:28" s="1" customFormat="1" ht="20.25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169"/>
    </row>
    <row r="5" spans="1:28" s="1" customFormat="1" ht="39" customHeight="1">
      <c r="A5" s="820" t="s">
        <v>787</v>
      </c>
      <c r="B5" s="820"/>
      <c r="C5" s="820"/>
      <c r="D5" s="820"/>
      <c r="E5" s="820"/>
      <c r="F5" s="820"/>
      <c r="G5" s="820"/>
      <c r="H5" s="820"/>
      <c r="I5" s="820"/>
      <c r="J5" s="820"/>
      <c r="K5" s="820"/>
      <c r="L5" s="820"/>
      <c r="M5" s="820"/>
      <c r="N5" s="820"/>
      <c r="O5" s="820"/>
      <c r="P5" s="820"/>
      <c r="Q5" s="169"/>
    </row>
    <row r="6" spans="1:28" ht="7.5" customHeight="1">
      <c r="A6" s="532"/>
    </row>
    <row r="7" spans="1:28" ht="6" customHeight="1">
      <c r="A7" s="574"/>
      <c r="B7" s="522"/>
      <c r="C7" s="126"/>
      <c r="D7" s="126"/>
      <c r="E7" s="126"/>
      <c r="F7" s="126"/>
      <c r="G7" s="126"/>
      <c r="H7" s="512"/>
      <c r="I7" s="512"/>
      <c r="J7" s="512"/>
      <c r="K7" s="512"/>
      <c r="L7" s="512"/>
      <c r="M7" s="512"/>
      <c r="N7" s="512"/>
      <c r="O7" s="512"/>
      <c r="P7" s="512"/>
      <c r="Q7" s="170"/>
      <c r="R7" s="17"/>
      <c r="S7" s="17"/>
      <c r="T7" s="17"/>
      <c r="U7" s="17"/>
      <c r="V7" s="17"/>
    </row>
    <row r="8" spans="1:28" ht="33" customHeight="1">
      <c r="A8" s="620" t="s">
        <v>849</v>
      </c>
      <c r="B8" s="666" t="s">
        <v>46</v>
      </c>
      <c r="C8" s="666" t="s">
        <v>52</v>
      </c>
      <c r="D8" s="666" t="s">
        <v>47</v>
      </c>
      <c r="E8" s="666" t="s">
        <v>51</v>
      </c>
      <c r="F8" s="666" t="s">
        <v>48</v>
      </c>
      <c r="G8" s="666" t="s">
        <v>55</v>
      </c>
      <c r="H8" s="666" t="s">
        <v>53</v>
      </c>
      <c r="I8" s="666" t="s">
        <v>54</v>
      </c>
      <c r="J8" s="666" t="s">
        <v>49</v>
      </c>
      <c r="K8" s="666" t="s">
        <v>50</v>
      </c>
      <c r="L8" s="666" t="s">
        <v>56</v>
      </c>
      <c r="M8" s="666" t="s">
        <v>57</v>
      </c>
      <c r="N8" s="666" t="s">
        <v>585</v>
      </c>
      <c r="O8" s="666" t="s">
        <v>584</v>
      </c>
      <c r="P8" s="667" t="s">
        <v>135</v>
      </c>
      <c r="Q8" s="167"/>
      <c r="Y8" s="403">
        <v>1</v>
      </c>
      <c r="Z8" s="403">
        <v>1</v>
      </c>
      <c r="AA8" s="403">
        <v>1</v>
      </c>
      <c r="AB8" s="403">
        <v>1</v>
      </c>
    </row>
    <row r="9" spans="1:28" ht="19.5" customHeight="1">
      <c r="A9" s="621" t="s">
        <v>225</v>
      </c>
      <c r="B9" s="284">
        <v>7077181.4198900005</v>
      </c>
      <c r="C9" s="284">
        <v>4203155.5048700003</v>
      </c>
      <c r="D9" s="284">
        <v>6381493.2059300002</v>
      </c>
      <c r="E9" s="284">
        <v>11081826.3594</v>
      </c>
      <c r="F9" s="284">
        <v>6503742.93774</v>
      </c>
      <c r="G9" s="284">
        <v>2475889.8007</v>
      </c>
      <c r="H9" s="284">
        <v>1656935.01761</v>
      </c>
      <c r="I9" s="284">
        <v>0</v>
      </c>
      <c r="J9" s="284">
        <v>152612.61780000001</v>
      </c>
      <c r="K9" s="284">
        <v>567266.13624999998</v>
      </c>
      <c r="L9" s="284">
        <v>238344.54564</v>
      </c>
      <c r="M9" s="284">
        <v>419971.78638999996</v>
      </c>
      <c r="N9" s="284">
        <v>2774469.72126</v>
      </c>
      <c r="O9" s="284">
        <v>14082.0329</v>
      </c>
      <c r="P9" s="284">
        <f t="shared" ref="P9:P57" si="0">SUM(B9:O9)</f>
        <v>43546971.086379997</v>
      </c>
      <c r="Q9" s="167"/>
      <c r="R9" s="17"/>
      <c r="S9" s="17"/>
      <c r="T9" s="17"/>
      <c r="U9" s="17"/>
      <c r="V9" s="17"/>
    </row>
    <row r="10" spans="1:28" ht="27" customHeight="1">
      <c r="A10" s="576" t="s">
        <v>850</v>
      </c>
      <c r="B10" s="131">
        <v>3987114.0449699997</v>
      </c>
      <c r="C10" s="131">
        <v>3296812.5571500002</v>
      </c>
      <c r="D10" s="131">
        <v>2257316.3116100002</v>
      </c>
      <c r="E10" s="131">
        <v>5288463.6956499992</v>
      </c>
      <c r="F10" s="131">
        <v>3923318.2229499999</v>
      </c>
      <c r="G10" s="131">
        <v>1370542.77186</v>
      </c>
      <c r="H10" s="131">
        <v>1296538.89439</v>
      </c>
      <c r="I10" s="131">
        <v>0</v>
      </c>
      <c r="J10" s="131">
        <v>59037.619229999997</v>
      </c>
      <c r="K10" s="131">
        <v>398045.45087</v>
      </c>
      <c r="L10" s="131">
        <v>205822.17021000001</v>
      </c>
      <c r="M10" s="131">
        <v>342922.53658999997</v>
      </c>
      <c r="N10" s="131">
        <v>1825916.2559800001</v>
      </c>
      <c r="O10" s="131">
        <v>0</v>
      </c>
      <c r="P10" s="131">
        <f t="shared" si="0"/>
        <v>24251850.531459998</v>
      </c>
      <c r="Q10" s="167"/>
      <c r="R10" s="17"/>
      <c r="S10" s="17"/>
      <c r="T10" s="17"/>
      <c r="U10" s="17"/>
      <c r="V10" s="17"/>
    </row>
    <row r="11" spans="1:28" ht="27" customHeight="1">
      <c r="A11" s="576" t="s">
        <v>226</v>
      </c>
      <c r="B11" s="131">
        <v>2225139.1428400003</v>
      </c>
      <c r="C11" s="131">
        <v>1609788.2395200001</v>
      </c>
      <c r="D11" s="131">
        <v>1721463.61206</v>
      </c>
      <c r="E11" s="131">
        <v>2088739.92612</v>
      </c>
      <c r="F11" s="131">
        <v>2292628.2024099999</v>
      </c>
      <c r="G11" s="131">
        <v>512373.70262</v>
      </c>
      <c r="H11" s="131">
        <v>775115.82296000002</v>
      </c>
      <c r="I11" s="131">
        <v>0</v>
      </c>
      <c r="J11" s="131">
        <v>10137.292089999999</v>
      </c>
      <c r="K11" s="131">
        <v>1639.2765300000001</v>
      </c>
      <c r="L11" s="131">
        <v>148410.98906999998</v>
      </c>
      <c r="M11" s="131">
        <v>20875.72984</v>
      </c>
      <c r="N11" s="131">
        <v>433120.64222000004</v>
      </c>
      <c r="O11" s="131">
        <v>0</v>
      </c>
      <c r="P11" s="131">
        <f t="shared" si="0"/>
        <v>11839432.57828</v>
      </c>
      <c r="Q11" s="167"/>
      <c r="R11" s="17"/>
      <c r="S11" s="17"/>
      <c r="T11" s="17"/>
      <c r="U11" s="17"/>
      <c r="V11" s="17"/>
    </row>
    <row r="12" spans="1:28" ht="27" customHeight="1">
      <c r="A12" s="576" t="s">
        <v>227</v>
      </c>
      <c r="B12" s="131">
        <v>1761974.9021300001</v>
      </c>
      <c r="C12" s="131">
        <v>1687024.3176300002</v>
      </c>
      <c r="D12" s="131">
        <v>535852.69955000002</v>
      </c>
      <c r="E12" s="131">
        <v>3199723.7695300002</v>
      </c>
      <c r="F12" s="131">
        <v>1630690.0205399999</v>
      </c>
      <c r="G12" s="131">
        <v>858169.06923999998</v>
      </c>
      <c r="H12" s="131">
        <v>521423.07143000001</v>
      </c>
      <c r="I12" s="131">
        <v>0</v>
      </c>
      <c r="J12" s="131">
        <v>48900.327140000001</v>
      </c>
      <c r="K12" s="131">
        <v>396406.17433999997</v>
      </c>
      <c r="L12" s="131">
        <v>57411.181140000001</v>
      </c>
      <c r="M12" s="131">
        <v>322046.80674999999</v>
      </c>
      <c r="N12" s="131">
        <v>1392795.6137600001</v>
      </c>
      <c r="O12" s="131">
        <v>0</v>
      </c>
      <c r="P12" s="131">
        <f t="shared" si="0"/>
        <v>12412417.95318</v>
      </c>
      <c r="Q12" s="167"/>
      <c r="R12" s="17"/>
      <c r="S12" s="17"/>
      <c r="T12" s="17"/>
      <c r="U12" s="17"/>
      <c r="V12" s="17"/>
    </row>
    <row r="13" spans="1:28" ht="27" customHeight="1">
      <c r="A13" s="576" t="s">
        <v>228</v>
      </c>
      <c r="B13" s="131">
        <v>3090067.3749199999</v>
      </c>
      <c r="C13" s="131">
        <v>906342.94772000005</v>
      </c>
      <c r="D13" s="131">
        <v>4124176.89432</v>
      </c>
      <c r="E13" s="131">
        <v>5793362.6637500003</v>
      </c>
      <c r="F13" s="131">
        <v>2580424.7147900001</v>
      </c>
      <c r="G13" s="131">
        <v>1105347.0288399998</v>
      </c>
      <c r="H13" s="131">
        <v>360396.12322000001</v>
      </c>
      <c r="I13" s="131">
        <v>0</v>
      </c>
      <c r="J13" s="131">
        <v>93574.998569999996</v>
      </c>
      <c r="K13" s="131">
        <v>169220.68537999998</v>
      </c>
      <c r="L13" s="131">
        <v>32522.37543</v>
      </c>
      <c r="M13" s="131">
        <v>77049.249799999991</v>
      </c>
      <c r="N13" s="131">
        <v>948553.46528</v>
      </c>
      <c r="O13" s="131">
        <v>14082.0329</v>
      </c>
      <c r="P13" s="131">
        <f t="shared" si="0"/>
        <v>19295120.554919999</v>
      </c>
      <c r="Q13" s="167"/>
      <c r="R13" s="17"/>
      <c r="S13" s="17"/>
      <c r="T13" s="17"/>
      <c r="U13" s="17"/>
      <c r="V13" s="17"/>
    </row>
    <row r="14" spans="1:28" ht="27" customHeight="1">
      <c r="A14" s="576" t="s">
        <v>226</v>
      </c>
      <c r="B14" s="131">
        <v>518652.11111</v>
      </c>
      <c r="C14" s="131">
        <v>163252.69394</v>
      </c>
      <c r="D14" s="131">
        <v>357596.16580999998</v>
      </c>
      <c r="E14" s="131">
        <v>881550.46637000004</v>
      </c>
      <c r="F14" s="131">
        <v>325937.50594999996</v>
      </c>
      <c r="G14" s="131">
        <v>339053.97736999998</v>
      </c>
      <c r="H14" s="131">
        <v>127790.47732999999</v>
      </c>
      <c r="I14" s="131">
        <v>0</v>
      </c>
      <c r="J14" s="131">
        <v>0</v>
      </c>
      <c r="K14" s="131">
        <v>0</v>
      </c>
      <c r="L14" s="131">
        <v>21237.815859999999</v>
      </c>
      <c r="M14" s="131">
        <v>33723.172639999997</v>
      </c>
      <c r="N14" s="131">
        <v>162277.28524999999</v>
      </c>
      <c r="O14" s="131">
        <v>14013.4329</v>
      </c>
      <c r="P14" s="131">
        <f t="shared" si="0"/>
        <v>2945085.1045300001</v>
      </c>
      <c r="Q14" s="167"/>
      <c r="R14" s="17"/>
      <c r="S14" s="17"/>
      <c r="T14" s="17"/>
      <c r="U14" s="17"/>
      <c r="V14" s="17"/>
    </row>
    <row r="15" spans="1:28" ht="27" customHeight="1">
      <c r="A15" s="576" t="s">
        <v>227</v>
      </c>
      <c r="B15" s="131">
        <v>2571415.2638099999</v>
      </c>
      <c r="C15" s="131">
        <v>743090.25378000003</v>
      </c>
      <c r="D15" s="131">
        <v>3766580.7285100003</v>
      </c>
      <c r="E15" s="131">
        <v>4911812.1973799998</v>
      </c>
      <c r="F15" s="131">
        <v>2254487.20884</v>
      </c>
      <c r="G15" s="131">
        <v>766293.05147000006</v>
      </c>
      <c r="H15" s="131">
        <v>232605.64588999999</v>
      </c>
      <c r="I15" s="131">
        <v>0</v>
      </c>
      <c r="J15" s="131">
        <v>93574.998569999996</v>
      </c>
      <c r="K15" s="131">
        <v>169220.68537999998</v>
      </c>
      <c r="L15" s="131">
        <v>11284.559569999999</v>
      </c>
      <c r="M15" s="131">
        <v>43326.077159999993</v>
      </c>
      <c r="N15" s="131">
        <v>786276.18002999993</v>
      </c>
      <c r="O15" s="131">
        <v>68.599999999999994</v>
      </c>
      <c r="P15" s="131">
        <f t="shared" si="0"/>
        <v>16350035.45039</v>
      </c>
      <c r="Q15" s="167"/>
      <c r="R15" s="17"/>
      <c r="S15" s="17"/>
      <c r="T15" s="17"/>
      <c r="U15" s="17"/>
      <c r="V15" s="17"/>
    </row>
    <row r="16" spans="1:28" ht="27" customHeight="1">
      <c r="A16" s="621" t="s">
        <v>851</v>
      </c>
      <c r="B16" s="284">
        <v>3737344.1340900003</v>
      </c>
      <c r="C16" s="284">
        <v>1925782.62524</v>
      </c>
      <c r="D16" s="284">
        <v>3386743.4684099997</v>
      </c>
      <c r="E16" s="284">
        <v>2809072.1554999999</v>
      </c>
      <c r="F16" s="284">
        <v>1563192.04397</v>
      </c>
      <c r="G16" s="284">
        <v>2058907.5018900002</v>
      </c>
      <c r="H16" s="284">
        <v>1561675.8193299999</v>
      </c>
      <c r="I16" s="284">
        <v>18599.968219999999</v>
      </c>
      <c r="J16" s="284">
        <v>29263.28268</v>
      </c>
      <c r="K16" s="284">
        <v>16197.25</v>
      </c>
      <c r="L16" s="284">
        <v>995948.5075399999</v>
      </c>
      <c r="M16" s="284">
        <v>594806.59875999996</v>
      </c>
      <c r="N16" s="284">
        <v>2344093.27073</v>
      </c>
      <c r="O16" s="284">
        <v>229398.03872000001</v>
      </c>
      <c r="P16" s="284">
        <f t="shared" si="0"/>
        <v>21271024.665080003</v>
      </c>
      <c r="Q16" s="167"/>
      <c r="R16" s="17"/>
      <c r="S16" s="17"/>
      <c r="T16" s="17"/>
      <c r="U16" s="17"/>
      <c r="V16" s="17"/>
    </row>
    <row r="17" spans="1:22" ht="27" customHeight="1">
      <c r="A17" s="576" t="s">
        <v>850</v>
      </c>
      <c r="B17" s="131">
        <v>2344557.5377600002</v>
      </c>
      <c r="C17" s="131">
        <v>1442230.91989</v>
      </c>
      <c r="D17" s="131">
        <v>1809195.3477100001</v>
      </c>
      <c r="E17" s="131">
        <v>1882198.2588299999</v>
      </c>
      <c r="F17" s="131">
        <v>868126.71902999992</v>
      </c>
      <c r="G17" s="131">
        <v>1327455.1601199999</v>
      </c>
      <c r="H17" s="131">
        <v>1018305.9246199999</v>
      </c>
      <c r="I17" s="131">
        <v>5869.19895</v>
      </c>
      <c r="J17" s="131">
        <v>16371.57986</v>
      </c>
      <c r="K17" s="131">
        <v>2257.25</v>
      </c>
      <c r="L17" s="131">
        <v>602802.01955999993</v>
      </c>
      <c r="M17" s="131">
        <v>506003.11232999997</v>
      </c>
      <c r="N17" s="131">
        <v>1777682.15606</v>
      </c>
      <c r="O17" s="131">
        <v>115890.65806999999</v>
      </c>
      <c r="P17" s="131">
        <f t="shared" si="0"/>
        <v>13718945.842790002</v>
      </c>
      <c r="Q17" s="167"/>
      <c r="R17" s="17"/>
      <c r="S17" s="17"/>
      <c r="T17" s="17"/>
      <c r="U17" s="17"/>
      <c r="V17" s="17"/>
    </row>
    <row r="18" spans="1:22" ht="27" customHeight="1">
      <c r="A18" s="576" t="s">
        <v>226</v>
      </c>
      <c r="B18" s="131">
        <v>1571680.7390699999</v>
      </c>
      <c r="C18" s="131">
        <v>1026378.2951900001</v>
      </c>
      <c r="D18" s="131">
        <v>1227357.9521600001</v>
      </c>
      <c r="E18" s="131">
        <v>767418.99112000002</v>
      </c>
      <c r="F18" s="131">
        <v>584678.67423999996</v>
      </c>
      <c r="G18" s="131">
        <v>676163.40344000002</v>
      </c>
      <c r="H18" s="131">
        <v>808906.17888000002</v>
      </c>
      <c r="I18" s="131">
        <v>5690.7120700000005</v>
      </c>
      <c r="J18" s="131">
        <v>7416.3759</v>
      </c>
      <c r="K18" s="131">
        <v>0</v>
      </c>
      <c r="L18" s="131">
        <v>502337.38993</v>
      </c>
      <c r="M18" s="131">
        <v>173684.65958000001</v>
      </c>
      <c r="N18" s="131">
        <v>1512251.86482</v>
      </c>
      <c r="O18" s="131">
        <v>93298.436319999993</v>
      </c>
      <c r="P18" s="131">
        <f t="shared" si="0"/>
        <v>8957263.6727200001</v>
      </c>
      <c r="Q18" s="167"/>
      <c r="R18" s="17"/>
      <c r="S18" s="17"/>
      <c r="T18" s="17"/>
      <c r="U18" s="17"/>
      <c r="V18" s="17"/>
    </row>
    <row r="19" spans="1:22" ht="27" customHeight="1">
      <c r="A19" s="576" t="s">
        <v>227</v>
      </c>
      <c r="B19" s="131">
        <v>772876.79869000008</v>
      </c>
      <c r="C19" s="131">
        <v>415852.62469999999</v>
      </c>
      <c r="D19" s="131">
        <v>581837.3955499999</v>
      </c>
      <c r="E19" s="131">
        <v>1114779.26771</v>
      </c>
      <c r="F19" s="131">
        <v>283448.04479000001</v>
      </c>
      <c r="G19" s="131">
        <v>651291.75667999999</v>
      </c>
      <c r="H19" s="131">
        <v>209399.74574000001</v>
      </c>
      <c r="I19" s="131">
        <v>178.48688000000001</v>
      </c>
      <c r="J19" s="131">
        <v>8955.2039600000007</v>
      </c>
      <c r="K19" s="131">
        <v>2257.25</v>
      </c>
      <c r="L19" s="131">
        <v>100464.62963</v>
      </c>
      <c r="M19" s="131">
        <v>332318.45275</v>
      </c>
      <c r="N19" s="131">
        <v>265430.29123999999</v>
      </c>
      <c r="O19" s="131">
        <v>22592.221750000001</v>
      </c>
      <c r="P19" s="131">
        <f t="shared" si="0"/>
        <v>4761682.17007</v>
      </c>
      <c r="Q19" s="167"/>
      <c r="R19" s="17"/>
      <c r="S19" s="17"/>
      <c r="T19" s="17"/>
      <c r="U19" s="17"/>
      <c r="V19" s="17"/>
    </row>
    <row r="20" spans="1:22" ht="27" customHeight="1">
      <c r="A20" s="576" t="s">
        <v>228</v>
      </c>
      <c r="B20" s="131">
        <v>1392786.5963299999</v>
      </c>
      <c r="C20" s="131">
        <v>483551.70535</v>
      </c>
      <c r="D20" s="131">
        <v>1577548.1207000001</v>
      </c>
      <c r="E20" s="131">
        <v>926873.89666999993</v>
      </c>
      <c r="F20" s="131">
        <v>695065.32494000008</v>
      </c>
      <c r="G20" s="131">
        <v>731452.34176999994</v>
      </c>
      <c r="H20" s="131">
        <v>543369.89471000002</v>
      </c>
      <c r="I20" s="131">
        <v>12730.769269999999</v>
      </c>
      <c r="J20" s="131">
        <v>12891.70282</v>
      </c>
      <c r="K20" s="131">
        <v>13940</v>
      </c>
      <c r="L20" s="131">
        <v>393146.48798000003</v>
      </c>
      <c r="M20" s="131">
        <v>88803.486430000004</v>
      </c>
      <c r="N20" s="131">
        <v>566411.11466999992</v>
      </c>
      <c r="O20" s="131">
        <v>113507.38065000001</v>
      </c>
      <c r="P20" s="131">
        <f t="shared" si="0"/>
        <v>7552078.8222899986</v>
      </c>
      <c r="Q20" s="167"/>
      <c r="R20" s="17"/>
      <c r="S20" s="17"/>
      <c r="T20" s="17"/>
      <c r="U20" s="17"/>
      <c r="V20" s="17"/>
    </row>
    <row r="21" spans="1:22" ht="27" customHeight="1">
      <c r="A21" s="576" t="s">
        <v>226</v>
      </c>
      <c r="B21" s="131">
        <v>916059.15384000004</v>
      </c>
      <c r="C21" s="131">
        <v>349464.78072000004</v>
      </c>
      <c r="D21" s="131">
        <v>1172983.2145</v>
      </c>
      <c r="E21" s="131">
        <v>451900.69474000001</v>
      </c>
      <c r="F21" s="131">
        <v>404831.60151000001</v>
      </c>
      <c r="G21" s="131">
        <v>357142.95964999998</v>
      </c>
      <c r="H21" s="131">
        <v>416637.55044999998</v>
      </c>
      <c r="I21" s="131">
        <v>12144.707339999999</v>
      </c>
      <c r="J21" s="131">
        <v>695.37779</v>
      </c>
      <c r="K21" s="131">
        <v>0</v>
      </c>
      <c r="L21" s="131">
        <v>338768.68488999997</v>
      </c>
      <c r="M21" s="131">
        <v>63076.834240000004</v>
      </c>
      <c r="N21" s="131">
        <v>307684.00063999998</v>
      </c>
      <c r="O21" s="131">
        <v>90590.541329999993</v>
      </c>
      <c r="P21" s="131">
        <f t="shared" si="0"/>
        <v>4881980.10164</v>
      </c>
      <c r="Q21" s="167"/>
      <c r="R21" s="17"/>
      <c r="S21" s="17"/>
      <c r="T21" s="17"/>
      <c r="U21" s="17"/>
      <c r="V21" s="17"/>
    </row>
    <row r="22" spans="1:22" ht="27" customHeight="1">
      <c r="A22" s="576" t="s">
        <v>227</v>
      </c>
      <c r="B22" s="131">
        <v>476727.44248999999</v>
      </c>
      <c r="C22" s="131">
        <v>134086.92462999999</v>
      </c>
      <c r="D22" s="131">
        <v>404564.90619999997</v>
      </c>
      <c r="E22" s="131">
        <v>474973.20192999998</v>
      </c>
      <c r="F22" s="131">
        <v>290233.72343000001</v>
      </c>
      <c r="G22" s="131">
        <v>374309.38212000002</v>
      </c>
      <c r="H22" s="131">
        <v>126732.34426000001</v>
      </c>
      <c r="I22" s="131">
        <v>586.06193000000007</v>
      </c>
      <c r="J22" s="131">
        <v>12196.32503</v>
      </c>
      <c r="K22" s="131">
        <v>13940</v>
      </c>
      <c r="L22" s="131">
        <v>54377.803090000001</v>
      </c>
      <c r="M22" s="131">
        <v>25726.652190000001</v>
      </c>
      <c r="N22" s="131">
        <v>258727.11403</v>
      </c>
      <c r="O22" s="131">
        <v>22916.839319999999</v>
      </c>
      <c r="P22" s="131">
        <f t="shared" si="0"/>
        <v>2670098.7206499996</v>
      </c>
      <c r="Q22" s="167"/>
      <c r="R22" s="17"/>
      <c r="S22" s="17"/>
      <c r="T22" s="17"/>
      <c r="U22" s="17"/>
      <c r="V22" s="17"/>
    </row>
    <row r="23" spans="1:22" ht="27" customHeight="1">
      <c r="A23" s="621" t="s">
        <v>230</v>
      </c>
      <c r="B23" s="284">
        <v>1183225.29104</v>
      </c>
      <c r="C23" s="284">
        <v>3764414.5535300002</v>
      </c>
      <c r="D23" s="284">
        <v>4252777.1047200002</v>
      </c>
      <c r="E23" s="284">
        <v>1622562.4803900002</v>
      </c>
      <c r="F23" s="284">
        <v>1735604.3798900002</v>
      </c>
      <c r="G23" s="284">
        <v>464627.43166</v>
      </c>
      <c r="H23" s="284">
        <v>1746430.9105999998</v>
      </c>
      <c r="I23" s="284">
        <v>6789188.3282299992</v>
      </c>
      <c r="J23" s="284">
        <v>1729.0060000000001</v>
      </c>
      <c r="K23" s="284">
        <v>0</v>
      </c>
      <c r="L23" s="284">
        <v>4932215.6892100004</v>
      </c>
      <c r="M23" s="284">
        <v>1056478.79523</v>
      </c>
      <c r="N23" s="284">
        <v>3225090.2066599997</v>
      </c>
      <c r="O23" s="284">
        <v>5513089.8864599997</v>
      </c>
      <c r="P23" s="284">
        <f t="shared" si="0"/>
        <v>36287434.063620001</v>
      </c>
      <c r="Q23" s="167"/>
      <c r="R23" s="17"/>
      <c r="S23" s="17"/>
      <c r="T23" s="17"/>
      <c r="U23" s="17"/>
      <c r="V23" s="17"/>
    </row>
    <row r="24" spans="1:22" ht="27" customHeight="1">
      <c r="A24" s="576" t="s">
        <v>850</v>
      </c>
      <c r="B24" s="131">
        <v>334785.71812999999</v>
      </c>
      <c r="C24" s="131">
        <v>2268372.08182</v>
      </c>
      <c r="D24" s="131">
        <v>1942257.3514100001</v>
      </c>
      <c r="E24" s="131">
        <v>583579.11586999998</v>
      </c>
      <c r="F24" s="131">
        <v>438790.23952</v>
      </c>
      <c r="G24" s="131">
        <v>121875.6254</v>
      </c>
      <c r="H24" s="131">
        <v>539837.56568</v>
      </c>
      <c r="I24" s="131">
        <v>3525512.0183800003</v>
      </c>
      <c r="J24" s="131">
        <v>82.44</v>
      </c>
      <c r="K24" s="131">
        <v>0</v>
      </c>
      <c r="L24" s="131">
        <v>2675042.9123899997</v>
      </c>
      <c r="M24" s="131">
        <v>374523.76173000003</v>
      </c>
      <c r="N24" s="131">
        <v>1326047.24838</v>
      </c>
      <c r="O24" s="131">
        <v>2304340.4165100004</v>
      </c>
      <c r="P24" s="131">
        <f t="shared" si="0"/>
        <v>16435046.49522</v>
      </c>
      <c r="Q24" s="167"/>
      <c r="R24" s="17"/>
      <c r="S24" s="17"/>
      <c r="T24" s="17"/>
      <c r="U24" s="17"/>
      <c r="V24" s="17"/>
    </row>
    <row r="25" spans="1:22" ht="27" customHeight="1">
      <c r="A25" s="576" t="s">
        <v>226</v>
      </c>
      <c r="B25" s="131">
        <v>271393.39422000002</v>
      </c>
      <c r="C25" s="131">
        <v>2077807.95949</v>
      </c>
      <c r="D25" s="131">
        <v>1710561.2044899999</v>
      </c>
      <c r="E25" s="131">
        <v>421888.49082000001</v>
      </c>
      <c r="F25" s="131">
        <v>204922.40544999999</v>
      </c>
      <c r="G25" s="131">
        <v>37500.71473</v>
      </c>
      <c r="H25" s="131">
        <v>470307.13045999996</v>
      </c>
      <c r="I25" s="131">
        <v>3019022.4391999999</v>
      </c>
      <c r="J25" s="131">
        <v>0</v>
      </c>
      <c r="K25" s="131">
        <v>0</v>
      </c>
      <c r="L25" s="131">
        <v>2420471.0762100001</v>
      </c>
      <c r="M25" s="131">
        <v>280814.21613999997</v>
      </c>
      <c r="N25" s="131">
        <v>1219268.0775799998</v>
      </c>
      <c r="O25" s="131">
        <v>2018862.4639400002</v>
      </c>
      <c r="P25" s="131">
        <f t="shared" si="0"/>
        <v>14152819.572729999</v>
      </c>
      <c r="Q25" s="167"/>
      <c r="R25" s="17"/>
      <c r="S25" s="17"/>
      <c r="T25" s="17"/>
      <c r="U25" s="17"/>
      <c r="V25" s="17"/>
    </row>
    <row r="26" spans="1:22" ht="27" customHeight="1">
      <c r="A26" s="576" t="s">
        <v>227</v>
      </c>
      <c r="B26" s="131">
        <v>63392.323909999999</v>
      </c>
      <c r="C26" s="131">
        <v>190564.12233000001</v>
      </c>
      <c r="D26" s="131">
        <v>231696.14692</v>
      </c>
      <c r="E26" s="131">
        <v>161690.62505</v>
      </c>
      <c r="F26" s="131">
        <v>233867.83406999998</v>
      </c>
      <c r="G26" s="131">
        <v>84374.910669999997</v>
      </c>
      <c r="H26" s="131">
        <v>69530.435219999999</v>
      </c>
      <c r="I26" s="131">
        <v>506489.57918</v>
      </c>
      <c r="J26" s="131">
        <v>82.44</v>
      </c>
      <c r="K26" s="131">
        <v>0</v>
      </c>
      <c r="L26" s="131">
        <v>254571.83618000001</v>
      </c>
      <c r="M26" s="131">
        <v>93709.545590000009</v>
      </c>
      <c r="N26" s="131">
        <v>106779.17079999999</v>
      </c>
      <c r="O26" s="131">
        <v>285477.95256999996</v>
      </c>
      <c r="P26" s="131">
        <f t="shared" si="0"/>
        <v>2282226.9224899998</v>
      </c>
      <c r="Q26" s="167"/>
      <c r="R26" s="17"/>
      <c r="S26" s="17"/>
      <c r="T26" s="17"/>
      <c r="U26" s="17"/>
      <c r="V26" s="17"/>
    </row>
    <row r="27" spans="1:22" ht="27" customHeight="1">
      <c r="A27" s="576" t="s">
        <v>228</v>
      </c>
      <c r="B27" s="131">
        <v>848439.57290999999</v>
      </c>
      <c r="C27" s="131">
        <v>1496042.47171</v>
      </c>
      <c r="D27" s="131">
        <v>2310519.7533100001</v>
      </c>
      <c r="E27" s="131">
        <v>1038983.3645199999</v>
      </c>
      <c r="F27" s="131">
        <v>1296814.1403699999</v>
      </c>
      <c r="G27" s="131">
        <v>342751.80625999998</v>
      </c>
      <c r="H27" s="131">
        <v>1206593.3449200001</v>
      </c>
      <c r="I27" s="131">
        <v>3263676.3098499998</v>
      </c>
      <c r="J27" s="131">
        <v>1646.566</v>
      </c>
      <c r="K27" s="131">
        <v>0</v>
      </c>
      <c r="L27" s="131">
        <v>2257172.7768200003</v>
      </c>
      <c r="M27" s="131">
        <v>681955.03350000002</v>
      </c>
      <c r="N27" s="131">
        <v>1899042.9582799999</v>
      </c>
      <c r="O27" s="131">
        <v>3208749.4699499998</v>
      </c>
      <c r="P27" s="131">
        <f t="shared" si="0"/>
        <v>19852387.568400003</v>
      </c>
      <c r="Q27" s="167"/>
      <c r="R27" s="17"/>
      <c r="S27" s="17"/>
      <c r="T27" s="17"/>
      <c r="U27" s="17"/>
      <c r="V27" s="17"/>
    </row>
    <row r="28" spans="1:22" ht="27" customHeight="1">
      <c r="A28" s="576" t="s">
        <v>226</v>
      </c>
      <c r="B28" s="131">
        <v>726125.74224000005</v>
      </c>
      <c r="C28" s="131">
        <v>1315013.43921</v>
      </c>
      <c r="D28" s="131">
        <v>1992274.1232100001</v>
      </c>
      <c r="E28" s="131">
        <v>620415.31332000007</v>
      </c>
      <c r="F28" s="131">
        <v>520602.60077999998</v>
      </c>
      <c r="G28" s="131">
        <v>237199.58567</v>
      </c>
      <c r="H28" s="131">
        <v>821060.21562999999</v>
      </c>
      <c r="I28" s="131">
        <v>2509411.5490799998</v>
      </c>
      <c r="J28" s="131">
        <v>1560.65</v>
      </c>
      <c r="K28" s="131">
        <v>0</v>
      </c>
      <c r="L28" s="131">
        <v>1917649.7202399999</v>
      </c>
      <c r="M28" s="131">
        <v>495615.61247000005</v>
      </c>
      <c r="N28" s="131">
        <v>1614097.3780799999</v>
      </c>
      <c r="O28" s="131">
        <v>2242305.6976300003</v>
      </c>
      <c r="P28" s="131">
        <f t="shared" si="0"/>
        <v>15013331.627559997</v>
      </c>
      <c r="Q28" s="167"/>
      <c r="R28" s="17"/>
      <c r="S28" s="17"/>
      <c r="T28" s="17"/>
      <c r="U28" s="17"/>
      <c r="V28" s="17"/>
    </row>
    <row r="29" spans="1:22" ht="27" customHeight="1">
      <c r="A29" s="576" t="s">
        <v>227</v>
      </c>
      <c r="B29" s="131">
        <v>122313.83067</v>
      </c>
      <c r="C29" s="131">
        <v>181029.0325</v>
      </c>
      <c r="D29" s="131">
        <v>318245.63010000001</v>
      </c>
      <c r="E29" s="131">
        <v>418568.05119999999</v>
      </c>
      <c r="F29" s="131">
        <v>776211.53959000006</v>
      </c>
      <c r="G29" s="131">
        <v>105552.22059</v>
      </c>
      <c r="H29" s="131">
        <v>385533.12929000001</v>
      </c>
      <c r="I29" s="131">
        <v>754264.76076999994</v>
      </c>
      <c r="J29" s="131">
        <v>85.915999999999997</v>
      </c>
      <c r="K29" s="131">
        <v>0</v>
      </c>
      <c r="L29" s="131">
        <v>339523.05657999997</v>
      </c>
      <c r="M29" s="131">
        <v>186339.42103</v>
      </c>
      <c r="N29" s="131">
        <v>284945.58019999997</v>
      </c>
      <c r="O29" s="131">
        <v>966443.77232000011</v>
      </c>
      <c r="P29" s="131">
        <f t="shared" si="0"/>
        <v>4839055.9408400003</v>
      </c>
      <c r="Q29" s="167"/>
      <c r="R29" s="17"/>
      <c r="S29" s="17"/>
      <c r="T29" s="17"/>
      <c r="U29" s="17"/>
      <c r="V29" s="17"/>
    </row>
    <row r="30" spans="1:22" ht="27" customHeight="1">
      <c r="A30" s="621" t="s">
        <v>231</v>
      </c>
      <c r="B30" s="284">
        <v>4615129.5658599995</v>
      </c>
      <c r="C30" s="284">
        <v>3036392.2143200003</v>
      </c>
      <c r="D30" s="284">
        <v>9113123.5943999998</v>
      </c>
      <c r="E30" s="284">
        <v>1032358.1613200001</v>
      </c>
      <c r="F30" s="284">
        <v>3482007.5545799998</v>
      </c>
      <c r="G30" s="284">
        <v>1886638.9699000001</v>
      </c>
      <c r="H30" s="284">
        <v>1205461.7665899999</v>
      </c>
      <c r="I30" s="284">
        <v>1323862.4430999998</v>
      </c>
      <c r="J30" s="284">
        <v>0</v>
      </c>
      <c r="K30" s="284">
        <v>0</v>
      </c>
      <c r="L30" s="284">
        <v>1685690.0274400001</v>
      </c>
      <c r="M30" s="284">
        <v>449016.23868999997</v>
      </c>
      <c r="N30" s="284">
        <v>1666002.0632200001</v>
      </c>
      <c r="O30" s="284">
        <v>543441.01507000008</v>
      </c>
      <c r="P30" s="284">
        <f t="shared" si="0"/>
        <v>30039123.614490002</v>
      </c>
      <c r="Q30" s="167"/>
      <c r="R30" s="17"/>
      <c r="S30" s="17"/>
      <c r="T30" s="17"/>
      <c r="U30" s="17"/>
      <c r="V30" s="17"/>
    </row>
    <row r="31" spans="1:22" ht="27" customHeight="1">
      <c r="A31" s="576" t="s">
        <v>232</v>
      </c>
      <c r="B31" s="131">
        <v>1877085.7309999999</v>
      </c>
      <c r="C31" s="131">
        <v>1191793.3457899999</v>
      </c>
      <c r="D31" s="131">
        <v>4017463.1005000002</v>
      </c>
      <c r="E31" s="131">
        <v>751066.17625999998</v>
      </c>
      <c r="F31" s="131">
        <v>1855010.38096</v>
      </c>
      <c r="G31" s="131">
        <v>933472.97482</v>
      </c>
      <c r="H31" s="131">
        <v>598018.90630999999</v>
      </c>
      <c r="I31" s="131">
        <v>208549.03844999999</v>
      </c>
      <c r="J31" s="131">
        <v>0</v>
      </c>
      <c r="K31" s="131">
        <v>0</v>
      </c>
      <c r="L31" s="131">
        <v>530225.79772000003</v>
      </c>
      <c r="M31" s="131">
        <v>368014.23595</v>
      </c>
      <c r="N31" s="131">
        <v>1113578.3224300002</v>
      </c>
      <c r="O31" s="131">
        <v>306066.66220999998</v>
      </c>
      <c r="P31" s="131">
        <f t="shared" si="0"/>
        <v>13750344.672400001</v>
      </c>
      <c r="Q31" s="167"/>
      <c r="R31" s="17"/>
      <c r="S31" s="17"/>
      <c r="T31" s="17"/>
      <c r="U31" s="17"/>
      <c r="V31" s="17"/>
    </row>
    <row r="32" spans="1:22" ht="27" customHeight="1">
      <c r="A32" s="576" t="s">
        <v>233</v>
      </c>
      <c r="B32" s="131">
        <v>56319.18406</v>
      </c>
      <c r="C32" s="131">
        <v>36648.13349</v>
      </c>
      <c r="D32" s="131">
        <v>123299.60057</v>
      </c>
      <c r="E32" s="131">
        <v>44583.160040000002</v>
      </c>
      <c r="F32" s="131">
        <v>165706.47116999998</v>
      </c>
      <c r="G32" s="131">
        <v>25482.91301</v>
      </c>
      <c r="H32" s="131">
        <v>40765.01455</v>
      </c>
      <c r="I32" s="131">
        <v>7393.9678600000007</v>
      </c>
      <c r="J32" s="131">
        <v>0</v>
      </c>
      <c r="K32" s="131">
        <v>0</v>
      </c>
      <c r="L32" s="131">
        <v>44837.302009999999</v>
      </c>
      <c r="M32" s="131">
        <v>5648.3594400000002</v>
      </c>
      <c r="N32" s="131">
        <v>10656.409460000001</v>
      </c>
      <c r="O32" s="131">
        <v>8642.0889900000002</v>
      </c>
      <c r="P32" s="131">
        <f t="shared" si="0"/>
        <v>569982.60464999999</v>
      </c>
      <c r="Q32" s="167"/>
      <c r="R32" s="17"/>
      <c r="S32" s="17"/>
      <c r="T32" s="17"/>
      <c r="U32" s="17"/>
      <c r="V32" s="17"/>
    </row>
    <row r="33" spans="1:22" ht="27" customHeight="1">
      <c r="A33" s="576" t="s">
        <v>234</v>
      </c>
      <c r="B33" s="131">
        <v>389443.13247000001</v>
      </c>
      <c r="C33" s="131">
        <v>388264.25067000004</v>
      </c>
      <c r="D33" s="131">
        <v>697590.69505999994</v>
      </c>
      <c r="E33" s="131">
        <v>159054.4534</v>
      </c>
      <c r="F33" s="131">
        <v>311403.01737000002</v>
      </c>
      <c r="G33" s="131">
        <v>150702.52095999999</v>
      </c>
      <c r="H33" s="131">
        <v>169285.82237000001</v>
      </c>
      <c r="I33" s="131">
        <v>119519.71679999999</v>
      </c>
      <c r="J33" s="131">
        <v>0</v>
      </c>
      <c r="K33" s="131">
        <v>0</v>
      </c>
      <c r="L33" s="131">
        <v>289638.83656000003</v>
      </c>
      <c r="M33" s="131">
        <v>162102.51814</v>
      </c>
      <c r="N33" s="131">
        <v>338101.03061999998</v>
      </c>
      <c r="O33" s="131">
        <v>163277.89723</v>
      </c>
      <c r="P33" s="131">
        <f t="shared" si="0"/>
        <v>3338383.8916499997</v>
      </c>
      <c r="Q33" s="167"/>
      <c r="R33" s="17"/>
      <c r="S33" s="17"/>
      <c r="T33" s="17"/>
      <c r="U33" s="17"/>
      <c r="V33" s="17"/>
    </row>
    <row r="34" spans="1:22" ht="27" customHeight="1">
      <c r="A34" s="576" t="s">
        <v>235</v>
      </c>
      <c r="B34" s="131">
        <v>1305403.2048800001</v>
      </c>
      <c r="C34" s="131">
        <v>660143.11820000003</v>
      </c>
      <c r="D34" s="131">
        <v>2863811.21319</v>
      </c>
      <c r="E34" s="131">
        <v>510295.70256000001</v>
      </c>
      <c r="F34" s="131">
        <v>1215038.35204</v>
      </c>
      <c r="G34" s="131">
        <v>694596.70444</v>
      </c>
      <c r="H34" s="131">
        <v>329510.69272000005</v>
      </c>
      <c r="I34" s="131">
        <v>34949.573990000004</v>
      </c>
      <c r="J34" s="131">
        <v>0</v>
      </c>
      <c r="K34" s="131">
        <v>0</v>
      </c>
      <c r="L34" s="131">
        <v>81183.463159999999</v>
      </c>
      <c r="M34" s="131">
        <v>141089.42772000001</v>
      </c>
      <c r="N34" s="131">
        <v>626584.12747000006</v>
      </c>
      <c r="O34" s="131">
        <v>51791.36232</v>
      </c>
      <c r="P34" s="131">
        <f t="shared" si="0"/>
        <v>8514396.9426899999</v>
      </c>
      <c r="Q34" s="167"/>
      <c r="R34" s="17"/>
      <c r="S34" s="17"/>
      <c r="T34" s="17"/>
      <c r="U34" s="17"/>
      <c r="V34" s="17"/>
    </row>
    <row r="35" spans="1:22" ht="27" customHeight="1">
      <c r="A35" s="576" t="s">
        <v>236</v>
      </c>
      <c r="B35" s="131">
        <v>125920.20959</v>
      </c>
      <c r="C35" s="131">
        <v>106737.84343000001</v>
      </c>
      <c r="D35" s="131">
        <v>332761.59168000001</v>
      </c>
      <c r="E35" s="131">
        <v>37132.860260000001</v>
      </c>
      <c r="F35" s="131">
        <v>162862.54037999999</v>
      </c>
      <c r="G35" s="131">
        <v>62690.836409999996</v>
      </c>
      <c r="H35" s="131">
        <v>58457.376670000005</v>
      </c>
      <c r="I35" s="131">
        <v>46685.779799999997</v>
      </c>
      <c r="J35" s="131">
        <v>0</v>
      </c>
      <c r="K35" s="131">
        <v>0</v>
      </c>
      <c r="L35" s="131">
        <v>114566.19598999999</v>
      </c>
      <c r="M35" s="131">
        <v>59173.930650000002</v>
      </c>
      <c r="N35" s="131">
        <v>138236.75487999999</v>
      </c>
      <c r="O35" s="131">
        <v>82355.313670000003</v>
      </c>
      <c r="P35" s="131">
        <f t="shared" si="0"/>
        <v>1327581.2334100001</v>
      </c>
      <c r="Q35" s="167"/>
      <c r="R35" s="17"/>
      <c r="S35" s="17"/>
      <c r="T35" s="17"/>
      <c r="U35" s="17"/>
      <c r="V35" s="17"/>
    </row>
    <row r="36" spans="1:22" ht="27" customHeight="1">
      <c r="A36" s="576" t="s">
        <v>18</v>
      </c>
      <c r="B36" s="131">
        <v>1073104.0856900001</v>
      </c>
      <c r="C36" s="131">
        <v>0</v>
      </c>
      <c r="D36" s="131">
        <v>6992.0572999999995</v>
      </c>
      <c r="E36" s="131">
        <v>0</v>
      </c>
      <c r="F36" s="131">
        <v>50773.983759999996</v>
      </c>
      <c r="G36" s="131">
        <v>0</v>
      </c>
      <c r="H36" s="131">
        <v>4640.7670099999996</v>
      </c>
      <c r="I36" s="131">
        <v>874621.78210000007</v>
      </c>
      <c r="J36" s="131">
        <v>0</v>
      </c>
      <c r="K36" s="131">
        <v>0</v>
      </c>
      <c r="L36" s="131">
        <v>399682.59630000003</v>
      </c>
      <c r="M36" s="131">
        <v>879.7174399999999</v>
      </c>
      <c r="N36" s="131">
        <v>1.7078800000000001</v>
      </c>
      <c r="O36" s="131">
        <v>20747.440210000001</v>
      </c>
      <c r="P36" s="131">
        <f t="shared" si="0"/>
        <v>2431444.1376900002</v>
      </c>
      <c r="Q36" s="167"/>
      <c r="R36" s="17"/>
      <c r="S36" s="17"/>
      <c r="T36" s="17"/>
      <c r="U36" s="17"/>
      <c r="V36" s="17"/>
    </row>
    <row r="37" spans="1:22" ht="27" customHeight="1">
      <c r="A37" s="576" t="s">
        <v>234</v>
      </c>
      <c r="B37" s="131">
        <v>123118.24604000001</v>
      </c>
      <c r="C37" s="131">
        <v>0</v>
      </c>
      <c r="D37" s="131">
        <v>2540.9242400000003</v>
      </c>
      <c r="E37" s="131">
        <v>0</v>
      </c>
      <c r="F37" s="131">
        <v>0</v>
      </c>
      <c r="G37" s="131">
        <v>0</v>
      </c>
      <c r="H37" s="131">
        <v>2261.7725699999996</v>
      </c>
      <c r="I37" s="131">
        <v>522890.28204000002</v>
      </c>
      <c r="J37" s="131">
        <v>0</v>
      </c>
      <c r="K37" s="131">
        <v>0</v>
      </c>
      <c r="L37" s="131">
        <v>194486.72911000001</v>
      </c>
      <c r="M37" s="131">
        <v>534.02036999999996</v>
      </c>
      <c r="N37" s="131">
        <v>0</v>
      </c>
      <c r="O37" s="131">
        <v>6906.5465599999998</v>
      </c>
      <c r="P37" s="131">
        <f t="shared" si="0"/>
        <v>852738.52093000023</v>
      </c>
      <c r="Q37" s="167"/>
      <c r="R37" s="17"/>
      <c r="S37" s="17"/>
      <c r="T37" s="17"/>
      <c r="U37" s="17"/>
      <c r="V37" s="17"/>
    </row>
    <row r="38" spans="1:22" ht="27" customHeight="1">
      <c r="A38" s="576" t="s">
        <v>236</v>
      </c>
      <c r="B38" s="131">
        <v>926286.47307000007</v>
      </c>
      <c r="C38" s="131">
        <v>0</v>
      </c>
      <c r="D38" s="131">
        <v>4451.1330599999992</v>
      </c>
      <c r="E38" s="131">
        <v>0</v>
      </c>
      <c r="F38" s="131">
        <v>50773.983759999996</v>
      </c>
      <c r="G38" s="131">
        <v>0</v>
      </c>
      <c r="H38" s="131">
        <v>1911.23749</v>
      </c>
      <c r="I38" s="131">
        <v>274565.33585999999</v>
      </c>
      <c r="J38" s="131">
        <v>0</v>
      </c>
      <c r="K38" s="131">
        <v>0</v>
      </c>
      <c r="L38" s="131">
        <v>161919.48294999998</v>
      </c>
      <c r="M38" s="131">
        <v>345.69707</v>
      </c>
      <c r="N38" s="131">
        <v>1.7078800000000001</v>
      </c>
      <c r="O38" s="131">
        <v>13840.89365</v>
      </c>
      <c r="P38" s="131">
        <f t="shared" si="0"/>
        <v>1434095.9447900001</v>
      </c>
      <c r="Q38" s="167"/>
      <c r="R38" s="17"/>
      <c r="S38" s="17"/>
      <c r="T38" s="17"/>
      <c r="U38" s="17"/>
      <c r="V38" s="17"/>
    </row>
    <row r="39" spans="1:22" ht="27" customHeight="1">
      <c r="A39" s="576" t="s">
        <v>237</v>
      </c>
      <c r="B39" s="131">
        <v>23699.366579999998</v>
      </c>
      <c r="C39" s="131">
        <v>0</v>
      </c>
      <c r="D39" s="131">
        <v>0</v>
      </c>
      <c r="E39" s="131">
        <v>0</v>
      </c>
      <c r="F39" s="131">
        <v>0</v>
      </c>
      <c r="G39" s="131">
        <v>0</v>
      </c>
      <c r="H39" s="131">
        <v>467.75695000000002</v>
      </c>
      <c r="I39" s="131">
        <v>77166.164199999999</v>
      </c>
      <c r="J39" s="131">
        <v>0</v>
      </c>
      <c r="K39" s="131">
        <v>0</v>
      </c>
      <c r="L39" s="131">
        <v>43276.384239999999</v>
      </c>
      <c r="M39" s="131">
        <v>0</v>
      </c>
      <c r="N39" s="131">
        <v>0</v>
      </c>
      <c r="O39" s="131">
        <v>0</v>
      </c>
      <c r="P39" s="131">
        <f t="shared" si="0"/>
        <v>144609.67197</v>
      </c>
      <c r="Q39" s="167"/>
      <c r="R39" s="17"/>
      <c r="S39" s="17"/>
      <c r="T39" s="17"/>
      <c r="U39" s="17"/>
      <c r="V39" s="17"/>
    </row>
    <row r="40" spans="1:22" ht="31.5">
      <c r="A40" s="622" t="s">
        <v>238</v>
      </c>
      <c r="B40" s="131">
        <v>7313.96047</v>
      </c>
      <c r="C40" s="131">
        <v>0</v>
      </c>
      <c r="D40" s="131">
        <v>0</v>
      </c>
      <c r="E40" s="131">
        <v>0</v>
      </c>
      <c r="F40" s="131">
        <v>0</v>
      </c>
      <c r="G40" s="131">
        <v>0</v>
      </c>
      <c r="H40" s="131">
        <v>101.16758</v>
      </c>
      <c r="I40" s="131">
        <v>56143.456429999998</v>
      </c>
      <c r="J40" s="131">
        <v>0</v>
      </c>
      <c r="K40" s="131">
        <v>0</v>
      </c>
      <c r="L40" s="131">
        <v>0</v>
      </c>
      <c r="M40" s="131">
        <v>1828.9053000000001</v>
      </c>
      <c r="N40" s="131">
        <v>0</v>
      </c>
      <c r="O40" s="131">
        <v>0</v>
      </c>
      <c r="P40" s="131">
        <f t="shared" si="0"/>
        <v>65387.489779999996</v>
      </c>
      <c r="Q40" s="167"/>
      <c r="R40" s="17"/>
      <c r="S40" s="17"/>
      <c r="T40" s="17"/>
      <c r="U40" s="17"/>
      <c r="V40" s="17"/>
    </row>
    <row r="41" spans="1:22" ht="27" customHeight="1">
      <c r="A41" s="576" t="s">
        <v>234</v>
      </c>
      <c r="B41" s="131">
        <v>2630.2614600000002</v>
      </c>
      <c r="C41" s="131">
        <v>0</v>
      </c>
      <c r="D41" s="131">
        <v>0</v>
      </c>
      <c r="E41" s="131">
        <v>0</v>
      </c>
      <c r="F41" s="131">
        <v>0</v>
      </c>
      <c r="G41" s="131">
        <v>0</v>
      </c>
      <c r="H41" s="131">
        <v>0</v>
      </c>
      <c r="I41" s="131">
        <v>38574.860890000004</v>
      </c>
      <c r="J41" s="131">
        <v>0</v>
      </c>
      <c r="K41" s="131">
        <v>0</v>
      </c>
      <c r="L41" s="131">
        <v>0</v>
      </c>
      <c r="M41" s="131">
        <v>1320.4474599999999</v>
      </c>
      <c r="N41" s="131">
        <v>0</v>
      </c>
      <c r="O41" s="131">
        <v>0</v>
      </c>
      <c r="P41" s="131">
        <f t="shared" si="0"/>
        <v>42525.569810000008</v>
      </c>
      <c r="Q41" s="167"/>
      <c r="R41" s="17"/>
      <c r="S41" s="17"/>
      <c r="T41" s="17"/>
      <c r="U41" s="17"/>
      <c r="V41" s="17"/>
    </row>
    <row r="42" spans="1:22" ht="27" customHeight="1">
      <c r="A42" s="576" t="s">
        <v>236</v>
      </c>
      <c r="B42" s="131">
        <v>4683.6990099999994</v>
      </c>
      <c r="C42" s="131">
        <v>0</v>
      </c>
      <c r="D42" s="131">
        <v>0</v>
      </c>
      <c r="E42" s="131">
        <v>0</v>
      </c>
      <c r="F42" s="131">
        <v>0</v>
      </c>
      <c r="G42" s="131">
        <v>0</v>
      </c>
      <c r="H42" s="131">
        <v>101.16758</v>
      </c>
      <c r="I42" s="131">
        <v>17568.595539999998</v>
      </c>
      <c r="J42" s="131">
        <v>0</v>
      </c>
      <c r="K42" s="131">
        <v>0</v>
      </c>
      <c r="L42" s="131">
        <v>0</v>
      </c>
      <c r="M42" s="131">
        <v>508.45784000000003</v>
      </c>
      <c r="N42" s="131">
        <v>0</v>
      </c>
      <c r="O42" s="131">
        <v>0</v>
      </c>
      <c r="P42" s="131">
        <f t="shared" si="0"/>
        <v>22861.919969999999</v>
      </c>
      <c r="Q42" s="167"/>
      <c r="R42" s="17"/>
      <c r="S42" s="17"/>
      <c r="T42" s="17"/>
      <c r="U42" s="17"/>
      <c r="V42" s="17"/>
    </row>
    <row r="43" spans="1:22" ht="27" customHeight="1">
      <c r="A43" s="576" t="s">
        <v>209</v>
      </c>
      <c r="B43" s="131">
        <v>1657625.7887000002</v>
      </c>
      <c r="C43" s="131">
        <v>1839584.1975399998</v>
      </c>
      <c r="D43" s="131">
        <v>5086992.0716400007</v>
      </c>
      <c r="E43" s="131">
        <v>280810.55902999995</v>
      </c>
      <c r="F43" s="131">
        <v>1576223.1898599998</v>
      </c>
      <c r="G43" s="131">
        <v>953165.99508000002</v>
      </c>
      <c r="H43" s="131">
        <v>602700.92569000006</v>
      </c>
      <c r="I43" s="131">
        <v>159279.00381999998</v>
      </c>
      <c r="J43" s="131">
        <v>0</v>
      </c>
      <c r="K43" s="131">
        <v>0</v>
      </c>
      <c r="L43" s="131">
        <v>713544.12017999997</v>
      </c>
      <c r="M43" s="131">
        <v>78045.466480000003</v>
      </c>
      <c r="N43" s="131">
        <v>552409.92835000006</v>
      </c>
      <c r="O43" s="131">
        <v>210082.00292</v>
      </c>
      <c r="P43" s="131">
        <f t="shared" si="0"/>
        <v>13710463.249290001</v>
      </c>
      <c r="Q43" s="167"/>
      <c r="R43" s="17"/>
      <c r="S43" s="17"/>
      <c r="T43" s="17"/>
      <c r="U43" s="17"/>
      <c r="V43" s="17"/>
    </row>
    <row r="44" spans="1:22" ht="27" customHeight="1">
      <c r="A44" s="576" t="s">
        <v>233</v>
      </c>
      <c r="B44" s="131">
        <v>28624.23905</v>
      </c>
      <c r="C44" s="131">
        <v>111733.94100000001</v>
      </c>
      <c r="D44" s="131">
        <v>119268.04417000001</v>
      </c>
      <c r="E44" s="131">
        <v>15282.306279999999</v>
      </c>
      <c r="F44" s="131">
        <v>0</v>
      </c>
      <c r="G44" s="131">
        <v>213799.43138999998</v>
      </c>
      <c r="H44" s="131">
        <v>41903.999929999998</v>
      </c>
      <c r="I44" s="131">
        <v>4300.7509400000008</v>
      </c>
      <c r="J44" s="131">
        <v>0</v>
      </c>
      <c r="K44" s="131">
        <v>0</v>
      </c>
      <c r="L44" s="131">
        <v>61596.83597</v>
      </c>
      <c r="M44" s="131">
        <v>4691.5425999999998</v>
      </c>
      <c r="N44" s="131">
        <v>12921.848029999999</v>
      </c>
      <c r="O44" s="131">
        <v>12844.20455</v>
      </c>
      <c r="P44" s="131">
        <f t="shared" si="0"/>
        <v>626967.1439100001</v>
      </c>
      <c r="Q44" s="167"/>
      <c r="R44" s="17"/>
      <c r="S44" s="17"/>
      <c r="T44" s="17"/>
      <c r="U44" s="17"/>
      <c r="V44" s="17"/>
    </row>
    <row r="45" spans="1:22" ht="27" customHeight="1">
      <c r="A45" s="576" t="s">
        <v>234</v>
      </c>
      <c r="B45" s="131">
        <v>266644.18277000001</v>
      </c>
      <c r="C45" s="131">
        <v>499589.07673999999</v>
      </c>
      <c r="D45" s="131">
        <v>581656.31998000003</v>
      </c>
      <c r="E45" s="131">
        <v>54319.633620000001</v>
      </c>
      <c r="F45" s="131">
        <v>154416.52835000001</v>
      </c>
      <c r="G45" s="131">
        <v>101822.63984999999</v>
      </c>
      <c r="H45" s="131">
        <v>119285.45887999999</v>
      </c>
      <c r="I45" s="131">
        <v>77776.808170000004</v>
      </c>
      <c r="J45" s="131">
        <v>0</v>
      </c>
      <c r="K45" s="131">
        <v>0</v>
      </c>
      <c r="L45" s="131">
        <v>259917.83412000001</v>
      </c>
      <c r="M45" s="131">
        <v>21586.841760000003</v>
      </c>
      <c r="N45" s="131">
        <v>109494.53418999999</v>
      </c>
      <c r="O45" s="131">
        <v>91147.849390000003</v>
      </c>
      <c r="P45" s="131">
        <f t="shared" si="0"/>
        <v>2337657.7078200001</v>
      </c>
      <c r="Q45" s="167"/>
      <c r="R45" s="17"/>
      <c r="S45" s="17"/>
      <c r="T45" s="17"/>
      <c r="U45" s="17"/>
      <c r="V45" s="17"/>
    </row>
    <row r="46" spans="1:22" ht="27" customHeight="1">
      <c r="A46" s="576" t="s">
        <v>235</v>
      </c>
      <c r="B46" s="131">
        <v>1272424.5985999999</v>
      </c>
      <c r="C46" s="131">
        <v>1099889.47013</v>
      </c>
      <c r="D46" s="131">
        <v>4086780.5320900003</v>
      </c>
      <c r="E46" s="131">
        <v>204227.62269999998</v>
      </c>
      <c r="F46" s="131">
        <v>1329288.2347000001</v>
      </c>
      <c r="G46" s="131">
        <v>588413.45048</v>
      </c>
      <c r="H46" s="131">
        <v>400983.34193</v>
      </c>
      <c r="I46" s="131">
        <v>37740.476240000004</v>
      </c>
      <c r="J46" s="131">
        <v>0</v>
      </c>
      <c r="K46" s="131">
        <v>0</v>
      </c>
      <c r="L46" s="131">
        <v>272240.62274000002</v>
      </c>
      <c r="M46" s="131">
        <v>40811.643799999998</v>
      </c>
      <c r="N46" s="131">
        <v>356792.60268999997</v>
      </c>
      <c r="O46" s="131">
        <v>61599.245600000002</v>
      </c>
      <c r="P46" s="131">
        <f t="shared" si="0"/>
        <v>9751191.8417000007</v>
      </c>
      <c r="Q46" s="167"/>
      <c r="R46" s="17"/>
      <c r="S46" s="17"/>
      <c r="T46" s="17"/>
      <c r="U46" s="17"/>
      <c r="V46" s="17"/>
    </row>
    <row r="47" spans="1:22" ht="27" customHeight="1">
      <c r="A47" s="576" t="s">
        <v>236</v>
      </c>
      <c r="B47" s="131">
        <v>89932.768280000004</v>
      </c>
      <c r="C47" s="131">
        <v>128371.70967</v>
      </c>
      <c r="D47" s="131">
        <v>299287.17539999995</v>
      </c>
      <c r="E47" s="131">
        <v>6980.9964300000001</v>
      </c>
      <c r="F47" s="131">
        <v>92518.426810000004</v>
      </c>
      <c r="G47" s="131">
        <v>49130.473359999996</v>
      </c>
      <c r="H47" s="131">
        <v>40528.124950000005</v>
      </c>
      <c r="I47" s="131">
        <v>39460.96847</v>
      </c>
      <c r="J47" s="131">
        <v>0</v>
      </c>
      <c r="K47" s="131">
        <v>0</v>
      </c>
      <c r="L47" s="131">
        <v>119788.82734999999</v>
      </c>
      <c r="M47" s="131">
        <v>10955.438320000001</v>
      </c>
      <c r="N47" s="131">
        <v>73200.943440000003</v>
      </c>
      <c r="O47" s="131">
        <v>44490.703380000006</v>
      </c>
      <c r="P47" s="131">
        <f t="shared" si="0"/>
        <v>994646.55585999985</v>
      </c>
      <c r="Q47" s="167"/>
      <c r="R47" s="17"/>
      <c r="S47" s="17"/>
      <c r="T47" s="17"/>
      <c r="U47" s="17"/>
      <c r="V47" s="17"/>
    </row>
    <row r="48" spans="1:22" ht="27" customHeight="1">
      <c r="A48" s="576" t="s">
        <v>20</v>
      </c>
      <c r="B48" s="131">
        <v>0</v>
      </c>
      <c r="C48" s="131">
        <v>5014.6709900000005</v>
      </c>
      <c r="D48" s="131">
        <v>1676.3649599999999</v>
      </c>
      <c r="E48" s="131">
        <v>481.42603000000003</v>
      </c>
      <c r="F48" s="131">
        <v>0</v>
      </c>
      <c r="G48" s="131">
        <v>0</v>
      </c>
      <c r="H48" s="131">
        <v>0</v>
      </c>
      <c r="I48" s="131">
        <v>25269.1623</v>
      </c>
      <c r="J48" s="131">
        <v>0</v>
      </c>
      <c r="K48" s="131">
        <v>0</v>
      </c>
      <c r="L48" s="131">
        <v>42237.51324</v>
      </c>
      <c r="M48" s="131">
        <v>247.91351999999998</v>
      </c>
      <c r="N48" s="131">
        <v>12.104559999999999</v>
      </c>
      <c r="O48" s="131">
        <v>6544.9097300000003</v>
      </c>
      <c r="P48" s="131">
        <f t="shared" si="0"/>
        <v>81484.065330000012</v>
      </c>
      <c r="Q48" s="167"/>
      <c r="R48" s="17"/>
      <c r="S48" s="17"/>
      <c r="T48" s="17"/>
      <c r="U48" s="17"/>
      <c r="V48" s="17"/>
    </row>
    <row r="49" spans="1:22" ht="27" customHeight="1">
      <c r="A49" s="576" t="s">
        <v>234</v>
      </c>
      <c r="B49" s="131">
        <v>0</v>
      </c>
      <c r="C49" s="131">
        <v>141.25514000000001</v>
      </c>
      <c r="D49" s="131">
        <v>110.94145</v>
      </c>
      <c r="E49" s="131">
        <v>0</v>
      </c>
      <c r="F49" s="131">
        <v>0</v>
      </c>
      <c r="G49" s="131">
        <v>0</v>
      </c>
      <c r="H49" s="131">
        <v>0</v>
      </c>
      <c r="I49" s="131">
        <v>15907.7986</v>
      </c>
      <c r="J49" s="131">
        <v>0</v>
      </c>
      <c r="K49" s="131">
        <v>0</v>
      </c>
      <c r="L49" s="131">
        <v>29282.32157</v>
      </c>
      <c r="M49" s="131">
        <v>0</v>
      </c>
      <c r="N49" s="131">
        <v>12.104559999999999</v>
      </c>
      <c r="O49" s="131">
        <v>2492.86519</v>
      </c>
      <c r="P49" s="131">
        <f t="shared" si="0"/>
        <v>47947.286509999998</v>
      </c>
      <c r="Q49" s="167"/>
      <c r="R49" s="17"/>
      <c r="S49" s="17"/>
      <c r="T49" s="17"/>
      <c r="U49" s="17"/>
      <c r="V49" s="17"/>
    </row>
    <row r="50" spans="1:22" ht="27" customHeight="1">
      <c r="A50" s="576" t="s">
        <v>236</v>
      </c>
      <c r="B50" s="131">
        <v>0</v>
      </c>
      <c r="C50" s="131">
        <v>341.66796999999997</v>
      </c>
      <c r="D50" s="131">
        <v>1565.4235100000001</v>
      </c>
      <c r="E50" s="131">
        <v>0</v>
      </c>
      <c r="F50" s="131">
        <v>0</v>
      </c>
      <c r="G50" s="131">
        <v>0</v>
      </c>
      <c r="H50" s="131">
        <v>0</v>
      </c>
      <c r="I50" s="131">
        <v>9209.8343000000004</v>
      </c>
      <c r="J50" s="131">
        <v>0</v>
      </c>
      <c r="K50" s="131">
        <v>0</v>
      </c>
      <c r="L50" s="131">
        <v>9736.3158699999985</v>
      </c>
      <c r="M50" s="131">
        <v>56.520800000000001</v>
      </c>
      <c r="N50" s="131">
        <v>0</v>
      </c>
      <c r="O50" s="131">
        <v>3957.7504100000001</v>
      </c>
      <c r="P50" s="131">
        <f t="shared" si="0"/>
        <v>24867.512859999999</v>
      </c>
      <c r="Q50" s="167"/>
      <c r="R50" s="17"/>
      <c r="S50" s="17"/>
      <c r="T50" s="17"/>
      <c r="U50" s="17"/>
      <c r="V50" s="17"/>
    </row>
    <row r="51" spans="1:22" ht="27" customHeight="1">
      <c r="A51" s="576" t="s">
        <v>237</v>
      </c>
      <c r="B51" s="131">
        <v>0</v>
      </c>
      <c r="C51" s="131">
        <v>4531.7478799999999</v>
      </c>
      <c r="D51" s="131">
        <v>0</v>
      </c>
      <c r="E51" s="131">
        <v>481.42603000000003</v>
      </c>
      <c r="F51" s="131">
        <v>0</v>
      </c>
      <c r="G51" s="131">
        <v>0</v>
      </c>
      <c r="H51" s="131">
        <v>0</v>
      </c>
      <c r="I51" s="131">
        <v>151.52939999999998</v>
      </c>
      <c r="J51" s="131">
        <v>0</v>
      </c>
      <c r="K51" s="131">
        <v>0</v>
      </c>
      <c r="L51" s="131">
        <v>3218.8757999999998</v>
      </c>
      <c r="M51" s="131">
        <v>191.39272</v>
      </c>
      <c r="N51" s="131">
        <v>0</v>
      </c>
      <c r="O51" s="131">
        <v>94.29413000000001</v>
      </c>
      <c r="P51" s="131">
        <f t="shared" si="0"/>
        <v>8669.2659599999988</v>
      </c>
      <c r="Q51" s="167"/>
      <c r="R51" s="17"/>
      <c r="S51" s="17"/>
      <c r="T51" s="17"/>
      <c r="U51" s="17"/>
      <c r="V51" s="17"/>
    </row>
    <row r="52" spans="1:22" ht="27" customHeight="1">
      <c r="A52" s="621" t="s">
        <v>239</v>
      </c>
      <c r="B52" s="284">
        <v>1534210.30797</v>
      </c>
      <c r="C52" s="284">
        <v>1679211.5825999998</v>
      </c>
      <c r="D52" s="284">
        <v>1830863.1095199999</v>
      </c>
      <c r="E52" s="284">
        <v>782452.16227999993</v>
      </c>
      <c r="F52" s="284">
        <v>1482987.91301</v>
      </c>
      <c r="G52" s="284">
        <v>644629.26650000003</v>
      </c>
      <c r="H52" s="284">
        <v>929098.17752999999</v>
      </c>
      <c r="I52" s="284">
        <v>1018618.83611</v>
      </c>
      <c r="J52" s="284">
        <v>2408.59915</v>
      </c>
      <c r="K52" s="284">
        <v>0</v>
      </c>
      <c r="L52" s="284">
        <v>1297289.46798</v>
      </c>
      <c r="M52" s="284">
        <v>206126.57169000001</v>
      </c>
      <c r="N52" s="284">
        <v>255084.11572</v>
      </c>
      <c r="O52" s="284">
        <v>415190.67885000003</v>
      </c>
      <c r="P52" s="284">
        <f t="shared" si="0"/>
        <v>12078170.78891</v>
      </c>
      <c r="Q52" s="167"/>
      <c r="R52" s="17"/>
      <c r="S52" s="17"/>
      <c r="T52" s="17"/>
      <c r="U52" s="17"/>
      <c r="V52" s="17"/>
    </row>
    <row r="53" spans="1:22" ht="27" customHeight="1">
      <c r="A53" s="576" t="s">
        <v>240</v>
      </c>
      <c r="B53" s="131">
        <v>242652.89812</v>
      </c>
      <c r="C53" s="131">
        <v>77222.406959999993</v>
      </c>
      <c r="D53" s="131">
        <v>298255.61004</v>
      </c>
      <c r="E53" s="131">
        <v>317114.83149000001</v>
      </c>
      <c r="F53" s="131">
        <v>309538.26361000002</v>
      </c>
      <c r="G53" s="131">
        <v>186175.66159</v>
      </c>
      <c r="H53" s="131">
        <v>205766.39599000002</v>
      </c>
      <c r="I53" s="131">
        <v>0</v>
      </c>
      <c r="J53" s="131">
        <v>0</v>
      </c>
      <c r="K53" s="131">
        <v>0</v>
      </c>
      <c r="L53" s="131">
        <v>0</v>
      </c>
      <c r="M53" s="131">
        <v>0</v>
      </c>
      <c r="N53" s="131">
        <v>58727.08498</v>
      </c>
      <c r="O53" s="131">
        <v>32812.980360000001</v>
      </c>
      <c r="P53" s="131">
        <f t="shared" si="0"/>
        <v>1728266.13314</v>
      </c>
      <c r="Q53" s="167"/>
      <c r="R53" s="17"/>
      <c r="S53" s="17"/>
      <c r="T53" s="17"/>
      <c r="U53" s="17"/>
      <c r="V53" s="17"/>
    </row>
    <row r="54" spans="1:22" ht="27" customHeight="1">
      <c r="A54" s="576" t="s">
        <v>241</v>
      </c>
      <c r="B54" s="131">
        <v>28924.32144</v>
      </c>
      <c r="C54" s="131">
        <v>276673.58382</v>
      </c>
      <c r="D54" s="131">
        <v>680484.38561</v>
      </c>
      <c r="E54" s="131">
        <v>343518.95552999998</v>
      </c>
      <c r="F54" s="131">
        <v>29351.191139999999</v>
      </c>
      <c r="G54" s="131">
        <v>347044.87372000003</v>
      </c>
      <c r="H54" s="131">
        <v>143481.22576</v>
      </c>
      <c r="I54" s="131">
        <v>45612.97322</v>
      </c>
      <c r="J54" s="131">
        <v>0</v>
      </c>
      <c r="K54" s="131">
        <v>0</v>
      </c>
      <c r="L54" s="131">
        <v>474.4</v>
      </c>
      <c r="M54" s="131">
        <v>64357.067369999997</v>
      </c>
      <c r="N54" s="131">
        <v>1941.9696000000001</v>
      </c>
      <c r="O54" s="131">
        <v>95070.143980000008</v>
      </c>
      <c r="P54" s="131">
        <f t="shared" si="0"/>
        <v>2056935.0911900001</v>
      </c>
      <c r="Q54" s="167"/>
      <c r="R54" s="17"/>
      <c r="S54" s="17"/>
      <c r="T54" s="17"/>
      <c r="U54" s="17"/>
      <c r="V54" s="17"/>
    </row>
    <row r="55" spans="1:22" ht="27" customHeight="1">
      <c r="A55" s="576" t="s">
        <v>242</v>
      </c>
      <c r="B55" s="131">
        <v>1032705.31004</v>
      </c>
      <c r="C55" s="131">
        <v>1325315.59182</v>
      </c>
      <c r="D55" s="131">
        <v>851994.05888000003</v>
      </c>
      <c r="E55" s="131">
        <v>30273.601930000001</v>
      </c>
      <c r="F55" s="131">
        <v>1023634.0438700001</v>
      </c>
      <c r="G55" s="131">
        <v>111408.73118999999</v>
      </c>
      <c r="H55" s="131">
        <v>579149.56154999998</v>
      </c>
      <c r="I55" s="131">
        <v>973005.86288999999</v>
      </c>
      <c r="J55" s="131">
        <v>2299.7151800000001</v>
      </c>
      <c r="K55" s="131">
        <v>0</v>
      </c>
      <c r="L55" s="131">
        <v>1296815.0679800001</v>
      </c>
      <c r="M55" s="131">
        <v>128460.97231</v>
      </c>
      <c r="N55" s="131">
        <v>194415.06113999998</v>
      </c>
      <c r="O55" s="131">
        <v>287307.55450999999</v>
      </c>
      <c r="P55" s="131">
        <f t="shared" si="0"/>
        <v>7836785.1332900003</v>
      </c>
      <c r="Q55" s="167"/>
      <c r="R55" s="17"/>
      <c r="S55" s="17"/>
      <c r="T55" s="17"/>
      <c r="U55" s="17"/>
      <c r="V55" s="17"/>
    </row>
    <row r="56" spans="1:22" ht="27" customHeight="1">
      <c r="A56" s="576" t="s">
        <v>243</v>
      </c>
      <c r="B56" s="131">
        <v>229927.77837000001</v>
      </c>
      <c r="C56" s="131">
        <v>0</v>
      </c>
      <c r="D56" s="131">
        <v>129.05499</v>
      </c>
      <c r="E56" s="131">
        <v>91544.773329999996</v>
      </c>
      <c r="F56" s="131">
        <v>120464.41439000001</v>
      </c>
      <c r="G56" s="131">
        <v>0</v>
      </c>
      <c r="H56" s="131">
        <v>700.99423000000002</v>
      </c>
      <c r="I56" s="131">
        <v>0</v>
      </c>
      <c r="J56" s="131">
        <v>108.88397000000001</v>
      </c>
      <c r="K56" s="131">
        <v>0</v>
      </c>
      <c r="L56" s="131">
        <v>0</v>
      </c>
      <c r="M56" s="131">
        <v>13308.532009999999</v>
      </c>
      <c r="N56" s="131">
        <v>0</v>
      </c>
      <c r="O56" s="131">
        <v>0</v>
      </c>
      <c r="P56" s="156">
        <f t="shared" si="0"/>
        <v>456184.4312900001</v>
      </c>
      <c r="Q56" s="167"/>
      <c r="R56" s="17"/>
      <c r="S56" s="17"/>
      <c r="T56" s="17"/>
      <c r="U56" s="17"/>
      <c r="V56" s="17"/>
    </row>
    <row r="57" spans="1:22" ht="33" customHeight="1">
      <c r="A57" s="578" t="s">
        <v>10</v>
      </c>
      <c r="B57" s="526">
        <v>18147090.718849998</v>
      </c>
      <c r="C57" s="526">
        <v>14608956.480559999</v>
      </c>
      <c r="D57" s="526">
        <v>24965000.482979998</v>
      </c>
      <c r="E57" s="526">
        <v>17328271.318889998</v>
      </c>
      <c r="F57" s="526">
        <v>14767534.829190001</v>
      </c>
      <c r="G57" s="526">
        <v>7530692.9706499996</v>
      </c>
      <c r="H57" s="526">
        <v>7099601.69166</v>
      </c>
      <c r="I57" s="526">
        <v>9150269.5756599996</v>
      </c>
      <c r="J57" s="526">
        <v>186013.50563</v>
      </c>
      <c r="K57" s="526">
        <v>583463.38624999998</v>
      </c>
      <c r="L57" s="526">
        <v>9149488.2378099989</v>
      </c>
      <c r="M57" s="526">
        <v>2726399.9907600004</v>
      </c>
      <c r="N57" s="526">
        <v>10264739.377590001</v>
      </c>
      <c r="O57" s="526">
        <v>6715201.6519999998</v>
      </c>
      <c r="P57" s="526">
        <f t="shared" si="0"/>
        <v>143222724.21848002</v>
      </c>
      <c r="Q57" s="167"/>
      <c r="R57" s="17"/>
      <c r="S57" s="17"/>
      <c r="T57" s="17"/>
      <c r="U57" s="17"/>
      <c r="V57" s="17"/>
    </row>
    <row r="58" spans="1:22" ht="15.75">
      <c r="A58" s="579"/>
      <c r="B58" s="132"/>
      <c r="C58" s="132"/>
      <c r="D58" s="132"/>
      <c r="E58" s="132"/>
      <c r="F58" s="132"/>
      <c r="G58" s="132"/>
      <c r="H58" s="132"/>
      <c r="I58" s="132"/>
      <c r="J58" s="132"/>
      <c r="K58" s="132"/>
      <c r="L58" s="132"/>
      <c r="M58" s="132"/>
      <c r="N58" s="132"/>
      <c r="O58" s="132"/>
      <c r="P58" s="132"/>
      <c r="Q58" s="167"/>
      <c r="R58" s="17"/>
      <c r="S58" s="17"/>
      <c r="T58" s="17"/>
      <c r="U58" s="17"/>
      <c r="V58" s="17"/>
    </row>
    <row r="59" spans="1:22" ht="9" customHeight="1" thickBot="1">
      <c r="A59" s="580"/>
      <c r="B59" s="527"/>
      <c r="C59" s="162"/>
      <c r="D59" s="162"/>
      <c r="E59" s="162"/>
      <c r="F59" s="162"/>
      <c r="G59" s="162"/>
      <c r="H59" s="528"/>
      <c r="I59" s="528"/>
      <c r="J59" s="528"/>
      <c r="K59" s="528"/>
      <c r="L59" s="528"/>
      <c r="M59" s="528"/>
      <c r="N59" s="528"/>
      <c r="O59" s="528"/>
      <c r="P59" s="528"/>
      <c r="Q59" s="167"/>
      <c r="R59" s="17"/>
      <c r="S59" s="17"/>
      <c r="T59" s="17"/>
      <c r="U59" s="17"/>
      <c r="V59" s="17"/>
    </row>
    <row r="60" spans="1:22" ht="15" customHeight="1" thickTop="1">
      <c r="A60" s="586" t="s">
        <v>788</v>
      </c>
      <c r="B60" s="530"/>
      <c r="C60" s="165"/>
      <c r="D60" s="165"/>
      <c r="E60" s="165"/>
      <c r="F60" s="165"/>
      <c r="G60" s="165"/>
      <c r="H60" s="165"/>
      <c r="I60" s="165"/>
      <c r="J60" s="165"/>
      <c r="K60" s="165"/>
      <c r="L60" s="165"/>
      <c r="M60" s="165"/>
      <c r="N60" s="165"/>
      <c r="O60" s="165"/>
      <c r="P60" s="165"/>
      <c r="Q60" s="167"/>
      <c r="R60" s="166"/>
      <c r="S60" s="17"/>
      <c r="T60" s="17"/>
      <c r="U60" s="17"/>
      <c r="V60" s="17"/>
    </row>
    <row r="61" spans="1:22" ht="15" customHeight="1">
      <c r="A61" s="586" t="s">
        <v>852</v>
      </c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167"/>
      <c r="R61" s="17"/>
      <c r="S61" s="17"/>
      <c r="T61" s="17"/>
      <c r="U61" s="17"/>
      <c r="V61" s="17"/>
    </row>
    <row r="62" spans="1:22" ht="15" customHeight="1">
      <c r="A62" s="583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167"/>
      <c r="R62" s="17"/>
      <c r="S62" s="17"/>
      <c r="T62" s="17"/>
      <c r="U62" s="17"/>
      <c r="V62" s="17"/>
    </row>
    <row r="63" spans="1:22" ht="9" customHeight="1">
      <c r="A63" s="53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167"/>
      <c r="R63" s="17"/>
      <c r="S63" s="17"/>
      <c r="T63" s="17"/>
      <c r="U63" s="17"/>
      <c r="V63" s="17"/>
    </row>
    <row r="64" spans="1:22" ht="9" customHeight="1">
      <c r="A64" s="533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167"/>
      <c r="R64" s="17"/>
      <c r="S64" s="17"/>
      <c r="T64" s="17"/>
      <c r="U64" s="17"/>
      <c r="V64" s="17"/>
    </row>
    <row r="65" spans="1:22" ht="9" customHeight="1">
      <c r="A65" s="533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167"/>
      <c r="R65" s="17"/>
      <c r="S65" s="17"/>
      <c r="T65" s="17"/>
      <c r="U65" s="17"/>
      <c r="V65" s="17"/>
    </row>
    <row r="66" spans="1:22" ht="9" customHeight="1">
      <c r="A66" s="533"/>
      <c r="B66" s="531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167"/>
      <c r="R66" s="17"/>
      <c r="S66" s="17"/>
      <c r="T66" s="17"/>
      <c r="U66" s="17"/>
      <c r="V66" s="17"/>
    </row>
    <row r="67" spans="1:22" ht="9" customHeight="1">
      <c r="A67" s="533"/>
      <c r="B67" s="531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167"/>
      <c r="R67" s="17"/>
      <c r="S67" s="17"/>
      <c r="T67" s="17"/>
      <c r="U67" s="17"/>
      <c r="V67" s="17"/>
    </row>
    <row r="68" spans="1:22" ht="9" customHeight="1">
      <c r="A68" s="533"/>
      <c r="B68" s="531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167"/>
      <c r="R68" s="17"/>
      <c r="S68" s="17"/>
      <c r="T68" s="17"/>
      <c r="U68" s="17"/>
      <c r="V68" s="17"/>
    </row>
    <row r="69" spans="1:22" ht="9" customHeight="1">
      <c r="A69" s="143"/>
      <c r="B69" s="531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167"/>
      <c r="R69" s="17"/>
      <c r="S69" s="17"/>
      <c r="T69" s="17"/>
      <c r="U69" s="17"/>
      <c r="V69" s="17"/>
    </row>
    <row r="70" spans="1:22" ht="9" customHeight="1">
      <c r="A70" s="533"/>
      <c r="B70" s="531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167"/>
      <c r="R70" s="17"/>
      <c r="S70" s="17"/>
      <c r="T70" s="17"/>
      <c r="U70" s="17"/>
      <c r="V70" s="17"/>
    </row>
    <row r="71" spans="1:22" ht="9" customHeight="1">
      <c r="A71" s="533"/>
      <c r="B71" s="531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167"/>
      <c r="R71" s="17"/>
      <c r="S71" s="17"/>
      <c r="T71" s="17"/>
      <c r="U71" s="17"/>
      <c r="V71" s="17"/>
    </row>
    <row r="72" spans="1:22" ht="9" customHeight="1">
      <c r="A72" s="533"/>
      <c r="B72" s="531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167"/>
      <c r="R72" s="17"/>
      <c r="S72" s="17"/>
      <c r="T72" s="17"/>
      <c r="U72" s="17"/>
      <c r="V72" s="17"/>
    </row>
    <row r="73" spans="1:22" ht="9" customHeight="1">
      <c r="A73" s="533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167"/>
      <c r="R73" s="17"/>
      <c r="S73" s="17"/>
      <c r="T73" s="17"/>
      <c r="U73" s="17"/>
      <c r="V73" s="17"/>
    </row>
    <row r="74" spans="1:22" ht="9" customHeight="1">
      <c r="A74" s="533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167"/>
      <c r="R74" s="17"/>
      <c r="S74" s="17"/>
      <c r="T74" s="17"/>
      <c r="U74" s="17"/>
      <c r="V74" s="17"/>
    </row>
    <row r="75" spans="1:22" ht="9" customHeight="1">
      <c r="A75" s="143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167"/>
      <c r="R75" s="17"/>
      <c r="S75" s="17"/>
      <c r="T75" s="17"/>
      <c r="U75" s="17"/>
      <c r="V75" s="17"/>
    </row>
    <row r="76" spans="1:22" ht="9" customHeight="1">
      <c r="A76" s="533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167"/>
      <c r="R76" s="17"/>
      <c r="S76" s="17"/>
      <c r="T76" s="17"/>
      <c r="U76" s="17"/>
      <c r="V76" s="17"/>
    </row>
    <row r="77" spans="1:22" ht="9" customHeight="1">
      <c r="A77" s="533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167"/>
      <c r="R77" s="17"/>
      <c r="S77" s="17"/>
      <c r="T77" s="17"/>
      <c r="U77" s="17"/>
      <c r="V77" s="17"/>
    </row>
    <row r="78" spans="1:22" ht="9" customHeight="1">
      <c r="A78" s="533"/>
      <c r="C78" s="18"/>
      <c r="D78" s="18"/>
      <c r="E78" s="18"/>
      <c r="F78" s="18"/>
      <c r="G78" s="18"/>
      <c r="H78" s="519"/>
      <c r="I78" s="519"/>
      <c r="J78" s="519"/>
      <c r="K78" s="519"/>
      <c r="L78" s="519"/>
      <c r="M78" s="519"/>
      <c r="N78" s="519"/>
      <c r="O78" s="519"/>
      <c r="P78" s="519"/>
      <c r="Q78" s="167"/>
      <c r="R78" s="17"/>
      <c r="S78" s="17"/>
      <c r="T78" s="17"/>
      <c r="U78" s="17"/>
      <c r="V78" s="17"/>
    </row>
    <row r="79" spans="1:22" ht="9" customHeight="1">
      <c r="A79" s="533"/>
      <c r="C79" s="18"/>
      <c r="D79" s="18"/>
      <c r="E79" s="18"/>
      <c r="F79" s="18"/>
      <c r="G79" s="18"/>
      <c r="H79" s="519"/>
      <c r="I79" s="519"/>
      <c r="J79" s="519"/>
      <c r="K79" s="519"/>
      <c r="L79" s="519"/>
      <c r="M79" s="519"/>
      <c r="N79" s="519"/>
      <c r="O79" s="519"/>
      <c r="P79" s="519"/>
      <c r="Q79" s="167"/>
      <c r="R79" s="17"/>
      <c r="S79" s="17"/>
      <c r="T79" s="17"/>
      <c r="U79" s="17"/>
      <c r="V79" s="17"/>
    </row>
    <row r="80" spans="1:22" ht="9" customHeight="1">
      <c r="A80" s="533"/>
      <c r="C80" s="18"/>
      <c r="D80" s="18"/>
      <c r="E80" s="18"/>
      <c r="F80" s="18"/>
      <c r="G80" s="18"/>
      <c r="H80" s="519"/>
      <c r="I80" s="519"/>
      <c r="J80" s="519"/>
      <c r="K80" s="519"/>
      <c r="L80" s="519"/>
      <c r="M80" s="519"/>
      <c r="N80" s="519"/>
      <c r="O80" s="519"/>
      <c r="P80" s="519"/>
      <c r="Q80" s="167"/>
      <c r="R80" s="17"/>
      <c r="S80" s="17"/>
      <c r="T80" s="17"/>
      <c r="U80" s="17"/>
      <c r="V80" s="17"/>
    </row>
    <row r="81" spans="1:22" ht="9" customHeight="1">
      <c r="A81" s="143"/>
      <c r="C81" s="18"/>
      <c r="D81" s="18"/>
      <c r="E81" s="18"/>
      <c r="F81" s="18"/>
      <c r="G81" s="18"/>
      <c r="H81" s="519"/>
      <c r="I81" s="519"/>
      <c r="J81" s="519"/>
      <c r="K81" s="519"/>
      <c r="L81" s="519"/>
      <c r="M81" s="519"/>
      <c r="N81" s="519"/>
      <c r="O81" s="519"/>
      <c r="P81" s="519"/>
      <c r="Q81" s="167"/>
      <c r="R81" s="17"/>
      <c r="S81" s="17"/>
      <c r="T81" s="17"/>
      <c r="U81" s="17"/>
      <c r="V81" s="17"/>
    </row>
    <row r="82" spans="1:22" ht="9" customHeight="1">
      <c r="A82" s="533"/>
      <c r="C82" s="18"/>
      <c r="D82" s="18"/>
      <c r="E82" s="18"/>
      <c r="F82" s="18"/>
      <c r="G82" s="18"/>
      <c r="H82" s="519"/>
      <c r="I82" s="519"/>
      <c r="J82" s="519"/>
      <c r="K82" s="519"/>
      <c r="L82" s="519"/>
      <c r="M82" s="519"/>
      <c r="N82" s="519"/>
      <c r="O82" s="519"/>
      <c r="P82" s="519"/>
      <c r="Q82" s="167"/>
      <c r="R82" s="17"/>
      <c r="S82" s="17"/>
      <c r="T82" s="17"/>
      <c r="U82" s="17"/>
      <c r="V82" s="17"/>
    </row>
    <row r="83" spans="1:22" ht="9" customHeight="1">
      <c r="A83" s="533"/>
      <c r="C83" s="18"/>
      <c r="D83" s="18"/>
      <c r="E83" s="18"/>
      <c r="F83" s="18"/>
      <c r="G83" s="18"/>
      <c r="H83" s="519"/>
      <c r="I83" s="519"/>
      <c r="J83" s="519"/>
      <c r="K83" s="519"/>
      <c r="L83" s="519"/>
      <c r="M83" s="519"/>
      <c r="N83" s="519"/>
      <c r="O83" s="519"/>
      <c r="P83" s="519"/>
      <c r="Q83" s="167"/>
      <c r="R83" s="17"/>
      <c r="S83" s="17"/>
      <c r="T83" s="17"/>
      <c r="U83" s="17"/>
      <c r="V83" s="17"/>
    </row>
    <row r="84" spans="1:22" ht="9" customHeight="1">
      <c r="A84" s="533"/>
      <c r="C84" s="18"/>
      <c r="D84" s="18"/>
      <c r="E84" s="18"/>
      <c r="F84" s="18"/>
      <c r="G84" s="18"/>
      <c r="H84" s="519"/>
      <c r="I84" s="519"/>
      <c r="J84" s="519"/>
      <c r="K84" s="519"/>
      <c r="L84" s="519"/>
      <c r="M84" s="519"/>
      <c r="N84" s="519"/>
      <c r="O84" s="519"/>
      <c r="P84" s="519"/>
      <c r="Q84" s="167"/>
      <c r="R84" s="17"/>
      <c r="S84" s="17"/>
      <c r="T84" s="17"/>
      <c r="U84" s="17"/>
      <c r="V84" s="17"/>
    </row>
    <row r="85" spans="1:22" ht="9" customHeight="1">
      <c r="A85" s="533"/>
      <c r="C85" s="18"/>
      <c r="D85" s="18"/>
      <c r="E85" s="18"/>
      <c r="F85" s="18"/>
      <c r="G85" s="18"/>
      <c r="H85" s="519"/>
      <c r="I85" s="519"/>
      <c r="J85" s="519"/>
      <c r="K85" s="519"/>
      <c r="L85" s="519"/>
      <c r="M85" s="519"/>
      <c r="N85" s="519"/>
      <c r="O85" s="519"/>
      <c r="P85" s="519"/>
      <c r="Q85" s="167"/>
      <c r="R85" s="17"/>
      <c r="S85" s="17"/>
      <c r="T85" s="17"/>
      <c r="U85" s="17"/>
      <c r="V85" s="17"/>
    </row>
    <row r="86" spans="1:22" ht="9" customHeight="1">
      <c r="A86" s="143"/>
      <c r="C86" s="18"/>
      <c r="D86" s="18"/>
      <c r="E86" s="18"/>
      <c r="F86" s="18"/>
      <c r="G86" s="18"/>
      <c r="H86" s="519"/>
      <c r="I86" s="519"/>
      <c r="J86" s="519"/>
      <c r="K86" s="519"/>
      <c r="L86" s="519"/>
      <c r="M86" s="519"/>
      <c r="N86" s="519"/>
      <c r="O86" s="519"/>
      <c r="P86" s="519"/>
      <c r="Q86" s="167"/>
      <c r="R86" s="17"/>
      <c r="S86" s="17"/>
      <c r="T86" s="17"/>
      <c r="U86" s="17"/>
      <c r="V86" s="17"/>
    </row>
    <row r="87" spans="1:22" ht="9" customHeight="1">
      <c r="A87" s="534"/>
      <c r="C87" s="18"/>
      <c r="D87" s="18"/>
      <c r="E87" s="18"/>
      <c r="F87" s="18"/>
      <c r="G87" s="18"/>
      <c r="H87" s="519"/>
      <c r="I87" s="519"/>
      <c r="J87" s="519"/>
      <c r="K87" s="519"/>
      <c r="L87" s="519"/>
      <c r="M87" s="519"/>
      <c r="N87" s="519"/>
      <c r="O87" s="519"/>
      <c r="P87" s="519"/>
      <c r="Q87" s="167"/>
      <c r="R87" s="17"/>
      <c r="S87" s="17"/>
      <c r="T87" s="17"/>
      <c r="U87" s="17"/>
      <c r="V87" s="17"/>
    </row>
    <row r="88" spans="1:22" ht="9" customHeight="1">
      <c r="A88" s="534"/>
      <c r="C88" s="18"/>
      <c r="D88" s="18"/>
      <c r="E88" s="18"/>
      <c r="F88" s="18"/>
      <c r="G88" s="18"/>
      <c r="H88" s="519"/>
      <c r="I88" s="519"/>
      <c r="J88" s="519"/>
      <c r="K88" s="519"/>
      <c r="L88" s="519"/>
      <c r="M88" s="519"/>
      <c r="N88" s="519"/>
      <c r="O88" s="519"/>
      <c r="P88" s="519"/>
      <c r="Q88" s="167"/>
      <c r="R88" s="17"/>
      <c r="S88" s="17"/>
      <c r="T88" s="17"/>
      <c r="U88" s="17"/>
      <c r="V88" s="17"/>
    </row>
    <row r="89" spans="1:22" ht="9" customHeight="1">
      <c r="A89" s="534"/>
      <c r="C89" s="18"/>
      <c r="D89" s="18"/>
      <c r="E89" s="18"/>
      <c r="F89" s="18"/>
      <c r="G89" s="18"/>
      <c r="H89" s="519"/>
      <c r="I89" s="519"/>
      <c r="J89" s="519"/>
      <c r="K89" s="519"/>
      <c r="L89" s="519"/>
      <c r="M89" s="519"/>
      <c r="N89" s="519"/>
      <c r="O89" s="519"/>
      <c r="P89" s="519"/>
      <c r="Q89" s="167"/>
      <c r="R89" s="17"/>
      <c r="S89" s="17"/>
      <c r="T89" s="17"/>
      <c r="U89" s="17"/>
      <c r="V89" s="17"/>
    </row>
    <row r="90" spans="1:22" ht="9" customHeight="1">
      <c r="A90" s="534"/>
      <c r="C90" s="18"/>
      <c r="D90" s="18"/>
      <c r="E90" s="18"/>
      <c r="F90" s="18"/>
      <c r="G90" s="18"/>
      <c r="H90" s="519"/>
      <c r="I90" s="519"/>
      <c r="J90" s="519"/>
      <c r="K90" s="519"/>
      <c r="L90" s="519"/>
      <c r="M90" s="519"/>
      <c r="N90" s="519"/>
      <c r="O90" s="519"/>
      <c r="P90" s="519"/>
      <c r="Q90" s="167"/>
      <c r="R90" s="17"/>
      <c r="S90" s="17"/>
      <c r="T90" s="17"/>
      <c r="U90" s="17"/>
      <c r="V90" s="17"/>
    </row>
    <row r="91" spans="1:22" ht="9" customHeight="1">
      <c r="A91" s="535"/>
      <c r="C91" s="18"/>
      <c r="D91" s="18"/>
      <c r="E91" s="18"/>
      <c r="F91" s="18"/>
      <c r="G91" s="18"/>
      <c r="H91" s="519"/>
      <c r="I91" s="519"/>
      <c r="J91" s="519"/>
      <c r="K91" s="519"/>
      <c r="L91" s="519"/>
      <c r="M91" s="519"/>
      <c r="N91" s="519"/>
      <c r="O91" s="519"/>
      <c r="P91" s="519"/>
      <c r="Q91" s="167"/>
      <c r="R91" s="17"/>
      <c r="S91" s="17"/>
      <c r="T91" s="17"/>
      <c r="U91" s="17"/>
      <c r="V91" s="17"/>
    </row>
    <row r="92" spans="1:22" ht="9" customHeight="1">
      <c r="A92" s="535"/>
      <c r="C92" s="18"/>
      <c r="D92" s="18"/>
      <c r="E92" s="18"/>
      <c r="F92" s="18"/>
      <c r="G92" s="18"/>
      <c r="H92" s="519"/>
      <c r="I92" s="519"/>
      <c r="J92" s="519"/>
      <c r="K92" s="519"/>
      <c r="L92" s="519"/>
      <c r="M92" s="519"/>
      <c r="N92" s="519"/>
      <c r="O92" s="519"/>
      <c r="P92" s="519"/>
      <c r="Q92" s="167"/>
      <c r="R92" s="17"/>
      <c r="S92" s="17"/>
      <c r="T92" s="17"/>
      <c r="U92" s="17"/>
      <c r="V92" s="17"/>
    </row>
    <row r="93" spans="1:22" ht="9" customHeight="1">
      <c r="A93" s="536"/>
      <c r="C93" s="18"/>
      <c r="D93" s="18"/>
      <c r="E93" s="18"/>
      <c r="F93" s="18"/>
      <c r="G93" s="18"/>
      <c r="H93" s="519"/>
      <c r="I93" s="519"/>
      <c r="J93" s="519"/>
      <c r="K93" s="519"/>
      <c r="L93" s="519"/>
      <c r="M93" s="519"/>
      <c r="N93" s="519"/>
      <c r="O93" s="519"/>
      <c r="P93" s="519"/>
      <c r="Q93" s="167"/>
      <c r="R93" s="17"/>
      <c r="S93" s="17"/>
      <c r="T93" s="17"/>
      <c r="U93" s="17"/>
      <c r="V93" s="17"/>
    </row>
    <row r="94" spans="1:22" ht="9" customHeight="1">
      <c r="A94" s="533"/>
      <c r="C94" s="18"/>
      <c r="D94" s="18"/>
      <c r="E94" s="18"/>
      <c r="F94" s="18"/>
      <c r="G94" s="18"/>
      <c r="H94" s="519"/>
      <c r="I94" s="519"/>
      <c r="J94" s="519"/>
      <c r="K94" s="519"/>
      <c r="L94" s="519"/>
      <c r="M94" s="519"/>
      <c r="N94" s="519"/>
      <c r="O94" s="519"/>
      <c r="P94" s="519"/>
      <c r="Q94" s="167"/>
      <c r="R94" s="17"/>
      <c r="S94" s="17"/>
      <c r="T94" s="17"/>
      <c r="U94" s="17"/>
      <c r="V94" s="17"/>
    </row>
    <row r="95" spans="1:22" ht="9" customHeight="1">
      <c r="A95" s="533"/>
      <c r="C95" s="18"/>
      <c r="D95" s="18"/>
      <c r="E95" s="18"/>
      <c r="F95" s="18"/>
      <c r="G95" s="18"/>
      <c r="H95" s="519"/>
      <c r="I95" s="519"/>
      <c r="J95" s="519"/>
      <c r="K95" s="519"/>
      <c r="L95" s="519"/>
      <c r="M95" s="519"/>
      <c r="N95" s="519"/>
      <c r="O95" s="519"/>
      <c r="P95" s="519"/>
      <c r="Q95" s="167"/>
      <c r="R95" s="17"/>
      <c r="S95" s="17"/>
      <c r="T95" s="17"/>
      <c r="U95" s="17"/>
      <c r="V95" s="17"/>
    </row>
    <row r="96" spans="1:22" ht="9" customHeight="1">
      <c r="A96" s="533"/>
      <c r="C96" s="18"/>
      <c r="D96" s="18"/>
      <c r="E96" s="18"/>
      <c r="F96" s="18"/>
      <c r="G96" s="18"/>
      <c r="H96" s="519"/>
      <c r="I96" s="519"/>
      <c r="J96" s="519"/>
      <c r="K96" s="519"/>
      <c r="L96" s="519"/>
      <c r="M96" s="519"/>
      <c r="N96" s="519"/>
      <c r="O96" s="519"/>
      <c r="P96" s="519"/>
      <c r="Q96" s="167"/>
      <c r="R96" s="17"/>
      <c r="S96" s="17"/>
      <c r="T96" s="17"/>
      <c r="U96" s="17"/>
      <c r="V96" s="17"/>
    </row>
    <row r="97" spans="1:22" ht="9" customHeight="1">
      <c r="A97" s="533"/>
      <c r="C97" s="18"/>
      <c r="D97" s="18"/>
      <c r="E97" s="18"/>
      <c r="F97" s="18"/>
      <c r="G97" s="18"/>
      <c r="H97" s="519"/>
      <c r="I97" s="519"/>
      <c r="J97" s="519"/>
      <c r="K97" s="519"/>
      <c r="L97" s="519"/>
      <c r="M97" s="519"/>
      <c r="N97" s="519"/>
      <c r="O97" s="519"/>
      <c r="P97" s="519"/>
      <c r="Q97" s="167"/>
      <c r="R97" s="17"/>
      <c r="S97" s="17"/>
      <c r="T97" s="17"/>
      <c r="U97" s="17"/>
      <c r="V97" s="17"/>
    </row>
    <row r="98" spans="1:22" ht="9" customHeight="1">
      <c r="A98" s="534"/>
      <c r="C98" s="18"/>
      <c r="D98" s="18"/>
      <c r="E98" s="18"/>
      <c r="F98" s="18"/>
      <c r="G98" s="18"/>
      <c r="H98" s="519"/>
      <c r="I98" s="519"/>
      <c r="J98" s="519"/>
      <c r="K98" s="519"/>
      <c r="L98" s="519"/>
      <c r="M98" s="519"/>
      <c r="N98" s="519"/>
      <c r="O98" s="519"/>
      <c r="P98" s="519"/>
      <c r="Q98" s="167"/>
      <c r="R98" s="17"/>
      <c r="S98" s="17"/>
      <c r="T98" s="17"/>
      <c r="U98" s="17"/>
      <c r="V98" s="17"/>
    </row>
    <row r="99" spans="1:22" ht="9" customHeight="1">
      <c r="A99" s="536"/>
      <c r="C99" s="18"/>
      <c r="D99" s="18"/>
      <c r="E99" s="18"/>
      <c r="F99" s="18"/>
      <c r="G99" s="18"/>
      <c r="H99" s="519"/>
      <c r="I99" s="519"/>
      <c r="J99" s="519"/>
      <c r="K99" s="519"/>
      <c r="L99" s="519"/>
      <c r="M99" s="519"/>
      <c r="N99" s="519"/>
      <c r="O99" s="519"/>
      <c r="P99" s="519"/>
      <c r="Q99" s="167"/>
      <c r="R99" s="17"/>
      <c r="S99" s="17"/>
      <c r="T99" s="17"/>
      <c r="U99" s="17"/>
      <c r="V99" s="17"/>
    </row>
    <row r="100" spans="1:22" ht="9" customHeight="1">
      <c r="A100" s="533"/>
      <c r="C100" s="18"/>
      <c r="D100" s="18"/>
      <c r="E100" s="18"/>
      <c r="F100" s="18"/>
      <c r="G100" s="18"/>
      <c r="H100" s="519"/>
      <c r="I100" s="519"/>
      <c r="J100" s="519"/>
      <c r="K100" s="519"/>
      <c r="L100" s="519"/>
      <c r="M100" s="519"/>
      <c r="N100" s="519"/>
      <c r="O100" s="519"/>
      <c r="P100" s="519"/>
      <c r="Q100" s="167"/>
      <c r="R100" s="17"/>
      <c r="S100" s="17"/>
      <c r="T100" s="17"/>
      <c r="U100" s="17"/>
      <c r="V100" s="17"/>
    </row>
    <row r="101" spans="1:22" ht="9" customHeight="1">
      <c r="A101" s="533"/>
      <c r="C101" s="18"/>
      <c r="D101" s="18"/>
      <c r="E101" s="18"/>
      <c r="F101" s="18"/>
      <c r="G101" s="18"/>
      <c r="H101" s="519"/>
      <c r="I101" s="519"/>
      <c r="J101" s="519"/>
      <c r="K101" s="519"/>
      <c r="L101" s="519"/>
      <c r="M101" s="519"/>
      <c r="N101" s="519"/>
      <c r="O101" s="519"/>
      <c r="P101" s="519"/>
      <c r="Q101" s="167"/>
      <c r="R101" s="17"/>
      <c r="S101" s="17"/>
      <c r="T101" s="17"/>
      <c r="U101" s="17"/>
      <c r="V101" s="17"/>
    </row>
    <row r="102" spans="1:22" ht="9" customHeight="1">
      <c r="A102" s="533"/>
      <c r="C102" s="18"/>
      <c r="D102" s="18"/>
      <c r="E102" s="18"/>
      <c r="F102" s="18"/>
      <c r="G102" s="18"/>
      <c r="H102" s="519"/>
      <c r="I102" s="519"/>
      <c r="J102" s="519"/>
      <c r="K102" s="519"/>
      <c r="L102" s="519"/>
      <c r="M102" s="519"/>
      <c r="N102" s="519"/>
      <c r="O102" s="519"/>
      <c r="P102" s="519"/>
      <c r="Q102" s="167"/>
      <c r="R102" s="17"/>
      <c r="S102" s="17"/>
      <c r="T102" s="17"/>
      <c r="U102" s="17"/>
      <c r="V102" s="17"/>
    </row>
    <row r="103" spans="1:22" ht="9" customHeight="1">
      <c r="A103" s="533"/>
      <c r="C103" s="18"/>
      <c r="D103" s="18"/>
      <c r="E103" s="18"/>
      <c r="F103" s="18"/>
      <c r="G103" s="18"/>
      <c r="H103" s="519"/>
      <c r="I103" s="519"/>
      <c r="J103" s="519"/>
      <c r="K103" s="519"/>
      <c r="L103" s="519"/>
      <c r="M103" s="519"/>
      <c r="N103" s="519"/>
      <c r="O103" s="519"/>
      <c r="P103" s="519"/>
      <c r="Q103" s="167"/>
      <c r="R103" s="17"/>
      <c r="S103" s="17"/>
      <c r="T103" s="17"/>
      <c r="U103" s="17"/>
      <c r="V103" s="17"/>
    </row>
    <row r="104" spans="1:22" ht="9" customHeight="1">
      <c r="A104" s="534"/>
      <c r="C104" s="18"/>
      <c r="D104" s="18"/>
      <c r="E104" s="18"/>
      <c r="F104" s="18"/>
      <c r="G104" s="18"/>
      <c r="H104" s="519"/>
      <c r="I104" s="519"/>
      <c r="J104" s="519"/>
      <c r="K104" s="519"/>
      <c r="L104" s="519"/>
      <c r="M104" s="519"/>
      <c r="N104" s="519"/>
      <c r="O104" s="519"/>
      <c r="P104" s="519"/>
      <c r="Q104" s="167"/>
      <c r="R104" s="17"/>
      <c r="S104" s="17"/>
      <c r="T104" s="17"/>
      <c r="U104" s="17"/>
      <c r="V104" s="17"/>
    </row>
    <row r="105" spans="1:22" ht="9" customHeight="1">
      <c r="A105" s="536"/>
      <c r="C105" s="18"/>
      <c r="D105" s="18"/>
      <c r="E105" s="18"/>
      <c r="F105" s="18"/>
      <c r="G105" s="18"/>
      <c r="H105" s="519"/>
      <c r="I105" s="519"/>
      <c r="J105" s="519"/>
      <c r="K105" s="519"/>
      <c r="L105" s="519"/>
      <c r="M105" s="519"/>
      <c r="N105" s="519"/>
      <c r="O105" s="519"/>
      <c r="P105" s="519"/>
      <c r="Q105" s="167"/>
      <c r="R105" s="17"/>
      <c r="S105" s="17"/>
      <c r="T105" s="17"/>
      <c r="U105" s="17"/>
      <c r="V105" s="17"/>
    </row>
    <row r="106" spans="1:22" ht="9" customHeight="1">
      <c r="A106" s="533"/>
      <c r="C106" s="18"/>
      <c r="D106" s="18"/>
      <c r="E106" s="18"/>
      <c r="F106" s="18"/>
      <c r="G106" s="18"/>
      <c r="H106" s="519"/>
      <c r="I106" s="519"/>
      <c r="J106" s="519"/>
      <c r="K106" s="519"/>
      <c r="L106" s="519"/>
      <c r="M106" s="519"/>
      <c r="N106" s="519"/>
      <c r="O106" s="519"/>
      <c r="P106" s="519"/>
      <c r="Q106" s="167"/>
      <c r="R106" s="17"/>
      <c r="S106" s="17"/>
      <c r="T106" s="17"/>
      <c r="U106" s="17"/>
      <c r="V106" s="17"/>
    </row>
    <row r="107" spans="1:22" ht="9" customHeight="1">
      <c r="A107" s="533"/>
      <c r="C107" s="18"/>
      <c r="D107" s="18"/>
      <c r="E107" s="18"/>
      <c r="F107" s="18"/>
      <c r="G107" s="18"/>
      <c r="H107" s="519"/>
      <c r="I107" s="519"/>
      <c r="J107" s="519"/>
      <c r="K107" s="519"/>
      <c r="L107" s="519"/>
      <c r="M107" s="519"/>
      <c r="N107" s="519"/>
      <c r="O107" s="519"/>
      <c r="P107" s="519"/>
      <c r="Q107" s="167"/>
      <c r="R107" s="17"/>
      <c r="S107" s="17"/>
      <c r="T107" s="17"/>
      <c r="U107" s="17"/>
      <c r="V107" s="17"/>
    </row>
    <row r="108" spans="1:22" ht="9" customHeight="1">
      <c r="A108" s="533"/>
      <c r="C108" s="520"/>
      <c r="D108" s="520"/>
      <c r="E108" s="520"/>
      <c r="F108" s="520"/>
      <c r="G108" s="520"/>
      <c r="Q108" s="167"/>
    </row>
    <row r="109" spans="1:22" ht="9" customHeight="1">
      <c r="A109" s="533"/>
      <c r="C109" s="520"/>
      <c r="D109" s="520"/>
      <c r="E109" s="520"/>
      <c r="F109" s="520"/>
      <c r="G109" s="520"/>
      <c r="Q109" s="167"/>
    </row>
    <row r="110" spans="1:22" ht="9" customHeight="1">
      <c r="A110" s="533"/>
      <c r="C110" s="520"/>
      <c r="D110" s="520"/>
      <c r="E110" s="520"/>
      <c r="F110" s="520"/>
      <c r="G110" s="520"/>
      <c r="Q110" s="167"/>
    </row>
    <row r="111" spans="1:22" ht="9" customHeight="1">
      <c r="A111" s="533"/>
      <c r="C111" s="520"/>
      <c r="D111" s="520"/>
      <c r="E111" s="520"/>
      <c r="F111" s="520"/>
      <c r="G111" s="520"/>
      <c r="Q111" s="167"/>
    </row>
    <row r="112" spans="1:22" ht="9" customHeight="1">
      <c r="A112" s="533"/>
      <c r="C112" s="520"/>
      <c r="D112" s="520"/>
      <c r="E112" s="520"/>
      <c r="F112" s="520"/>
      <c r="G112" s="520"/>
      <c r="Q112" s="167"/>
    </row>
    <row r="113" spans="1:17" ht="9" customHeight="1">
      <c r="A113" s="533"/>
      <c r="C113" s="520"/>
      <c r="D113" s="520"/>
      <c r="E113" s="520"/>
      <c r="F113" s="520"/>
      <c r="G113" s="520"/>
      <c r="Q113" s="167"/>
    </row>
    <row r="114" spans="1:17" ht="9" customHeight="1">
      <c r="A114" s="534"/>
      <c r="C114" s="520"/>
      <c r="D114" s="520"/>
      <c r="E114" s="520"/>
      <c r="F114" s="520"/>
      <c r="G114" s="520"/>
      <c r="Q114" s="167"/>
    </row>
    <row r="115" spans="1:17" ht="9" customHeight="1">
      <c r="A115" s="536"/>
      <c r="C115" s="520"/>
      <c r="D115" s="520"/>
      <c r="E115" s="520"/>
      <c r="F115" s="520"/>
      <c r="G115" s="520"/>
      <c r="Q115" s="167"/>
    </row>
    <row r="116" spans="1:17" ht="9" customHeight="1">
      <c r="A116" s="533"/>
      <c r="C116" s="520"/>
      <c r="D116" s="520"/>
      <c r="E116" s="520"/>
      <c r="F116" s="520"/>
      <c r="G116" s="520"/>
      <c r="Q116" s="167"/>
    </row>
    <row r="117" spans="1:17" ht="9" customHeight="1">
      <c r="A117" s="533"/>
      <c r="C117" s="520"/>
      <c r="D117" s="520"/>
      <c r="E117" s="520"/>
      <c r="F117" s="520"/>
      <c r="G117" s="520"/>
      <c r="Q117" s="167"/>
    </row>
    <row r="118" spans="1:17" ht="9" customHeight="1">
      <c r="A118" s="533"/>
      <c r="C118" s="520"/>
      <c r="D118" s="520"/>
      <c r="E118" s="520"/>
      <c r="F118" s="520"/>
      <c r="G118" s="520"/>
      <c r="Q118" s="167"/>
    </row>
    <row r="119" spans="1:17" ht="9" customHeight="1">
      <c r="A119" s="533"/>
      <c r="C119" s="520"/>
      <c r="D119" s="520"/>
      <c r="E119" s="520"/>
      <c r="F119" s="520"/>
      <c r="G119" s="520"/>
      <c r="Q119" s="167"/>
    </row>
    <row r="120" spans="1:17" ht="9" customHeight="1">
      <c r="A120" s="533"/>
      <c r="C120" s="520"/>
      <c r="D120" s="520"/>
      <c r="E120" s="520"/>
      <c r="F120" s="520"/>
      <c r="G120" s="520"/>
      <c r="Q120" s="167"/>
    </row>
    <row r="121" spans="1:17" ht="9" customHeight="1">
      <c r="A121" s="533"/>
      <c r="C121" s="520"/>
      <c r="D121" s="520"/>
      <c r="E121" s="520"/>
      <c r="F121" s="520"/>
      <c r="G121" s="520"/>
      <c r="Q121" s="167"/>
    </row>
    <row r="122" spans="1:17" ht="9" customHeight="1">
      <c r="A122" s="533"/>
      <c r="C122" s="520"/>
      <c r="D122" s="520"/>
      <c r="E122" s="520"/>
      <c r="F122" s="520"/>
      <c r="G122" s="520"/>
      <c r="Q122" s="167"/>
    </row>
    <row r="123" spans="1:17" ht="9" customHeight="1">
      <c r="A123" s="533"/>
      <c r="C123" s="520"/>
      <c r="D123" s="520"/>
      <c r="E123" s="520"/>
      <c r="F123" s="520"/>
      <c r="G123" s="520"/>
      <c r="Q123" s="167"/>
    </row>
    <row r="124" spans="1:17" ht="9" customHeight="1">
      <c r="A124" s="533"/>
      <c r="C124" s="520"/>
      <c r="D124" s="520"/>
      <c r="E124" s="520"/>
      <c r="F124" s="520"/>
      <c r="G124" s="520"/>
      <c r="Q124" s="167"/>
    </row>
    <row r="125" spans="1:17" ht="9" customHeight="1">
      <c r="A125" s="536"/>
      <c r="C125" s="520"/>
      <c r="D125" s="520"/>
      <c r="E125" s="520"/>
      <c r="F125" s="520"/>
      <c r="G125" s="520"/>
      <c r="Q125" s="167"/>
    </row>
    <row r="126" spans="1:17" ht="9" customHeight="1">
      <c r="A126" s="533"/>
      <c r="C126" s="520"/>
      <c r="D126" s="520"/>
      <c r="E126" s="520"/>
      <c r="F126" s="520"/>
      <c r="G126" s="520"/>
      <c r="Q126" s="167"/>
    </row>
    <row r="127" spans="1:17" ht="9" customHeight="1">
      <c r="A127" s="533"/>
      <c r="C127" s="520"/>
      <c r="D127" s="520"/>
      <c r="E127" s="520"/>
      <c r="F127" s="520"/>
      <c r="G127" s="520"/>
      <c r="Q127" s="167"/>
    </row>
    <row r="128" spans="1:17" ht="9" customHeight="1">
      <c r="A128" s="533"/>
      <c r="C128" s="520"/>
      <c r="D128" s="520"/>
      <c r="E128" s="520"/>
      <c r="F128" s="520"/>
      <c r="G128" s="520"/>
      <c r="Q128" s="167"/>
    </row>
    <row r="129" spans="1:17">
      <c r="A129" s="537"/>
      <c r="C129" s="520"/>
      <c r="D129" s="520"/>
      <c r="E129" s="520"/>
      <c r="F129" s="520"/>
      <c r="G129" s="520"/>
      <c r="Q129" s="167"/>
    </row>
    <row r="130" spans="1:17">
      <c r="A130" s="537"/>
      <c r="C130" s="520"/>
      <c r="D130" s="520"/>
      <c r="E130" s="520"/>
      <c r="F130" s="520"/>
      <c r="G130" s="520"/>
      <c r="Q130" s="167"/>
    </row>
    <row r="131" spans="1:17">
      <c r="A131" s="537"/>
      <c r="C131" s="520"/>
      <c r="D131" s="520"/>
      <c r="E131" s="520"/>
      <c r="F131" s="520"/>
      <c r="G131" s="520"/>
      <c r="Q131" s="167"/>
    </row>
    <row r="132" spans="1:17">
      <c r="A132" s="537"/>
      <c r="C132" s="520"/>
      <c r="D132" s="520"/>
      <c r="E132" s="520"/>
      <c r="F132" s="520"/>
      <c r="G132" s="520"/>
    </row>
    <row r="133" spans="1:17">
      <c r="A133" s="537"/>
      <c r="C133" s="520"/>
      <c r="D133" s="520"/>
      <c r="E133" s="520"/>
      <c r="F133" s="520"/>
      <c r="G133" s="520"/>
    </row>
    <row r="134" spans="1:17">
      <c r="A134" s="537"/>
      <c r="C134" s="520"/>
      <c r="D134" s="520"/>
      <c r="E134" s="520"/>
      <c r="F134" s="520"/>
      <c r="G134" s="520"/>
    </row>
    <row r="135" spans="1:17">
      <c r="A135" s="537"/>
      <c r="C135" s="520"/>
      <c r="D135" s="520"/>
      <c r="E135" s="520"/>
      <c r="F135" s="520"/>
      <c r="G135" s="520"/>
    </row>
    <row r="136" spans="1:17" ht="15.75">
      <c r="A136" s="148"/>
      <c r="C136" s="520"/>
      <c r="D136" s="520"/>
      <c r="E136" s="520"/>
      <c r="F136" s="520"/>
      <c r="G136" s="520"/>
    </row>
    <row r="137" spans="1:17" ht="15.75">
      <c r="A137" s="148"/>
      <c r="C137" s="520"/>
      <c r="D137" s="520"/>
      <c r="E137" s="520"/>
      <c r="F137" s="520"/>
      <c r="G137" s="520"/>
    </row>
    <row r="138" spans="1:17" ht="15.75">
      <c r="A138" s="148"/>
      <c r="C138" s="520"/>
      <c r="D138" s="520"/>
      <c r="E138" s="520"/>
      <c r="F138" s="520"/>
      <c r="G138" s="520"/>
    </row>
    <row r="139" spans="1:17" ht="15.75">
      <c r="A139" s="148"/>
      <c r="C139" s="520"/>
      <c r="D139" s="520"/>
      <c r="E139" s="520"/>
      <c r="F139" s="520"/>
      <c r="G139" s="520"/>
    </row>
    <row r="140" spans="1:17" ht="15.75">
      <c r="A140" s="148"/>
      <c r="C140" s="520"/>
      <c r="D140" s="520"/>
      <c r="E140" s="520"/>
      <c r="F140" s="520"/>
      <c r="G140" s="520"/>
    </row>
    <row r="141" spans="1:17" ht="15.75">
      <c r="A141" s="148"/>
      <c r="C141" s="520"/>
      <c r="D141" s="520"/>
      <c r="E141" s="520"/>
      <c r="F141" s="520"/>
      <c r="G141" s="520"/>
    </row>
    <row r="142" spans="1:17" ht="15.75">
      <c r="A142" s="148"/>
      <c r="C142" s="520"/>
      <c r="D142" s="520"/>
      <c r="E142" s="520"/>
      <c r="F142" s="520"/>
      <c r="G142" s="520"/>
    </row>
    <row r="143" spans="1:17" ht="15.75">
      <c r="A143" s="148"/>
      <c r="C143" s="520"/>
      <c r="D143" s="520"/>
      <c r="E143" s="520"/>
      <c r="F143" s="520"/>
      <c r="G143" s="520"/>
    </row>
    <row r="144" spans="1:17" ht="15.75">
      <c r="A144" s="148"/>
      <c r="C144" s="520"/>
      <c r="D144" s="520"/>
      <c r="E144" s="520"/>
      <c r="F144" s="520"/>
      <c r="G144" s="520"/>
    </row>
    <row r="145" spans="1:7" ht="15.75">
      <c r="A145" s="148"/>
      <c r="C145" s="520"/>
      <c r="D145" s="520"/>
      <c r="E145" s="520"/>
      <c r="F145" s="520"/>
      <c r="G145" s="520"/>
    </row>
    <row r="146" spans="1:7" ht="15.75">
      <c r="A146" s="148"/>
      <c r="C146" s="520"/>
      <c r="D146" s="520"/>
      <c r="E146" s="520"/>
      <c r="F146" s="520"/>
      <c r="G146" s="520"/>
    </row>
    <row r="147" spans="1:7" ht="15.75">
      <c r="A147" s="148"/>
      <c r="C147" s="520"/>
      <c r="D147" s="520"/>
      <c r="E147" s="520"/>
      <c r="F147" s="520"/>
      <c r="G147" s="520"/>
    </row>
    <row r="148" spans="1:7" ht="15.75">
      <c r="A148" s="148"/>
      <c r="C148" s="520"/>
      <c r="D148" s="520"/>
      <c r="E148" s="520"/>
      <c r="F148" s="520"/>
      <c r="G148" s="520"/>
    </row>
    <row r="149" spans="1:7" ht="15.75">
      <c r="A149" s="148"/>
      <c r="C149" s="520"/>
      <c r="D149" s="520"/>
      <c r="E149" s="520"/>
      <c r="F149" s="520"/>
      <c r="G149" s="520"/>
    </row>
    <row r="150" spans="1:7" ht="15.75">
      <c r="A150" s="148"/>
      <c r="C150" s="520"/>
      <c r="D150" s="520"/>
      <c r="E150" s="520"/>
      <c r="F150" s="520"/>
      <c r="G150" s="520"/>
    </row>
    <row r="151" spans="1:7" ht="15.75">
      <c r="A151" s="148"/>
      <c r="C151" s="520"/>
      <c r="D151" s="520"/>
      <c r="E151" s="520"/>
      <c r="F151" s="520"/>
      <c r="G151" s="520"/>
    </row>
    <row r="152" spans="1:7" ht="15.75">
      <c r="A152" s="148"/>
      <c r="C152" s="520"/>
      <c r="D152" s="520"/>
      <c r="E152" s="520"/>
      <c r="F152" s="520"/>
      <c r="G152" s="520"/>
    </row>
    <row r="153" spans="1:7" ht="15.75">
      <c r="A153" s="148"/>
      <c r="C153" s="520"/>
      <c r="D153" s="520"/>
      <c r="E153" s="520"/>
      <c r="F153" s="520"/>
      <c r="G153" s="520"/>
    </row>
    <row r="154" spans="1:7" ht="15.75">
      <c r="A154" s="148"/>
      <c r="C154" s="520"/>
      <c r="D154" s="520"/>
      <c r="E154" s="520"/>
      <c r="F154" s="520"/>
      <c r="G154" s="520"/>
    </row>
    <row r="155" spans="1:7" ht="15.75">
      <c r="A155" s="148"/>
      <c r="C155" s="520"/>
      <c r="D155" s="520"/>
      <c r="E155" s="520"/>
      <c r="F155" s="520"/>
      <c r="G155" s="520"/>
    </row>
    <row r="156" spans="1:7" ht="15.75">
      <c r="A156" s="148"/>
      <c r="C156" s="520"/>
      <c r="D156" s="520"/>
      <c r="E156" s="520"/>
      <c r="F156" s="520"/>
      <c r="G156" s="520"/>
    </row>
    <row r="157" spans="1:7" ht="15.75">
      <c r="A157" s="148"/>
      <c r="C157" s="520"/>
      <c r="D157" s="520"/>
      <c r="E157" s="520"/>
      <c r="F157" s="520"/>
      <c r="G157" s="520"/>
    </row>
    <row r="158" spans="1:7" ht="15.75">
      <c r="A158" s="148"/>
      <c r="C158" s="520"/>
      <c r="D158" s="520"/>
      <c r="E158" s="520"/>
      <c r="F158" s="520"/>
      <c r="G158" s="520"/>
    </row>
    <row r="159" spans="1:7" ht="15.75">
      <c r="A159" s="148"/>
      <c r="C159" s="520"/>
      <c r="D159" s="520"/>
      <c r="E159" s="520"/>
      <c r="F159" s="520"/>
      <c r="G159" s="520"/>
    </row>
    <row r="160" spans="1:7" ht="15.75">
      <c r="A160" s="148"/>
      <c r="C160" s="520"/>
      <c r="D160" s="520"/>
      <c r="E160" s="520"/>
      <c r="F160" s="520"/>
      <c r="G160" s="520"/>
    </row>
    <row r="161" spans="1:7" ht="15.75">
      <c r="A161" s="148"/>
      <c r="C161" s="520"/>
      <c r="D161" s="520"/>
      <c r="E161" s="520"/>
      <c r="F161" s="520"/>
      <c r="G161" s="520"/>
    </row>
    <row r="162" spans="1:7" ht="15.75">
      <c r="A162" s="148"/>
      <c r="C162" s="520"/>
      <c r="D162" s="520"/>
      <c r="E162" s="520"/>
      <c r="F162" s="520"/>
      <c r="G162" s="520"/>
    </row>
    <row r="163" spans="1:7" ht="15.75">
      <c r="A163" s="148"/>
      <c r="C163" s="520"/>
      <c r="D163" s="520"/>
      <c r="E163" s="520"/>
      <c r="F163" s="520"/>
      <c r="G163" s="520"/>
    </row>
    <row r="164" spans="1:7" ht="15.75">
      <c r="A164" s="148"/>
      <c r="C164" s="520"/>
      <c r="D164" s="520"/>
      <c r="E164" s="520"/>
      <c r="F164" s="520"/>
      <c r="G164" s="520"/>
    </row>
    <row r="165" spans="1:7" ht="15.75">
      <c r="A165" s="148"/>
      <c r="C165" s="520"/>
      <c r="D165" s="520"/>
      <c r="E165" s="520"/>
      <c r="F165" s="520"/>
      <c r="G165" s="520"/>
    </row>
    <row r="166" spans="1:7" ht="15.75">
      <c r="A166" s="148"/>
      <c r="C166" s="520"/>
      <c r="D166" s="520"/>
      <c r="E166" s="520"/>
      <c r="F166" s="520"/>
      <c r="G166" s="520"/>
    </row>
    <row r="167" spans="1:7" ht="15.75">
      <c r="A167" s="148"/>
      <c r="C167" s="520"/>
      <c r="D167" s="520"/>
      <c r="E167" s="520"/>
      <c r="F167" s="520"/>
      <c r="G167" s="520"/>
    </row>
    <row r="168" spans="1:7" ht="15.75">
      <c r="A168" s="148"/>
      <c r="C168" s="520"/>
      <c r="D168" s="520"/>
      <c r="E168" s="520"/>
      <c r="F168" s="520"/>
      <c r="G168" s="520"/>
    </row>
    <row r="169" spans="1:7" ht="15.75">
      <c r="A169" s="148"/>
      <c r="C169" s="520"/>
      <c r="D169" s="520"/>
      <c r="E169" s="520"/>
      <c r="F169" s="520"/>
      <c r="G169" s="520"/>
    </row>
    <row r="170" spans="1:7" ht="15.75">
      <c r="A170" s="148"/>
      <c r="C170" s="520"/>
      <c r="D170" s="520"/>
      <c r="E170" s="520"/>
      <c r="F170" s="520"/>
      <c r="G170" s="520"/>
    </row>
    <row r="171" spans="1:7" ht="15.75">
      <c r="A171" s="148"/>
      <c r="C171" s="520"/>
      <c r="D171" s="520"/>
      <c r="E171" s="520"/>
      <c r="F171" s="520"/>
      <c r="G171" s="520"/>
    </row>
    <row r="172" spans="1:7" ht="15.75">
      <c r="A172" s="148"/>
      <c r="C172" s="520"/>
      <c r="D172" s="520"/>
      <c r="E172" s="520"/>
      <c r="F172" s="520"/>
      <c r="G172" s="520"/>
    </row>
    <row r="173" spans="1:7" ht="15.75">
      <c r="A173" s="148"/>
      <c r="C173" s="520"/>
      <c r="D173" s="520"/>
      <c r="E173" s="520"/>
      <c r="F173" s="520"/>
      <c r="G173" s="520"/>
    </row>
    <row r="174" spans="1:7" ht="15.75">
      <c r="A174" s="148"/>
      <c r="C174" s="520"/>
      <c r="D174" s="520"/>
      <c r="E174" s="520"/>
      <c r="F174" s="520"/>
      <c r="G174" s="520"/>
    </row>
    <row r="175" spans="1:7" ht="15.75">
      <c r="A175" s="148"/>
      <c r="C175" s="520"/>
      <c r="D175" s="520"/>
      <c r="E175" s="520"/>
      <c r="F175" s="520"/>
      <c r="G175" s="520"/>
    </row>
    <row r="176" spans="1:7" ht="15.75">
      <c r="A176" s="148"/>
      <c r="C176" s="520"/>
      <c r="D176" s="520"/>
      <c r="E176" s="520"/>
      <c r="F176" s="520"/>
      <c r="G176" s="520"/>
    </row>
    <row r="177" spans="1:7" ht="15.75">
      <c r="A177" s="148"/>
      <c r="C177" s="520"/>
      <c r="D177" s="520"/>
      <c r="E177" s="520"/>
      <c r="F177" s="520"/>
      <c r="G177" s="520"/>
    </row>
    <row r="178" spans="1:7" ht="15.75">
      <c r="A178" s="148"/>
      <c r="C178" s="520"/>
      <c r="D178" s="520"/>
      <c r="E178" s="520"/>
      <c r="F178" s="520"/>
      <c r="G178" s="520"/>
    </row>
    <row r="179" spans="1:7" ht="15.75">
      <c r="A179" s="148"/>
      <c r="C179" s="520"/>
      <c r="D179" s="520"/>
      <c r="E179" s="520"/>
      <c r="F179" s="520"/>
      <c r="G179" s="520"/>
    </row>
    <row r="180" spans="1:7" ht="15.75">
      <c r="A180" s="148"/>
      <c r="C180" s="520"/>
      <c r="D180" s="520"/>
      <c r="E180" s="520"/>
      <c r="F180" s="520"/>
      <c r="G180" s="520"/>
    </row>
    <row r="181" spans="1:7" ht="15.75">
      <c r="A181" s="148"/>
      <c r="C181" s="520"/>
      <c r="D181" s="520"/>
      <c r="E181" s="520"/>
      <c r="F181" s="520"/>
      <c r="G181" s="520"/>
    </row>
    <row r="182" spans="1:7" ht="15.75">
      <c r="A182" s="148"/>
      <c r="C182" s="520"/>
      <c r="D182" s="520"/>
      <c r="E182" s="520"/>
      <c r="F182" s="520"/>
      <c r="G182" s="520"/>
    </row>
    <row r="183" spans="1:7" ht="15.75">
      <c r="A183" s="148"/>
      <c r="C183" s="520"/>
      <c r="D183" s="520"/>
      <c r="E183" s="520"/>
      <c r="F183" s="520"/>
      <c r="G183" s="520"/>
    </row>
    <row r="184" spans="1:7" ht="15.75">
      <c r="A184" s="148"/>
      <c r="C184" s="520"/>
      <c r="D184" s="520"/>
      <c r="E184" s="520"/>
      <c r="F184" s="520"/>
      <c r="G184" s="520"/>
    </row>
    <row r="185" spans="1:7" ht="15.75">
      <c r="A185" s="148"/>
      <c r="C185" s="520"/>
      <c r="D185" s="520"/>
      <c r="E185" s="520"/>
      <c r="F185" s="520"/>
      <c r="G185" s="520"/>
    </row>
    <row r="186" spans="1:7" ht="15.75">
      <c r="A186" s="148"/>
      <c r="C186" s="520"/>
      <c r="D186" s="520"/>
      <c r="E186" s="520"/>
      <c r="F186" s="520"/>
      <c r="G186" s="520"/>
    </row>
    <row r="187" spans="1:7" ht="15.75">
      <c r="A187" s="148"/>
      <c r="C187" s="520"/>
      <c r="D187" s="520"/>
      <c r="E187" s="520"/>
      <c r="F187" s="520"/>
      <c r="G187" s="520"/>
    </row>
    <row r="188" spans="1:7" ht="15.75">
      <c r="A188" s="148"/>
      <c r="C188" s="520"/>
      <c r="D188" s="520"/>
      <c r="E188" s="520"/>
      <c r="F188" s="520"/>
      <c r="G188" s="520"/>
    </row>
    <row r="189" spans="1:7" ht="15.75">
      <c r="A189" s="148"/>
      <c r="C189" s="520"/>
      <c r="D189" s="520"/>
      <c r="E189" s="520"/>
      <c r="F189" s="520"/>
      <c r="G189" s="520"/>
    </row>
    <row r="190" spans="1:7" ht="15.75">
      <c r="A190" s="148"/>
      <c r="C190" s="520"/>
      <c r="D190" s="520"/>
      <c r="E190" s="520"/>
      <c r="F190" s="520"/>
      <c r="G190" s="520"/>
    </row>
    <row r="191" spans="1:7" ht="15.75">
      <c r="A191" s="148"/>
      <c r="C191" s="520"/>
      <c r="D191" s="520"/>
      <c r="E191" s="520"/>
      <c r="F191" s="520"/>
      <c r="G191" s="520"/>
    </row>
    <row r="192" spans="1:7" ht="15.75">
      <c r="A192" s="148"/>
      <c r="C192" s="520"/>
      <c r="D192" s="520"/>
      <c r="E192" s="520"/>
      <c r="F192" s="520"/>
      <c r="G192" s="520"/>
    </row>
    <row r="193" spans="1:7" ht="15.75">
      <c r="A193" s="148"/>
      <c r="C193" s="520"/>
      <c r="D193" s="520"/>
      <c r="E193" s="520"/>
      <c r="F193" s="520"/>
      <c r="G193" s="520"/>
    </row>
    <row r="194" spans="1:7" ht="15.75">
      <c r="A194" s="148"/>
      <c r="C194" s="520"/>
      <c r="D194" s="520"/>
      <c r="E194" s="520"/>
      <c r="F194" s="520"/>
      <c r="G194" s="520"/>
    </row>
    <row r="195" spans="1:7" ht="15.75">
      <c r="A195" s="148"/>
      <c r="C195" s="520"/>
      <c r="D195" s="520"/>
      <c r="E195" s="520"/>
      <c r="F195" s="520"/>
      <c r="G195" s="520"/>
    </row>
    <row r="196" spans="1:7" ht="15.75">
      <c r="A196" s="148"/>
      <c r="C196" s="520"/>
      <c r="D196" s="520"/>
      <c r="E196" s="520"/>
      <c r="F196" s="520"/>
      <c r="G196" s="520"/>
    </row>
    <row r="197" spans="1:7" ht="15.75">
      <c r="A197" s="148"/>
      <c r="C197" s="520"/>
      <c r="D197" s="520"/>
      <c r="E197" s="520"/>
      <c r="F197" s="520"/>
      <c r="G197" s="520"/>
    </row>
    <row r="198" spans="1:7" ht="15.75">
      <c r="A198" s="148"/>
      <c r="C198" s="520"/>
      <c r="D198" s="520"/>
      <c r="E198" s="520"/>
      <c r="F198" s="520"/>
      <c r="G198" s="520"/>
    </row>
    <row r="199" spans="1:7" ht="15.75">
      <c r="A199" s="148"/>
      <c r="C199" s="520"/>
      <c r="D199" s="520"/>
      <c r="E199" s="520"/>
      <c r="F199" s="520"/>
      <c r="G199" s="520"/>
    </row>
    <row r="200" spans="1:7" ht="15.75">
      <c r="A200" s="148"/>
      <c r="C200" s="520"/>
      <c r="D200" s="520"/>
      <c r="E200" s="520"/>
      <c r="F200" s="520"/>
      <c r="G200" s="520"/>
    </row>
    <row r="201" spans="1:7" ht="15.75">
      <c r="A201" s="148"/>
      <c r="C201" s="520"/>
      <c r="D201" s="520"/>
      <c r="E201" s="520"/>
      <c r="F201" s="520"/>
      <c r="G201" s="520"/>
    </row>
    <row r="202" spans="1:7" ht="15.75">
      <c r="A202" s="148"/>
      <c r="C202" s="520"/>
      <c r="D202" s="520"/>
      <c r="E202" s="520"/>
      <c r="F202" s="520"/>
      <c r="G202" s="520"/>
    </row>
    <row r="203" spans="1:7" ht="15.75">
      <c r="A203" s="148"/>
      <c r="C203" s="520"/>
      <c r="D203" s="520"/>
      <c r="E203" s="520"/>
      <c r="F203" s="520"/>
      <c r="G203" s="520"/>
    </row>
    <row r="204" spans="1:7" ht="15.75">
      <c r="A204" s="148"/>
      <c r="C204" s="520"/>
      <c r="D204" s="520"/>
      <c r="E204" s="520"/>
      <c r="F204" s="520"/>
      <c r="G204" s="520"/>
    </row>
    <row r="205" spans="1:7" ht="15.75">
      <c r="A205" s="148"/>
      <c r="C205" s="520"/>
      <c r="D205" s="520"/>
      <c r="E205" s="520"/>
      <c r="F205" s="520"/>
      <c r="G205" s="520"/>
    </row>
    <row r="206" spans="1:7" ht="15.75">
      <c r="A206" s="148"/>
      <c r="C206" s="520"/>
      <c r="D206" s="520"/>
      <c r="E206" s="520"/>
      <c r="F206" s="520"/>
      <c r="G206" s="520"/>
    </row>
    <row r="207" spans="1:7" ht="15.75">
      <c r="A207" s="148"/>
      <c r="C207" s="520"/>
      <c r="D207" s="520"/>
      <c r="E207" s="520"/>
      <c r="F207" s="520"/>
      <c r="G207" s="520"/>
    </row>
    <row r="208" spans="1:7" ht="15.75">
      <c r="A208" s="148"/>
      <c r="C208" s="520"/>
      <c r="D208" s="520"/>
      <c r="E208" s="520"/>
      <c r="F208" s="520"/>
      <c r="G208" s="520"/>
    </row>
    <row r="209" spans="1:7" ht="15.75">
      <c r="A209" s="148"/>
      <c r="C209" s="520"/>
      <c r="D209" s="520"/>
      <c r="E209" s="520"/>
      <c r="F209" s="520"/>
      <c r="G209" s="520"/>
    </row>
    <row r="210" spans="1:7" ht="15.75">
      <c r="A210" s="148"/>
      <c r="C210" s="520"/>
      <c r="D210" s="520"/>
      <c r="E210" s="520"/>
      <c r="F210" s="520"/>
      <c r="G210" s="520"/>
    </row>
    <row r="211" spans="1:7" ht="15.75">
      <c r="A211" s="148"/>
      <c r="C211" s="520"/>
      <c r="D211" s="520"/>
      <c r="E211" s="520"/>
      <c r="F211" s="520"/>
      <c r="G211" s="520"/>
    </row>
    <row r="212" spans="1:7" ht="15.75">
      <c r="A212" s="148"/>
      <c r="C212" s="520"/>
      <c r="D212" s="520"/>
      <c r="E212" s="520"/>
      <c r="F212" s="520"/>
      <c r="G212" s="520"/>
    </row>
    <row r="213" spans="1:7" ht="15.75">
      <c r="A213" s="148"/>
      <c r="C213" s="520"/>
      <c r="D213" s="520"/>
      <c r="E213" s="520"/>
      <c r="F213" s="520"/>
      <c r="G213" s="520"/>
    </row>
    <row r="214" spans="1:7" ht="15.75">
      <c r="A214" s="148"/>
      <c r="C214" s="520"/>
      <c r="D214" s="520"/>
      <c r="E214" s="520"/>
      <c r="F214" s="520"/>
      <c r="G214" s="520"/>
    </row>
    <row r="215" spans="1:7" ht="15.75">
      <c r="A215" s="148"/>
      <c r="C215" s="520"/>
      <c r="D215" s="520"/>
      <c r="E215" s="520"/>
      <c r="F215" s="520"/>
      <c r="G215" s="520"/>
    </row>
    <row r="216" spans="1:7" ht="15.75">
      <c r="A216" s="148"/>
      <c r="C216" s="520"/>
      <c r="D216" s="520"/>
      <c r="E216" s="520"/>
      <c r="F216" s="520"/>
      <c r="G216" s="520"/>
    </row>
    <row r="217" spans="1:7" ht="15.75">
      <c r="A217" s="148"/>
      <c r="C217" s="520"/>
      <c r="D217" s="520"/>
      <c r="E217" s="520"/>
      <c r="F217" s="520"/>
      <c r="G217" s="520"/>
    </row>
    <row r="218" spans="1:7" ht="15.75">
      <c r="A218" s="148"/>
      <c r="C218" s="520"/>
      <c r="D218" s="520"/>
      <c r="E218" s="520"/>
      <c r="F218" s="520"/>
      <c r="G218" s="520"/>
    </row>
    <row r="219" spans="1:7" ht="15.75">
      <c r="A219" s="148"/>
      <c r="C219" s="520"/>
      <c r="D219" s="520"/>
      <c r="E219" s="520"/>
      <c r="F219" s="520"/>
      <c r="G219" s="520"/>
    </row>
    <row r="220" spans="1:7" ht="15.75">
      <c r="A220" s="148"/>
      <c r="C220" s="520"/>
      <c r="D220" s="520"/>
      <c r="E220" s="520"/>
      <c r="F220" s="520"/>
      <c r="G220" s="520"/>
    </row>
    <row r="221" spans="1:7" ht="15.75">
      <c r="A221" s="148"/>
      <c r="C221" s="520"/>
      <c r="D221" s="520"/>
      <c r="E221" s="520"/>
      <c r="F221" s="520"/>
      <c r="G221" s="520"/>
    </row>
    <row r="222" spans="1:7" ht="15.75">
      <c r="A222" s="148"/>
      <c r="C222" s="520"/>
      <c r="D222" s="520"/>
      <c r="E222" s="520"/>
      <c r="F222" s="520"/>
      <c r="G222" s="520"/>
    </row>
    <row r="223" spans="1:7" ht="15.75">
      <c r="A223" s="148"/>
      <c r="C223" s="520"/>
      <c r="D223" s="520"/>
      <c r="E223" s="520"/>
      <c r="F223" s="520"/>
      <c r="G223" s="520"/>
    </row>
    <row r="224" spans="1:7" ht="15.75">
      <c r="A224" s="148"/>
      <c r="C224" s="520"/>
      <c r="D224" s="520"/>
      <c r="E224" s="520"/>
      <c r="F224" s="520"/>
      <c r="G224" s="520"/>
    </row>
    <row r="225" spans="1:7" ht="15.75">
      <c r="A225" s="148"/>
      <c r="C225" s="520"/>
      <c r="D225" s="520"/>
      <c r="E225" s="520"/>
      <c r="F225" s="520"/>
      <c r="G225" s="520"/>
    </row>
    <row r="226" spans="1:7" ht="15.75">
      <c r="A226" s="148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  <c r="C282" s="520"/>
      <c r="D282" s="520"/>
      <c r="E282" s="520"/>
      <c r="F282" s="520"/>
      <c r="G282" s="520"/>
    </row>
    <row r="283" spans="1:7" ht="15.75">
      <c r="A283" s="19"/>
      <c r="C283" s="520"/>
      <c r="D283" s="520"/>
      <c r="E283" s="520"/>
      <c r="F283" s="520"/>
      <c r="G283" s="520"/>
    </row>
    <row r="284" spans="1:7" ht="15.75">
      <c r="A284" s="19"/>
      <c r="C284" s="520"/>
      <c r="D284" s="520"/>
      <c r="E284" s="520"/>
      <c r="F284" s="520"/>
      <c r="G284" s="520"/>
    </row>
    <row r="285" spans="1:7" ht="15.75">
      <c r="A285" s="19"/>
      <c r="C285" s="520"/>
      <c r="D285" s="520"/>
      <c r="E285" s="520"/>
      <c r="F285" s="520"/>
      <c r="G285" s="520"/>
    </row>
    <row r="286" spans="1:7" ht="15.75">
      <c r="A286" s="19"/>
      <c r="C286" s="520"/>
      <c r="D286" s="520"/>
      <c r="E286" s="520"/>
      <c r="F286" s="520"/>
      <c r="G286" s="520"/>
    </row>
    <row r="287" spans="1:7" ht="15.75">
      <c r="A287" s="19"/>
      <c r="C287" s="520"/>
      <c r="D287" s="520"/>
      <c r="E287" s="520"/>
      <c r="F287" s="520"/>
      <c r="G287" s="520"/>
    </row>
    <row r="288" spans="1:7" ht="15.75">
      <c r="A288" s="19"/>
      <c r="C288" s="520"/>
      <c r="D288" s="520"/>
      <c r="E288" s="520"/>
      <c r="F288" s="520"/>
      <c r="G288" s="520"/>
    </row>
    <row r="289" spans="1:7" ht="15.75">
      <c r="A289" s="19"/>
      <c r="C289" s="520"/>
      <c r="D289" s="520"/>
      <c r="E289" s="520"/>
      <c r="F289" s="520"/>
      <c r="G289" s="520"/>
    </row>
    <row r="290" spans="1:7" ht="15.75">
      <c r="A290" s="19"/>
      <c r="C290" s="520"/>
      <c r="D290" s="520"/>
      <c r="E290" s="520"/>
      <c r="F290" s="520"/>
      <c r="G290" s="520"/>
    </row>
    <row r="291" spans="1:7" ht="15.75">
      <c r="A291" s="19"/>
      <c r="C291" s="520"/>
      <c r="D291" s="520"/>
      <c r="E291" s="520"/>
      <c r="F291" s="520"/>
      <c r="G291" s="520"/>
    </row>
    <row r="292" spans="1:7" ht="15.75">
      <c r="A292" s="19"/>
      <c r="C292" s="520"/>
      <c r="D292" s="520"/>
      <c r="E292" s="520"/>
      <c r="F292" s="520"/>
      <c r="G292" s="520"/>
    </row>
    <row r="293" spans="1:7" ht="15.75">
      <c r="A293" s="19"/>
      <c r="C293" s="520"/>
      <c r="D293" s="520"/>
      <c r="E293" s="520"/>
      <c r="F293" s="520"/>
      <c r="G293" s="520"/>
    </row>
    <row r="294" spans="1:7" ht="15.75">
      <c r="A294" s="19"/>
      <c r="C294" s="520"/>
      <c r="D294" s="520"/>
      <c r="E294" s="520"/>
      <c r="F294" s="520"/>
      <c r="G294" s="520"/>
    </row>
    <row r="295" spans="1:7" ht="15.75">
      <c r="A295" s="19"/>
      <c r="C295" s="520"/>
      <c r="D295" s="520"/>
      <c r="E295" s="520"/>
      <c r="F295" s="520"/>
      <c r="G295" s="520"/>
    </row>
    <row r="296" spans="1:7" ht="15.75">
      <c r="A296" s="19"/>
      <c r="C296" s="520"/>
      <c r="D296" s="520"/>
      <c r="E296" s="520"/>
      <c r="F296" s="520"/>
      <c r="G296" s="520"/>
    </row>
    <row r="297" spans="1:7" ht="15.75">
      <c r="A297" s="19"/>
      <c r="C297" s="520"/>
      <c r="D297" s="520"/>
      <c r="E297" s="520"/>
      <c r="F297" s="520"/>
      <c r="G297" s="520"/>
    </row>
    <row r="298" spans="1:7" ht="15.75">
      <c r="A298" s="19"/>
      <c r="C298" s="520"/>
      <c r="D298" s="520"/>
      <c r="E298" s="520"/>
      <c r="F298" s="520"/>
      <c r="G298" s="520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49"/>
  <sheetViews>
    <sheetView showGridLines="0" zoomScale="55" zoomScaleNormal="55" workbookViewId="0">
      <selection activeCell="AA24" sqref="AA24"/>
    </sheetView>
  </sheetViews>
  <sheetFormatPr defaultColWidth="11.42578125" defaultRowHeight="15"/>
  <cols>
    <col min="1" max="1" width="39.42578125" style="538" customWidth="1"/>
    <col min="2" max="16" width="14.5703125" style="403" customWidth="1"/>
    <col min="17" max="17" width="11" style="403" customWidth="1"/>
    <col min="18" max="18" width="4.28515625" style="149" customWidth="1"/>
    <col min="19" max="256" width="11.42578125" style="403"/>
    <col min="257" max="257" width="39.42578125" style="403" customWidth="1"/>
    <col min="258" max="272" width="14.5703125" style="403" customWidth="1"/>
    <col min="273" max="273" width="11" style="403" customWidth="1"/>
    <col min="274" max="274" width="4.28515625" style="403" customWidth="1"/>
    <col min="275" max="512" width="11.42578125" style="403"/>
    <col min="513" max="513" width="39.42578125" style="403" customWidth="1"/>
    <col min="514" max="528" width="14.5703125" style="403" customWidth="1"/>
    <col min="529" max="529" width="11" style="403" customWidth="1"/>
    <col min="530" max="530" width="4.28515625" style="403" customWidth="1"/>
    <col min="531" max="768" width="11.42578125" style="403"/>
    <col min="769" max="769" width="39.42578125" style="403" customWidth="1"/>
    <col min="770" max="784" width="14.5703125" style="403" customWidth="1"/>
    <col min="785" max="785" width="11" style="403" customWidth="1"/>
    <col min="786" max="786" width="4.28515625" style="403" customWidth="1"/>
    <col min="787" max="1024" width="11.42578125" style="403"/>
    <col min="1025" max="1025" width="39.42578125" style="403" customWidth="1"/>
    <col min="1026" max="1040" width="14.5703125" style="403" customWidth="1"/>
    <col min="1041" max="1041" width="11" style="403" customWidth="1"/>
    <col min="1042" max="1042" width="4.28515625" style="403" customWidth="1"/>
    <col min="1043" max="1280" width="11.42578125" style="403"/>
    <col min="1281" max="1281" width="39.42578125" style="403" customWidth="1"/>
    <col min="1282" max="1296" width="14.5703125" style="403" customWidth="1"/>
    <col min="1297" max="1297" width="11" style="403" customWidth="1"/>
    <col min="1298" max="1298" width="4.28515625" style="403" customWidth="1"/>
    <col min="1299" max="1536" width="11.42578125" style="403"/>
    <col min="1537" max="1537" width="39.42578125" style="403" customWidth="1"/>
    <col min="1538" max="1552" width="14.5703125" style="403" customWidth="1"/>
    <col min="1553" max="1553" width="11" style="403" customWidth="1"/>
    <col min="1554" max="1554" width="4.28515625" style="403" customWidth="1"/>
    <col min="1555" max="1792" width="11.42578125" style="403"/>
    <col min="1793" max="1793" width="39.42578125" style="403" customWidth="1"/>
    <col min="1794" max="1808" width="14.5703125" style="403" customWidth="1"/>
    <col min="1809" max="1809" width="11" style="403" customWidth="1"/>
    <col min="1810" max="1810" width="4.28515625" style="403" customWidth="1"/>
    <col min="1811" max="2048" width="11.42578125" style="403"/>
    <col min="2049" max="2049" width="39.42578125" style="403" customWidth="1"/>
    <col min="2050" max="2064" width="14.5703125" style="403" customWidth="1"/>
    <col min="2065" max="2065" width="11" style="403" customWidth="1"/>
    <col min="2066" max="2066" width="4.28515625" style="403" customWidth="1"/>
    <col min="2067" max="2304" width="11.42578125" style="403"/>
    <col min="2305" max="2305" width="39.42578125" style="403" customWidth="1"/>
    <col min="2306" max="2320" width="14.5703125" style="403" customWidth="1"/>
    <col min="2321" max="2321" width="11" style="403" customWidth="1"/>
    <col min="2322" max="2322" width="4.28515625" style="403" customWidth="1"/>
    <col min="2323" max="2560" width="11.42578125" style="403"/>
    <col min="2561" max="2561" width="39.42578125" style="403" customWidth="1"/>
    <col min="2562" max="2576" width="14.5703125" style="403" customWidth="1"/>
    <col min="2577" max="2577" width="11" style="403" customWidth="1"/>
    <col min="2578" max="2578" width="4.28515625" style="403" customWidth="1"/>
    <col min="2579" max="2816" width="11.42578125" style="403"/>
    <col min="2817" max="2817" width="39.42578125" style="403" customWidth="1"/>
    <col min="2818" max="2832" width="14.5703125" style="403" customWidth="1"/>
    <col min="2833" max="2833" width="11" style="403" customWidth="1"/>
    <col min="2834" max="2834" width="4.28515625" style="403" customWidth="1"/>
    <col min="2835" max="3072" width="11.42578125" style="403"/>
    <col min="3073" max="3073" width="39.42578125" style="403" customWidth="1"/>
    <col min="3074" max="3088" width="14.5703125" style="403" customWidth="1"/>
    <col min="3089" max="3089" width="11" style="403" customWidth="1"/>
    <col min="3090" max="3090" width="4.28515625" style="403" customWidth="1"/>
    <col min="3091" max="3328" width="11.42578125" style="403"/>
    <col min="3329" max="3329" width="39.42578125" style="403" customWidth="1"/>
    <col min="3330" max="3344" width="14.5703125" style="403" customWidth="1"/>
    <col min="3345" max="3345" width="11" style="403" customWidth="1"/>
    <col min="3346" max="3346" width="4.28515625" style="403" customWidth="1"/>
    <col min="3347" max="3584" width="11.42578125" style="403"/>
    <col min="3585" max="3585" width="39.42578125" style="403" customWidth="1"/>
    <col min="3586" max="3600" width="14.5703125" style="403" customWidth="1"/>
    <col min="3601" max="3601" width="11" style="403" customWidth="1"/>
    <col min="3602" max="3602" width="4.28515625" style="403" customWidth="1"/>
    <col min="3603" max="3840" width="11.42578125" style="403"/>
    <col min="3841" max="3841" width="39.42578125" style="403" customWidth="1"/>
    <col min="3842" max="3856" width="14.5703125" style="403" customWidth="1"/>
    <col min="3857" max="3857" width="11" style="403" customWidth="1"/>
    <col min="3858" max="3858" width="4.28515625" style="403" customWidth="1"/>
    <col min="3859" max="4096" width="11.42578125" style="403"/>
    <col min="4097" max="4097" width="39.42578125" style="403" customWidth="1"/>
    <col min="4098" max="4112" width="14.5703125" style="403" customWidth="1"/>
    <col min="4113" max="4113" width="11" style="403" customWidth="1"/>
    <col min="4114" max="4114" width="4.28515625" style="403" customWidth="1"/>
    <col min="4115" max="4352" width="11.42578125" style="403"/>
    <col min="4353" max="4353" width="39.42578125" style="403" customWidth="1"/>
    <col min="4354" max="4368" width="14.5703125" style="403" customWidth="1"/>
    <col min="4369" max="4369" width="11" style="403" customWidth="1"/>
    <col min="4370" max="4370" width="4.28515625" style="403" customWidth="1"/>
    <col min="4371" max="4608" width="11.42578125" style="403"/>
    <col min="4609" max="4609" width="39.42578125" style="403" customWidth="1"/>
    <col min="4610" max="4624" width="14.5703125" style="403" customWidth="1"/>
    <col min="4625" max="4625" width="11" style="403" customWidth="1"/>
    <col min="4626" max="4626" width="4.28515625" style="403" customWidth="1"/>
    <col min="4627" max="4864" width="11.42578125" style="403"/>
    <col min="4865" max="4865" width="39.42578125" style="403" customWidth="1"/>
    <col min="4866" max="4880" width="14.5703125" style="403" customWidth="1"/>
    <col min="4881" max="4881" width="11" style="403" customWidth="1"/>
    <col min="4882" max="4882" width="4.28515625" style="403" customWidth="1"/>
    <col min="4883" max="5120" width="11.42578125" style="403"/>
    <col min="5121" max="5121" width="39.42578125" style="403" customWidth="1"/>
    <col min="5122" max="5136" width="14.5703125" style="403" customWidth="1"/>
    <col min="5137" max="5137" width="11" style="403" customWidth="1"/>
    <col min="5138" max="5138" width="4.28515625" style="403" customWidth="1"/>
    <col min="5139" max="5376" width="11.42578125" style="403"/>
    <col min="5377" max="5377" width="39.42578125" style="403" customWidth="1"/>
    <col min="5378" max="5392" width="14.5703125" style="403" customWidth="1"/>
    <col min="5393" max="5393" width="11" style="403" customWidth="1"/>
    <col min="5394" max="5394" width="4.28515625" style="403" customWidth="1"/>
    <col min="5395" max="5632" width="11.42578125" style="403"/>
    <col min="5633" max="5633" width="39.42578125" style="403" customWidth="1"/>
    <col min="5634" max="5648" width="14.5703125" style="403" customWidth="1"/>
    <col min="5649" max="5649" width="11" style="403" customWidth="1"/>
    <col min="5650" max="5650" width="4.28515625" style="403" customWidth="1"/>
    <col min="5651" max="5888" width="11.42578125" style="403"/>
    <col min="5889" max="5889" width="39.42578125" style="403" customWidth="1"/>
    <col min="5890" max="5904" width="14.5703125" style="403" customWidth="1"/>
    <col min="5905" max="5905" width="11" style="403" customWidth="1"/>
    <col min="5906" max="5906" width="4.28515625" style="403" customWidth="1"/>
    <col min="5907" max="6144" width="11.42578125" style="403"/>
    <col min="6145" max="6145" width="39.42578125" style="403" customWidth="1"/>
    <col min="6146" max="6160" width="14.5703125" style="403" customWidth="1"/>
    <col min="6161" max="6161" width="11" style="403" customWidth="1"/>
    <col min="6162" max="6162" width="4.28515625" style="403" customWidth="1"/>
    <col min="6163" max="6400" width="11.42578125" style="403"/>
    <col min="6401" max="6401" width="39.42578125" style="403" customWidth="1"/>
    <col min="6402" max="6416" width="14.5703125" style="403" customWidth="1"/>
    <col min="6417" max="6417" width="11" style="403" customWidth="1"/>
    <col min="6418" max="6418" width="4.28515625" style="403" customWidth="1"/>
    <col min="6419" max="6656" width="11.42578125" style="403"/>
    <col min="6657" max="6657" width="39.42578125" style="403" customWidth="1"/>
    <col min="6658" max="6672" width="14.5703125" style="403" customWidth="1"/>
    <col min="6673" max="6673" width="11" style="403" customWidth="1"/>
    <col min="6674" max="6674" width="4.28515625" style="403" customWidth="1"/>
    <col min="6675" max="6912" width="11.42578125" style="403"/>
    <col min="6913" max="6913" width="39.42578125" style="403" customWidth="1"/>
    <col min="6914" max="6928" width="14.5703125" style="403" customWidth="1"/>
    <col min="6929" max="6929" width="11" style="403" customWidth="1"/>
    <col min="6930" max="6930" width="4.28515625" style="403" customWidth="1"/>
    <col min="6931" max="7168" width="11.42578125" style="403"/>
    <col min="7169" max="7169" width="39.42578125" style="403" customWidth="1"/>
    <col min="7170" max="7184" width="14.5703125" style="403" customWidth="1"/>
    <col min="7185" max="7185" width="11" style="403" customWidth="1"/>
    <col min="7186" max="7186" width="4.28515625" style="403" customWidth="1"/>
    <col min="7187" max="7424" width="11.42578125" style="403"/>
    <col min="7425" max="7425" width="39.42578125" style="403" customWidth="1"/>
    <col min="7426" max="7440" width="14.5703125" style="403" customWidth="1"/>
    <col min="7441" max="7441" width="11" style="403" customWidth="1"/>
    <col min="7442" max="7442" width="4.28515625" style="403" customWidth="1"/>
    <col min="7443" max="7680" width="11.42578125" style="403"/>
    <col min="7681" max="7681" width="39.42578125" style="403" customWidth="1"/>
    <col min="7682" max="7696" width="14.5703125" style="403" customWidth="1"/>
    <col min="7697" max="7697" width="11" style="403" customWidth="1"/>
    <col min="7698" max="7698" width="4.28515625" style="403" customWidth="1"/>
    <col min="7699" max="7936" width="11.42578125" style="403"/>
    <col min="7937" max="7937" width="39.42578125" style="403" customWidth="1"/>
    <col min="7938" max="7952" width="14.5703125" style="403" customWidth="1"/>
    <col min="7953" max="7953" width="11" style="403" customWidth="1"/>
    <col min="7954" max="7954" width="4.28515625" style="403" customWidth="1"/>
    <col min="7955" max="8192" width="11.42578125" style="403"/>
    <col min="8193" max="8193" width="39.42578125" style="403" customWidth="1"/>
    <col min="8194" max="8208" width="14.5703125" style="403" customWidth="1"/>
    <col min="8209" max="8209" width="11" style="403" customWidth="1"/>
    <col min="8210" max="8210" width="4.28515625" style="403" customWidth="1"/>
    <col min="8211" max="8448" width="11.42578125" style="403"/>
    <col min="8449" max="8449" width="39.42578125" style="403" customWidth="1"/>
    <col min="8450" max="8464" width="14.5703125" style="403" customWidth="1"/>
    <col min="8465" max="8465" width="11" style="403" customWidth="1"/>
    <col min="8466" max="8466" width="4.28515625" style="403" customWidth="1"/>
    <col min="8467" max="8704" width="11.42578125" style="403"/>
    <col min="8705" max="8705" width="39.42578125" style="403" customWidth="1"/>
    <col min="8706" max="8720" width="14.5703125" style="403" customWidth="1"/>
    <col min="8721" max="8721" width="11" style="403" customWidth="1"/>
    <col min="8722" max="8722" width="4.28515625" style="403" customWidth="1"/>
    <col min="8723" max="8960" width="11.42578125" style="403"/>
    <col min="8961" max="8961" width="39.42578125" style="403" customWidth="1"/>
    <col min="8962" max="8976" width="14.5703125" style="403" customWidth="1"/>
    <col min="8977" max="8977" width="11" style="403" customWidth="1"/>
    <col min="8978" max="8978" width="4.28515625" style="403" customWidth="1"/>
    <col min="8979" max="9216" width="11.42578125" style="403"/>
    <col min="9217" max="9217" width="39.42578125" style="403" customWidth="1"/>
    <col min="9218" max="9232" width="14.5703125" style="403" customWidth="1"/>
    <col min="9233" max="9233" width="11" style="403" customWidth="1"/>
    <col min="9234" max="9234" width="4.28515625" style="403" customWidth="1"/>
    <col min="9235" max="9472" width="11.42578125" style="403"/>
    <col min="9473" max="9473" width="39.42578125" style="403" customWidth="1"/>
    <col min="9474" max="9488" width="14.5703125" style="403" customWidth="1"/>
    <col min="9489" max="9489" width="11" style="403" customWidth="1"/>
    <col min="9490" max="9490" width="4.28515625" style="403" customWidth="1"/>
    <col min="9491" max="9728" width="11.42578125" style="403"/>
    <col min="9729" max="9729" width="39.42578125" style="403" customWidth="1"/>
    <col min="9730" max="9744" width="14.5703125" style="403" customWidth="1"/>
    <col min="9745" max="9745" width="11" style="403" customWidth="1"/>
    <col min="9746" max="9746" width="4.28515625" style="403" customWidth="1"/>
    <col min="9747" max="9984" width="11.42578125" style="403"/>
    <col min="9985" max="9985" width="39.42578125" style="403" customWidth="1"/>
    <col min="9986" max="10000" width="14.5703125" style="403" customWidth="1"/>
    <col min="10001" max="10001" width="11" style="403" customWidth="1"/>
    <col min="10002" max="10002" width="4.28515625" style="403" customWidth="1"/>
    <col min="10003" max="10240" width="11.42578125" style="403"/>
    <col min="10241" max="10241" width="39.42578125" style="403" customWidth="1"/>
    <col min="10242" max="10256" width="14.5703125" style="403" customWidth="1"/>
    <col min="10257" max="10257" width="11" style="403" customWidth="1"/>
    <col min="10258" max="10258" width="4.28515625" style="403" customWidth="1"/>
    <col min="10259" max="10496" width="11.42578125" style="403"/>
    <col min="10497" max="10497" width="39.42578125" style="403" customWidth="1"/>
    <col min="10498" max="10512" width="14.5703125" style="403" customWidth="1"/>
    <col min="10513" max="10513" width="11" style="403" customWidth="1"/>
    <col min="10514" max="10514" width="4.28515625" style="403" customWidth="1"/>
    <col min="10515" max="10752" width="11.42578125" style="403"/>
    <col min="10753" max="10753" width="39.42578125" style="403" customWidth="1"/>
    <col min="10754" max="10768" width="14.5703125" style="403" customWidth="1"/>
    <col min="10769" max="10769" width="11" style="403" customWidth="1"/>
    <col min="10770" max="10770" width="4.28515625" style="403" customWidth="1"/>
    <col min="10771" max="11008" width="11.42578125" style="403"/>
    <col min="11009" max="11009" width="39.42578125" style="403" customWidth="1"/>
    <col min="11010" max="11024" width="14.5703125" style="403" customWidth="1"/>
    <col min="11025" max="11025" width="11" style="403" customWidth="1"/>
    <col min="11026" max="11026" width="4.28515625" style="403" customWidth="1"/>
    <col min="11027" max="11264" width="11.42578125" style="403"/>
    <col min="11265" max="11265" width="39.42578125" style="403" customWidth="1"/>
    <col min="11266" max="11280" width="14.5703125" style="403" customWidth="1"/>
    <col min="11281" max="11281" width="11" style="403" customWidth="1"/>
    <col min="11282" max="11282" width="4.28515625" style="403" customWidth="1"/>
    <col min="11283" max="11520" width="11.42578125" style="403"/>
    <col min="11521" max="11521" width="39.42578125" style="403" customWidth="1"/>
    <col min="11522" max="11536" width="14.5703125" style="403" customWidth="1"/>
    <col min="11537" max="11537" width="11" style="403" customWidth="1"/>
    <col min="11538" max="11538" width="4.28515625" style="403" customWidth="1"/>
    <col min="11539" max="11776" width="11.42578125" style="403"/>
    <col min="11777" max="11777" width="39.42578125" style="403" customWidth="1"/>
    <col min="11778" max="11792" width="14.5703125" style="403" customWidth="1"/>
    <col min="11793" max="11793" width="11" style="403" customWidth="1"/>
    <col min="11794" max="11794" width="4.28515625" style="403" customWidth="1"/>
    <col min="11795" max="12032" width="11.42578125" style="403"/>
    <col min="12033" max="12033" width="39.42578125" style="403" customWidth="1"/>
    <col min="12034" max="12048" width="14.5703125" style="403" customWidth="1"/>
    <col min="12049" max="12049" width="11" style="403" customWidth="1"/>
    <col min="12050" max="12050" width="4.28515625" style="403" customWidth="1"/>
    <col min="12051" max="12288" width="11.42578125" style="403"/>
    <col min="12289" max="12289" width="39.42578125" style="403" customWidth="1"/>
    <col min="12290" max="12304" width="14.5703125" style="403" customWidth="1"/>
    <col min="12305" max="12305" width="11" style="403" customWidth="1"/>
    <col min="12306" max="12306" width="4.28515625" style="403" customWidth="1"/>
    <col min="12307" max="12544" width="11.42578125" style="403"/>
    <col min="12545" max="12545" width="39.42578125" style="403" customWidth="1"/>
    <col min="12546" max="12560" width="14.5703125" style="403" customWidth="1"/>
    <col min="12561" max="12561" width="11" style="403" customWidth="1"/>
    <col min="12562" max="12562" width="4.28515625" style="403" customWidth="1"/>
    <col min="12563" max="12800" width="11.42578125" style="403"/>
    <col min="12801" max="12801" width="39.42578125" style="403" customWidth="1"/>
    <col min="12802" max="12816" width="14.5703125" style="403" customWidth="1"/>
    <col min="12817" max="12817" width="11" style="403" customWidth="1"/>
    <col min="12818" max="12818" width="4.28515625" style="403" customWidth="1"/>
    <col min="12819" max="13056" width="11.42578125" style="403"/>
    <col min="13057" max="13057" width="39.42578125" style="403" customWidth="1"/>
    <col min="13058" max="13072" width="14.5703125" style="403" customWidth="1"/>
    <col min="13073" max="13073" width="11" style="403" customWidth="1"/>
    <col min="13074" max="13074" width="4.28515625" style="403" customWidth="1"/>
    <col min="13075" max="13312" width="11.42578125" style="403"/>
    <col min="13313" max="13313" width="39.42578125" style="403" customWidth="1"/>
    <col min="13314" max="13328" width="14.5703125" style="403" customWidth="1"/>
    <col min="13329" max="13329" width="11" style="403" customWidth="1"/>
    <col min="13330" max="13330" width="4.28515625" style="403" customWidth="1"/>
    <col min="13331" max="13568" width="11.42578125" style="403"/>
    <col min="13569" max="13569" width="39.42578125" style="403" customWidth="1"/>
    <col min="13570" max="13584" width="14.5703125" style="403" customWidth="1"/>
    <col min="13585" max="13585" width="11" style="403" customWidth="1"/>
    <col min="13586" max="13586" width="4.28515625" style="403" customWidth="1"/>
    <col min="13587" max="13824" width="11.42578125" style="403"/>
    <col min="13825" max="13825" width="39.42578125" style="403" customWidth="1"/>
    <col min="13826" max="13840" width="14.5703125" style="403" customWidth="1"/>
    <col min="13841" max="13841" width="11" style="403" customWidth="1"/>
    <col min="13842" max="13842" width="4.28515625" style="403" customWidth="1"/>
    <col min="13843" max="14080" width="11.42578125" style="403"/>
    <col min="14081" max="14081" width="39.42578125" style="403" customWidth="1"/>
    <col min="14082" max="14096" width="14.5703125" style="403" customWidth="1"/>
    <col min="14097" max="14097" width="11" style="403" customWidth="1"/>
    <col min="14098" max="14098" width="4.28515625" style="403" customWidth="1"/>
    <col min="14099" max="14336" width="11.42578125" style="403"/>
    <col min="14337" max="14337" width="39.42578125" style="403" customWidth="1"/>
    <col min="14338" max="14352" width="14.5703125" style="403" customWidth="1"/>
    <col min="14353" max="14353" width="11" style="403" customWidth="1"/>
    <col min="14354" max="14354" width="4.28515625" style="403" customWidth="1"/>
    <col min="14355" max="14592" width="11.42578125" style="403"/>
    <col min="14593" max="14593" width="39.42578125" style="403" customWidth="1"/>
    <col min="14594" max="14608" width="14.5703125" style="403" customWidth="1"/>
    <col min="14609" max="14609" width="11" style="403" customWidth="1"/>
    <col min="14610" max="14610" width="4.28515625" style="403" customWidth="1"/>
    <col min="14611" max="14848" width="11.42578125" style="403"/>
    <col min="14849" max="14849" width="39.42578125" style="403" customWidth="1"/>
    <col min="14850" max="14864" width="14.5703125" style="403" customWidth="1"/>
    <col min="14865" max="14865" width="11" style="403" customWidth="1"/>
    <col min="14866" max="14866" width="4.28515625" style="403" customWidth="1"/>
    <col min="14867" max="15104" width="11.42578125" style="403"/>
    <col min="15105" max="15105" width="39.42578125" style="403" customWidth="1"/>
    <col min="15106" max="15120" width="14.5703125" style="403" customWidth="1"/>
    <col min="15121" max="15121" width="11" style="403" customWidth="1"/>
    <col min="15122" max="15122" width="4.28515625" style="403" customWidth="1"/>
    <col min="15123" max="15360" width="11.42578125" style="403"/>
    <col min="15361" max="15361" width="39.42578125" style="403" customWidth="1"/>
    <col min="15362" max="15376" width="14.5703125" style="403" customWidth="1"/>
    <col min="15377" max="15377" width="11" style="403" customWidth="1"/>
    <col min="15378" max="15378" width="4.28515625" style="403" customWidth="1"/>
    <col min="15379" max="15616" width="11.42578125" style="403"/>
    <col min="15617" max="15617" width="39.42578125" style="403" customWidth="1"/>
    <col min="15618" max="15632" width="14.5703125" style="403" customWidth="1"/>
    <col min="15633" max="15633" width="11" style="403" customWidth="1"/>
    <col min="15634" max="15634" width="4.28515625" style="403" customWidth="1"/>
    <col min="15635" max="15872" width="11.42578125" style="403"/>
    <col min="15873" max="15873" width="39.42578125" style="403" customWidth="1"/>
    <col min="15874" max="15888" width="14.5703125" style="403" customWidth="1"/>
    <col min="15889" max="15889" width="11" style="403" customWidth="1"/>
    <col min="15890" max="15890" width="4.28515625" style="403" customWidth="1"/>
    <col min="15891" max="16128" width="11.42578125" style="403"/>
    <col min="16129" max="16129" width="39.42578125" style="403" customWidth="1"/>
    <col min="16130" max="16144" width="14.5703125" style="403" customWidth="1"/>
    <col min="16145" max="16145" width="11" style="403" customWidth="1"/>
    <col min="16146" max="16146" width="4.28515625" style="403" customWidth="1"/>
    <col min="16147" max="16384" width="11.42578125" style="403"/>
  </cols>
  <sheetData>
    <row r="1" spans="1:33" s="1" customFormat="1" ht="3.75" customHeight="1">
      <c r="A1" s="732"/>
      <c r="B1" s="733"/>
      <c r="C1" s="733"/>
      <c r="D1" s="733"/>
      <c r="E1" s="733"/>
      <c r="F1" s="733"/>
      <c r="G1" s="733"/>
      <c r="H1" s="733"/>
      <c r="I1" s="733"/>
      <c r="J1" s="733"/>
      <c r="K1" s="733"/>
      <c r="L1" s="733"/>
      <c r="M1" s="733"/>
      <c r="N1" s="733"/>
      <c r="O1" s="733"/>
      <c r="P1" s="733"/>
      <c r="Q1" s="733"/>
      <c r="R1" s="734"/>
    </row>
    <row r="2" spans="1:33" s="2" customFormat="1" ht="47.25" customHeight="1">
      <c r="A2" s="834" t="s">
        <v>590</v>
      </c>
      <c r="B2" s="834"/>
      <c r="C2" s="834"/>
      <c r="D2" s="834"/>
      <c r="E2" s="834"/>
      <c r="F2" s="834"/>
      <c r="G2" s="834"/>
      <c r="H2" s="834"/>
      <c r="I2" s="834"/>
      <c r="J2" s="834"/>
      <c r="K2" s="834"/>
      <c r="L2" s="834"/>
      <c r="M2" s="834"/>
      <c r="N2" s="834"/>
      <c r="O2" s="834"/>
      <c r="P2" s="834"/>
      <c r="Q2" s="834"/>
      <c r="R2" s="173"/>
    </row>
    <row r="3" spans="1:33" s="2" customFormat="1" ht="27.95" customHeight="1">
      <c r="A3" s="834" t="s">
        <v>244</v>
      </c>
      <c r="B3" s="834"/>
      <c r="C3" s="834"/>
      <c r="D3" s="834"/>
      <c r="E3" s="834"/>
      <c r="F3" s="834"/>
      <c r="G3" s="834"/>
      <c r="H3" s="834"/>
      <c r="I3" s="834"/>
      <c r="J3" s="834"/>
      <c r="K3" s="834"/>
      <c r="L3" s="834"/>
      <c r="M3" s="834"/>
      <c r="N3" s="834"/>
      <c r="O3" s="834"/>
      <c r="P3" s="834"/>
      <c r="Q3" s="834"/>
      <c r="R3" s="173"/>
    </row>
    <row r="4" spans="1:33" s="2" customFormat="1" ht="27.95" customHeight="1">
      <c r="A4" s="834" t="s">
        <v>838</v>
      </c>
      <c r="B4" s="834"/>
      <c r="C4" s="834"/>
      <c r="D4" s="834"/>
      <c r="E4" s="834"/>
      <c r="F4" s="834"/>
      <c r="G4" s="834"/>
      <c r="H4" s="834"/>
      <c r="I4" s="834"/>
      <c r="J4" s="834"/>
      <c r="K4" s="834"/>
      <c r="L4" s="834"/>
      <c r="M4" s="834"/>
      <c r="N4" s="834"/>
      <c r="O4" s="834"/>
      <c r="P4" s="834"/>
      <c r="Q4" s="834"/>
      <c r="R4" s="173"/>
    </row>
    <row r="5" spans="1:33" s="3" customFormat="1" ht="46.5" customHeight="1">
      <c r="A5" s="835" t="s">
        <v>787</v>
      </c>
      <c r="B5" s="835"/>
      <c r="C5" s="835"/>
      <c r="D5" s="835"/>
      <c r="E5" s="835"/>
      <c r="F5" s="835"/>
      <c r="G5" s="835"/>
      <c r="H5" s="835"/>
      <c r="I5" s="835"/>
      <c r="J5" s="835"/>
      <c r="K5" s="835"/>
      <c r="L5" s="835"/>
      <c r="M5" s="835"/>
      <c r="N5" s="835"/>
      <c r="O5" s="835"/>
      <c r="P5" s="835"/>
      <c r="Q5" s="835"/>
      <c r="R5" s="174"/>
    </row>
    <row r="6" spans="1:33" ht="2.25" customHeight="1">
      <c r="A6" s="532"/>
    </row>
    <row r="7" spans="1:33" ht="14.25" hidden="1" customHeight="1">
      <c r="A7" s="735"/>
      <c r="B7" s="736"/>
      <c r="C7" s="737"/>
      <c r="D7" s="736"/>
      <c r="E7" s="736"/>
      <c r="F7" s="736"/>
      <c r="G7" s="736"/>
      <c r="H7" s="736"/>
      <c r="I7" s="736"/>
      <c r="J7" s="736"/>
      <c r="K7" s="737"/>
      <c r="L7" s="738"/>
      <c r="M7" s="736"/>
      <c r="N7" s="736"/>
      <c r="O7" s="736"/>
      <c r="P7" s="738"/>
      <c r="Q7" s="736"/>
      <c r="R7" s="286"/>
    </row>
    <row r="8" spans="1:33" ht="34.5" customHeight="1">
      <c r="A8" s="739" t="s">
        <v>860</v>
      </c>
      <c r="B8" s="740" t="s">
        <v>46</v>
      </c>
      <c r="C8" s="740" t="s">
        <v>52</v>
      </c>
      <c r="D8" s="740" t="s">
        <v>47</v>
      </c>
      <c r="E8" s="740" t="s">
        <v>51</v>
      </c>
      <c r="F8" s="740" t="s">
        <v>48</v>
      </c>
      <c r="G8" s="740" t="s">
        <v>55</v>
      </c>
      <c r="H8" s="740" t="s">
        <v>53</v>
      </c>
      <c r="I8" s="740" t="s">
        <v>54</v>
      </c>
      <c r="J8" s="740" t="s">
        <v>49</v>
      </c>
      <c r="K8" s="740" t="s">
        <v>50</v>
      </c>
      <c r="L8" s="740" t="s">
        <v>56</v>
      </c>
      <c r="M8" s="740" t="s">
        <v>57</v>
      </c>
      <c r="N8" s="740" t="s">
        <v>585</v>
      </c>
      <c r="O8" s="740" t="s">
        <v>584</v>
      </c>
      <c r="P8" s="741" t="s">
        <v>44</v>
      </c>
      <c r="Q8" s="742" t="s">
        <v>861</v>
      </c>
      <c r="R8" s="286"/>
      <c r="S8" s="17"/>
      <c r="T8" s="17"/>
      <c r="U8" s="17"/>
      <c r="V8" s="17"/>
      <c r="W8" s="17"/>
      <c r="Y8" s="403">
        <v>1</v>
      </c>
      <c r="Z8" s="403">
        <v>1</v>
      </c>
    </row>
    <row r="9" spans="1:33" ht="36.75" customHeight="1">
      <c r="A9" s="743" t="s">
        <v>245</v>
      </c>
      <c r="B9" s="287">
        <v>7426767.4528199993</v>
      </c>
      <c r="C9" s="287">
        <v>4352022.6936800005</v>
      </c>
      <c r="D9" s="287">
        <v>5023956.7056599995</v>
      </c>
      <c r="E9" s="287">
        <v>11047197.199709998</v>
      </c>
      <c r="F9" s="287">
        <v>6177242.1411699997</v>
      </c>
      <c r="G9" s="287">
        <v>2765911.5109299999</v>
      </c>
      <c r="H9" s="287">
        <v>1870072.3836300001</v>
      </c>
      <c r="I9" s="287">
        <v>0</v>
      </c>
      <c r="J9" s="287">
        <v>55632.493999999999</v>
      </c>
      <c r="K9" s="287">
        <v>419349.39373000001</v>
      </c>
      <c r="L9" s="287">
        <v>439806.69777999999</v>
      </c>
      <c r="M9" s="287">
        <v>154099.96863999998</v>
      </c>
      <c r="N9" s="287">
        <v>3305583.7792800004</v>
      </c>
      <c r="O9" s="287">
        <v>0</v>
      </c>
      <c r="P9" s="287">
        <v>43037642.42103</v>
      </c>
      <c r="Q9" s="288">
        <v>0.30049451059862042</v>
      </c>
      <c r="R9" s="289"/>
      <c r="S9" s="121"/>
      <c r="T9" s="121"/>
      <c r="U9" s="121"/>
      <c r="V9" s="121"/>
      <c r="W9" s="121"/>
      <c r="X9" s="40"/>
      <c r="Y9" s="40"/>
      <c r="Z9" s="40"/>
      <c r="AA9" s="40"/>
      <c r="AB9" s="40"/>
      <c r="AC9" s="40"/>
      <c r="AD9" s="40"/>
      <c r="AE9" s="40"/>
      <c r="AF9" s="40"/>
      <c r="AG9" s="40"/>
    </row>
    <row r="10" spans="1:33" ht="18" customHeight="1">
      <c r="A10" s="743" t="s">
        <v>246</v>
      </c>
      <c r="B10" s="287">
        <v>1098732.3091600002</v>
      </c>
      <c r="C10" s="287">
        <v>552551.71996000002</v>
      </c>
      <c r="D10" s="287">
        <v>765463.24984000006</v>
      </c>
      <c r="E10" s="287">
        <v>1176466.5813800001</v>
      </c>
      <c r="F10" s="287">
        <v>758454.69249000004</v>
      </c>
      <c r="G10" s="287">
        <v>717208.90309000004</v>
      </c>
      <c r="H10" s="287">
        <v>455585.29193000001</v>
      </c>
      <c r="I10" s="287">
        <v>0</v>
      </c>
      <c r="J10" s="287">
        <v>77053.001000000004</v>
      </c>
      <c r="K10" s="287">
        <v>87998.672010000009</v>
      </c>
      <c r="L10" s="287">
        <v>121612.34067000001</v>
      </c>
      <c r="M10" s="287">
        <v>106928.59179999999</v>
      </c>
      <c r="N10" s="287">
        <v>589682.02813999995</v>
      </c>
      <c r="O10" s="287">
        <v>0</v>
      </c>
      <c r="P10" s="287">
        <v>6507737.3814700004</v>
      </c>
      <c r="Q10" s="288">
        <v>4.543788296808788E-2</v>
      </c>
      <c r="R10" s="289"/>
      <c r="S10" s="121"/>
      <c r="T10" s="121"/>
      <c r="U10" s="121"/>
      <c r="V10" s="121"/>
      <c r="W10" s="121"/>
      <c r="X10" s="40"/>
      <c r="Y10" s="40"/>
      <c r="Z10" s="40"/>
      <c r="AA10" s="40"/>
      <c r="AB10" s="40"/>
      <c r="AC10" s="40"/>
      <c r="AD10" s="40"/>
      <c r="AE10" s="40"/>
      <c r="AF10" s="40"/>
      <c r="AG10" s="40"/>
    </row>
    <row r="11" spans="1:33" ht="18" customHeight="1">
      <c r="A11" s="743" t="s">
        <v>247</v>
      </c>
      <c r="B11" s="287">
        <v>1041581.3679299999</v>
      </c>
      <c r="C11" s="287">
        <v>338942.67651000002</v>
      </c>
      <c r="D11" s="287">
        <v>958328.64695000008</v>
      </c>
      <c r="E11" s="287">
        <v>752856.78705999989</v>
      </c>
      <c r="F11" s="287">
        <v>380161.99737</v>
      </c>
      <c r="G11" s="287">
        <v>471604.15422000003</v>
      </c>
      <c r="H11" s="287">
        <v>346292.89487999998</v>
      </c>
      <c r="I11" s="287">
        <v>0</v>
      </c>
      <c r="J11" s="287">
        <v>25664.790780000003</v>
      </c>
      <c r="K11" s="287">
        <v>47808.713600000003</v>
      </c>
      <c r="L11" s="287">
        <v>134649.54897</v>
      </c>
      <c r="M11" s="287">
        <v>138325.10452000002</v>
      </c>
      <c r="N11" s="287">
        <v>512518.19626</v>
      </c>
      <c r="O11" s="287">
        <v>20873.4329</v>
      </c>
      <c r="P11" s="287">
        <v>5169608.31195</v>
      </c>
      <c r="Q11" s="288">
        <v>3.6094888853086898E-2</v>
      </c>
      <c r="R11" s="289"/>
      <c r="S11" s="121"/>
      <c r="T11" s="121"/>
      <c r="U11" s="121"/>
      <c r="V11" s="121"/>
      <c r="W11" s="121"/>
      <c r="X11" s="40"/>
      <c r="Y11" s="40"/>
      <c r="Z11" s="40"/>
      <c r="AA11" s="40"/>
      <c r="AB11" s="40"/>
      <c r="AC11" s="40"/>
      <c r="AD11" s="40"/>
      <c r="AE11" s="40"/>
      <c r="AF11" s="40"/>
      <c r="AG11" s="40"/>
    </row>
    <row r="12" spans="1:33" ht="18" customHeight="1">
      <c r="A12" s="743" t="s">
        <v>248</v>
      </c>
      <c r="B12" s="287">
        <v>1303183.18105</v>
      </c>
      <c r="C12" s="287">
        <v>434840.44270999997</v>
      </c>
      <c r="D12" s="287">
        <v>1663086.5853299999</v>
      </c>
      <c r="E12" s="287">
        <v>844894.94140000001</v>
      </c>
      <c r="F12" s="287">
        <v>879079.59559000004</v>
      </c>
      <c r="G12" s="287">
        <v>659523.22589999996</v>
      </c>
      <c r="H12" s="287">
        <v>407994.49631999998</v>
      </c>
      <c r="I12" s="287">
        <v>0</v>
      </c>
      <c r="J12" s="287">
        <v>10692.651760000001</v>
      </c>
      <c r="K12" s="287">
        <v>24247.406859999999</v>
      </c>
      <c r="L12" s="287">
        <v>225309.19563999999</v>
      </c>
      <c r="M12" s="287">
        <v>372623.65867000003</v>
      </c>
      <c r="N12" s="287">
        <v>1361784.67717</v>
      </c>
      <c r="O12" s="287">
        <v>60849.770759999999</v>
      </c>
      <c r="P12" s="287">
        <v>8248109.8291599993</v>
      </c>
      <c r="Q12" s="288">
        <v>5.7589393541361826E-2</v>
      </c>
      <c r="R12" s="289"/>
      <c r="S12" s="121"/>
      <c r="T12" s="121"/>
      <c r="U12" s="121"/>
      <c r="V12" s="121"/>
      <c r="W12" s="121"/>
      <c r="X12" s="40"/>
      <c r="Y12" s="40"/>
      <c r="Z12" s="40"/>
      <c r="AA12" s="40"/>
      <c r="AB12" s="40"/>
      <c r="AC12" s="40"/>
      <c r="AD12" s="40"/>
      <c r="AE12" s="40"/>
      <c r="AF12" s="40"/>
      <c r="AG12" s="40"/>
    </row>
    <row r="13" spans="1:33" ht="18" customHeight="1">
      <c r="A13" s="743" t="s">
        <v>249</v>
      </c>
      <c r="B13" s="287">
        <v>1572266.50932</v>
      </c>
      <c r="C13" s="287">
        <v>659364.53137999994</v>
      </c>
      <c r="D13" s="287">
        <v>3018154.97327</v>
      </c>
      <c r="E13" s="287">
        <v>658515.38182000001</v>
      </c>
      <c r="F13" s="287">
        <v>1786180.99397</v>
      </c>
      <c r="G13" s="287">
        <v>683391.73479000002</v>
      </c>
      <c r="H13" s="287">
        <v>682257.80423999997</v>
      </c>
      <c r="I13" s="287">
        <v>1869.7546100000002</v>
      </c>
      <c r="J13" s="287">
        <v>5489.3735900000001</v>
      </c>
      <c r="K13" s="287">
        <v>1463.8267800000001</v>
      </c>
      <c r="L13" s="287">
        <v>271904.60311000003</v>
      </c>
      <c r="M13" s="287">
        <v>304776.22785000002</v>
      </c>
      <c r="N13" s="287">
        <v>1503067.96117</v>
      </c>
      <c r="O13" s="287">
        <v>165676.43540000002</v>
      </c>
      <c r="P13" s="287">
        <v>11314380.111300001</v>
      </c>
      <c r="Q13" s="288">
        <v>7.8998498128943051E-2</v>
      </c>
      <c r="R13" s="289"/>
      <c r="S13" s="121"/>
      <c r="T13" s="121"/>
      <c r="U13" s="121"/>
      <c r="V13" s="121"/>
      <c r="W13" s="121"/>
      <c r="X13" s="40"/>
      <c r="Y13" s="40"/>
      <c r="Z13" s="40"/>
      <c r="AA13" s="40"/>
      <c r="AB13" s="40"/>
      <c r="AC13" s="40"/>
      <c r="AD13" s="40"/>
      <c r="AE13" s="40"/>
      <c r="AF13" s="40"/>
      <c r="AG13" s="40"/>
    </row>
    <row r="14" spans="1:33" ht="18" customHeight="1">
      <c r="A14" s="743" t="s">
        <v>250</v>
      </c>
      <c r="B14" s="287">
        <v>2150558.0648699999</v>
      </c>
      <c r="C14" s="287">
        <v>1677921.8395499999</v>
      </c>
      <c r="D14" s="287">
        <v>5467645.7827200005</v>
      </c>
      <c r="E14" s="287">
        <v>613948.63429999992</v>
      </c>
      <c r="F14" s="287">
        <v>1869304.27064</v>
      </c>
      <c r="G14" s="287">
        <v>1076404.3850199999</v>
      </c>
      <c r="H14" s="287">
        <v>907747.81085000001</v>
      </c>
      <c r="I14" s="287">
        <v>51338.361850000001</v>
      </c>
      <c r="J14" s="287">
        <v>6092.0328499999996</v>
      </c>
      <c r="K14" s="287">
        <v>1921.7556100000002</v>
      </c>
      <c r="L14" s="287">
        <v>747125.51538999996</v>
      </c>
      <c r="M14" s="287">
        <v>360524.38786999998</v>
      </c>
      <c r="N14" s="287">
        <v>1397978.5051199999</v>
      </c>
      <c r="O14" s="287">
        <v>758464.17700000003</v>
      </c>
      <c r="P14" s="287">
        <v>17086975.523639999</v>
      </c>
      <c r="Q14" s="288">
        <v>0.11930352265480636</v>
      </c>
      <c r="R14" s="289"/>
      <c r="S14" s="121"/>
      <c r="T14" s="121"/>
      <c r="U14" s="121"/>
      <c r="V14" s="121"/>
      <c r="W14" s="121"/>
      <c r="X14" s="40"/>
      <c r="Y14" s="40"/>
      <c r="Z14" s="40"/>
      <c r="AA14" s="40"/>
      <c r="AB14" s="40"/>
      <c r="AC14" s="40"/>
      <c r="AD14" s="40"/>
      <c r="AE14" s="40"/>
      <c r="AF14" s="40"/>
      <c r="AG14" s="40"/>
    </row>
    <row r="15" spans="1:33" ht="18" customHeight="1">
      <c r="A15" s="743" t="s">
        <v>251</v>
      </c>
      <c r="B15" s="287">
        <v>947821.54571000009</v>
      </c>
      <c r="C15" s="287">
        <v>1235030.7715399999</v>
      </c>
      <c r="D15" s="287">
        <v>3281701.8400300001</v>
      </c>
      <c r="E15" s="287">
        <v>356891.02572000003</v>
      </c>
      <c r="F15" s="287">
        <v>705860.38115000003</v>
      </c>
      <c r="G15" s="287">
        <v>421965.40801999997</v>
      </c>
      <c r="H15" s="287">
        <v>489297.72542000003</v>
      </c>
      <c r="I15" s="287">
        <v>299935.24766000005</v>
      </c>
      <c r="J15" s="287">
        <v>2055.8811700000001</v>
      </c>
      <c r="K15" s="287">
        <v>216.06255999999999</v>
      </c>
      <c r="L15" s="287">
        <v>1078410.21153</v>
      </c>
      <c r="M15" s="287">
        <v>269474.54661999998</v>
      </c>
      <c r="N15" s="287">
        <v>578389.31346000009</v>
      </c>
      <c r="O15" s="287">
        <v>882559.60649000003</v>
      </c>
      <c r="P15" s="287">
        <v>10549609.56708</v>
      </c>
      <c r="Q15" s="288">
        <v>7.3658769057414378E-2</v>
      </c>
      <c r="R15" s="289"/>
      <c r="S15" s="121"/>
      <c r="T15" s="121"/>
      <c r="U15" s="121"/>
      <c r="V15" s="121"/>
      <c r="W15" s="121"/>
      <c r="X15" s="40"/>
      <c r="Y15" s="40"/>
      <c r="Z15" s="40"/>
      <c r="AA15" s="40"/>
      <c r="AB15" s="40"/>
      <c r="AC15" s="40"/>
      <c r="AD15" s="40"/>
      <c r="AE15" s="40"/>
      <c r="AF15" s="40"/>
      <c r="AG15" s="40"/>
    </row>
    <row r="16" spans="1:33" ht="18" customHeight="1">
      <c r="A16" s="743" t="s">
        <v>252</v>
      </c>
      <c r="B16" s="287">
        <v>477519.55244</v>
      </c>
      <c r="C16" s="287">
        <v>613620.64240000001</v>
      </c>
      <c r="D16" s="287">
        <v>1820915.35641</v>
      </c>
      <c r="E16" s="287">
        <v>403377.47422000003</v>
      </c>
      <c r="F16" s="287">
        <v>530810.15850000002</v>
      </c>
      <c r="G16" s="287">
        <v>176317.33037000001</v>
      </c>
      <c r="H16" s="287">
        <v>548826.40889999992</v>
      </c>
      <c r="I16" s="287">
        <v>219416.62226</v>
      </c>
      <c r="J16" s="287">
        <v>314.94534000000004</v>
      </c>
      <c r="K16" s="287">
        <v>0</v>
      </c>
      <c r="L16" s="287">
        <v>678324.87005999999</v>
      </c>
      <c r="M16" s="287">
        <v>222032.64197999999</v>
      </c>
      <c r="N16" s="287">
        <v>311051.18657999998</v>
      </c>
      <c r="O16" s="287">
        <v>677369.53509999998</v>
      </c>
      <c r="P16" s="287">
        <v>6679896.72456</v>
      </c>
      <c r="Q16" s="288">
        <v>4.6639922267562389E-2</v>
      </c>
      <c r="R16" s="289"/>
      <c r="S16" s="121"/>
      <c r="T16" s="121"/>
      <c r="U16" s="121"/>
      <c r="V16" s="121"/>
      <c r="W16" s="121"/>
      <c r="X16" s="40"/>
      <c r="Y16" s="40"/>
      <c r="Z16" s="40"/>
      <c r="AA16" s="40"/>
      <c r="AB16" s="40"/>
      <c r="AC16" s="40"/>
      <c r="AD16" s="40"/>
      <c r="AE16" s="40"/>
      <c r="AF16" s="40"/>
      <c r="AG16" s="40"/>
    </row>
    <row r="17" spans="1:33" ht="18" customHeight="1">
      <c r="A17" s="743" t="s">
        <v>253</v>
      </c>
      <c r="B17" s="287">
        <v>294856.50193000003</v>
      </c>
      <c r="C17" s="287">
        <v>392923.36742000002</v>
      </c>
      <c r="D17" s="287">
        <v>786097.77546000003</v>
      </c>
      <c r="E17" s="287">
        <v>333852.89598000003</v>
      </c>
      <c r="F17" s="287">
        <v>328614.97979000001</v>
      </c>
      <c r="G17" s="287">
        <v>89604.815620000008</v>
      </c>
      <c r="H17" s="287">
        <v>377654.86054999998</v>
      </c>
      <c r="I17" s="287">
        <v>696410.66304000001</v>
      </c>
      <c r="J17" s="287">
        <v>130.84800000000001</v>
      </c>
      <c r="K17" s="287">
        <v>0</v>
      </c>
      <c r="L17" s="287">
        <v>798636.81989000004</v>
      </c>
      <c r="M17" s="287">
        <v>122168.95818</v>
      </c>
      <c r="N17" s="287">
        <v>202834.64597000001</v>
      </c>
      <c r="O17" s="287">
        <v>528561.62188999995</v>
      </c>
      <c r="P17" s="287">
        <v>4952348.7537200004</v>
      </c>
      <c r="Q17" s="288">
        <v>3.4577953887539273E-2</v>
      </c>
      <c r="R17" s="289"/>
      <c r="S17" s="121"/>
      <c r="T17" s="121"/>
      <c r="U17" s="121"/>
      <c r="V17" s="121"/>
      <c r="W17" s="121"/>
      <c r="X17" s="40"/>
      <c r="Y17" s="40"/>
      <c r="Z17" s="40"/>
      <c r="AA17" s="40"/>
      <c r="AB17" s="40"/>
      <c r="AC17" s="40"/>
      <c r="AD17" s="40"/>
      <c r="AE17" s="40"/>
      <c r="AF17" s="40"/>
      <c r="AG17" s="40"/>
    </row>
    <row r="18" spans="1:33" ht="18" customHeight="1">
      <c r="A18" s="743" t="s">
        <v>254</v>
      </c>
      <c r="B18" s="287">
        <v>609555.75976000004</v>
      </c>
      <c r="C18" s="287">
        <v>388460.54044000001</v>
      </c>
      <c r="D18" s="287">
        <v>787443.85109999997</v>
      </c>
      <c r="E18" s="287">
        <v>390564.97983999999</v>
      </c>
      <c r="F18" s="287">
        <v>432809.31992000004</v>
      </c>
      <c r="G18" s="287">
        <v>122501.59451000001</v>
      </c>
      <c r="H18" s="287">
        <v>380010.73732999997</v>
      </c>
      <c r="I18" s="287">
        <v>2050563.7320000001</v>
      </c>
      <c r="J18" s="287">
        <v>246.83520000000001</v>
      </c>
      <c r="K18" s="287">
        <v>188.29739999999998</v>
      </c>
      <c r="L18" s="287">
        <v>1190794.7937699999</v>
      </c>
      <c r="M18" s="287">
        <v>151988.11241</v>
      </c>
      <c r="N18" s="287">
        <v>195283.82652999999</v>
      </c>
      <c r="O18" s="287">
        <v>945256.02974999999</v>
      </c>
      <c r="P18" s="287">
        <v>7645668.4099599989</v>
      </c>
      <c r="Q18" s="288">
        <v>5.3383067886813809E-2</v>
      </c>
      <c r="R18" s="289"/>
      <c r="S18" s="121"/>
      <c r="T18" s="121"/>
      <c r="U18" s="121"/>
      <c r="V18" s="121"/>
      <c r="W18" s="121"/>
      <c r="X18" s="40"/>
      <c r="Y18" s="40"/>
      <c r="Z18" s="40"/>
      <c r="AA18" s="40"/>
      <c r="AB18" s="40"/>
      <c r="AC18" s="40"/>
      <c r="AD18" s="40"/>
      <c r="AE18" s="40"/>
      <c r="AF18" s="40"/>
      <c r="AG18" s="40"/>
    </row>
    <row r="19" spans="1:33" ht="18" customHeight="1">
      <c r="A19" s="743" t="s">
        <v>255</v>
      </c>
      <c r="B19" s="287">
        <v>781035.73126000003</v>
      </c>
      <c r="C19" s="287">
        <v>2003636.50927</v>
      </c>
      <c r="D19" s="287">
        <v>788687.59334999998</v>
      </c>
      <c r="E19" s="287">
        <v>462264.21064</v>
      </c>
      <c r="F19" s="287">
        <v>515531.17398000002</v>
      </c>
      <c r="G19" s="287">
        <v>216341.14430000001</v>
      </c>
      <c r="H19" s="287">
        <v>427853.47281999997</v>
      </c>
      <c r="I19" s="287">
        <v>3172089.77293</v>
      </c>
      <c r="J19" s="287">
        <v>1156.0071200000002</v>
      </c>
      <c r="K19" s="287">
        <v>0</v>
      </c>
      <c r="L19" s="287">
        <v>1568829.7747200001</v>
      </c>
      <c r="M19" s="287">
        <v>207440.74755999999</v>
      </c>
      <c r="N19" s="287">
        <v>196641.27427000002</v>
      </c>
      <c r="O19" s="287">
        <v>1539666.0163</v>
      </c>
      <c r="P19" s="287">
        <v>11881173.428520001</v>
      </c>
      <c r="Q19" s="288">
        <v>8.2955924021430316E-2</v>
      </c>
      <c r="R19" s="289"/>
      <c r="S19" s="121"/>
      <c r="T19" s="121"/>
      <c r="U19" s="121"/>
      <c r="V19" s="121"/>
      <c r="W19" s="121"/>
      <c r="X19" s="40"/>
      <c r="Y19" s="40"/>
      <c r="Z19" s="40"/>
      <c r="AA19" s="40"/>
      <c r="AB19" s="40"/>
      <c r="AC19" s="40"/>
      <c r="AD19" s="40"/>
      <c r="AE19" s="40"/>
      <c r="AF19" s="40"/>
      <c r="AG19" s="40"/>
    </row>
    <row r="20" spans="1:33" ht="18" customHeight="1">
      <c r="A20" s="743" t="s">
        <v>256</v>
      </c>
      <c r="B20" s="287">
        <v>428938.40735000005</v>
      </c>
      <c r="C20" s="287">
        <v>1844251.1367200001</v>
      </c>
      <c r="D20" s="287">
        <v>564715.26072000002</v>
      </c>
      <c r="E20" s="287">
        <v>261413.03546000001</v>
      </c>
      <c r="F20" s="287">
        <v>381814.57750000001</v>
      </c>
      <c r="G20" s="287">
        <v>122870.37525</v>
      </c>
      <c r="H20" s="287">
        <v>196891.40302999999</v>
      </c>
      <c r="I20" s="287">
        <v>2490230.8476199997</v>
      </c>
      <c r="J20" s="287">
        <v>1440.50208</v>
      </c>
      <c r="K20" s="287">
        <v>12.00774</v>
      </c>
      <c r="L20" s="287">
        <v>1663050.1094599999</v>
      </c>
      <c r="M20" s="287">
        <v>90265.97421</v>
      </c>
      <c r="N20" s="287">
        <v>104874.74342</v>
      </c>
      <c r="O20" s="287">
        <v>1066426.93539</v>
      </c>
      <c r="P20" s="287">
        <v>9217195.3159500007</v>
      </c>
      <c r="Q20" s="288">
        <v>6.4355676560128958E-2</v>
      </c>
      <c r="R20" s="289"/>
      <c r="S20" s="121"/>
      <c r="T20" s="121"/>
      <c r="U20" s="121"/>
      <c r="V20" s="121"/>
      <c r="W20" s="121"/>
      <c r="X20" s="40"/>
      <c r="Y20" s="40"/>
      <c r="Z20" s="40"/>
      <c r="AA20" s="40"/>
      <c r="AB20" s="40"/>
      <c r="AC20" s="40"/>
      <c r="AD20" s="40"/>
      <c r="AE20" s="40"/>
      <c r="AF20" s="40"/>
      <c r="AG20" s="40"/>
    </row>
    <row r="21" spans="1:33" ht="18" customHeight="1">
      <c r="A21" s="743" t="s">
        <v>257</v>
      </c>
      <c r="B21" s="287">
        <v>12030.69212</v>
      </c>
      <c r="C21" s="287">
        <v>87222.334370000011</v>
      </c>
      <c r="D21" s="287">
        <v>23969.803540000001</v>
      </c>
      <c r="E21" s="287">
        <v>17008.090809999998</v>
      </c>
      <c r="F21" s="287">
        <v>17339.104739999999</v>
      </c>
      <c r="G21" s="287">
        <v>5963.9056799999998</v>
      </c>
      <c r="H21" s="287">
        <v>6083.7674800000004</v>
      </c>
      <c r="I21" s="287">
        <v>132903.01398000002</v>
      </c>
      <c r="J21" s="287">
        <v>27.80143</v>
      </c>
      <c r="K21" s="287">
        <v>0</v>
      </c>
      <c r="L21" s="287">
        <v>167080.19837999999</v>
      </c>
      <c r="M21" s="287">
        <v>2930.5185999999999</v>
      </c>
      <c r="N21" s="287">
        <v>3797.37381</v>
      </c>
      <c r="O21" s="287">
        <v>54215.385979999999</v>
      </c>
      <c r="P21" s="287">
        <v>530571.99092000001</v>
      </c>
      <c r="Q21" s="288">
        <v>3.7045238024222015E-3</v>
      </c>
      <c r="R21" s="289"/>
      <c r="S21" s="121"/>
      <c r="T21" s="121"/>
      <c r="U21" s="121"/>
      <c r="V21" s="121"/>
      <c r="W21" s="121"/>
      <c r="X21" s="40"/>
      <c r="Y21" s="40"/>
      <c r="Z21" s="40"/>
      <c r="AA21" s="40"/>
      <c r="AB21" s="40"/>
      <c r="AC21" s="40"/>
      <c r="AD21" s="40"/>
      <c r="AE21" s="40"/>
      <c r="AF21" s="40"/>
      <c r="AG21" s="40"/>
    </row>
    <row r="22" spans="1:33" ht="18" customHeight="1">
      <c r="A22" s="743" t="s">
        <v>258</v>
      </c>
      <c r="B22" s="287">
        <v>2243.64345</v>
      </c>
      <c r="C22" s="287">
        <v>28167.274600000001</v>
      </c>
      <c r="D22" s="287">
        <v>14833.05877</v>
      </c>
      <c r="E22" s="287">
        <v>9020.0808500000003</v>
      </c>
      <c r="F22" s="287">
        <v>4331.4426700000004</v>
      </c>
      <c r="G22" s="287">
        <v>1084.4828799999998</v>
      </c>
      <c r="H22" s="287">
        <v>3032.6347599999999</v>
      </c>
      <c r="I22" s="287">
        <v>35511.559670000002</v>
      </c>
      <c r="J22" s="287">
        <v>16.34131</v>
      </c>
      <c r="K22" s="287">
        <v>257.25</v>
      </c>
      <c r="L22" s="287">
        <v>63953.558409999998</v>
      </c>
      <c r="M22" s="287">
        <v>222820.55180000002</v>
      </c>
      <c r="N22" s="287">
        <v>1251.8663200000001</v>
      </c>
      <c r="O22" s="287">
        <v>15282.70505</v>
      </c>
      <c r="P22" s="287">
        <v>401806.45053999999</v>
      </c>
      <c r="Q22" s="288">
        <v>2.8054657717818468E-3</v>
      </c>
      <c r="R22" s="289"/>
      <c r="S22" s="121"/>
      <c r="T22" s="121"/>
      <c r="U22" s="121"/>
      <c r="V22" s="121"/>
      <c r="W22" s="121"/>
      <c r="X22" s="40"/>
      <c r="Y22" s="40"/>
      <c r="Z22" s="40"/>
      <c r="AA22" s="40"/>
      <c r="AB22" s="40"/>
      <c r="AC22" s="40"/>
      <c r="AD22" s="40"/>
      <c r="AE22" s="40"/>
      <c r="AF22" s="40"/>
      <c r="AG22" s="40"/>
    </row>
    <row r="23" spans="1:33" ht="35.25" customHeight="1">
      <c r="A23" s="744" t="s">
        <v>44</v>
      </c>
      <c r="B23" s="745">
        <v>18147090.719170004</v>
      </c>
      <c r="C23" s="745">
        <v>14608956.48055</v>
      </c>
      <c r="D23" s="745">
        <v>24965000.483150002</v>
      </c>
      <c r="E23" s="745">
        <v>17328271.319189999</v>
      </c>
      <c r="F23" s="745">
        <v>14767534.829480002</v>
      </c>
      <c r="G23" s="745">
        <v>7530692.9705799995</v>
      </c>
      <c r="H23" s="745">
        <v>7099601.692139999</v>
      </c>
      <c r="I23" s="745">
        <v>9150269.5756199993</v>
      </c>
      <c r="J23" s="745">
        <v>186013.50563</v>
      </c>
      <c r="K23" s="745">
        <v>583463.38629000005</v>
      </c>
      <c r="L23" s="745">
        <v>9149488.237780001</v>
      </c>
      <c r="M23" s="745">
        <v>2726399.99071</v>
      </c>
      <c r="N23" s="745">
        <v>10264739.377499999</v>
      </c>
      <c r="O23" s="745">
        <v>6715201.6520100003</v>
      </c>
      <c r="P23" s="745">
        <v>143222724.21980006</v>
      </c>
      <c r="Q23" s="746">
        <v>1</v>
      </c>
      <c r="R23" s="289"/>
      <c r="S23" s="121"/>
      <c r="T23" s="121"/>
      <c r="U23" s="121"/>
      <c r="V23" s="121"/>
      <c r="W23" s="121"/>
      <c r="X23" s="40"/>
      <c r="Y23" s="40"/>
      <c r="Z23" s="40"/>
      <c r="AA23" s="40"/>
      <c r="AB23" s="40"/>
      <c r="AC23" s="40"/>
      <c r="AD23" s="40"/>
      <c r="AE23" s="40"/>
      <c r="AF23" s="40"/>
      <c r="AG23" s="40"/>
    </row>
    <row r="24" spans="1:33" ht="34.5" customHeight="1">
      <c r="A24" s="747" t="s">
        <v>41</v>
      </c>
      <c r="B24" s="288">
        <v>0.12670538713758966</v>
      </c>
      <c r="C24" s="288">
        <v>0.10200166600748375</v>
      </c>
      <c r="D24" s="288">
        <v>0.17430893469696113</v>
      </c>
      <c r="E24" s="288">
        <v>0.12098828180782799</v>
      </c>
      <c r="F24" s="288">
        <v>0.10310888100980864</v>
      </c>
      <c r="G24" s="288">
        <v>5.2580294164931873E-2</v>
      </c>
      <c r="H24" s="288">
        <v>4.9570357852182952E-2</v>
      </c>
      <c r="I24" s="288">
        <v>6.3888392191013818E-2</v>
      </c>
      <c r="J24" s="288">
        <v>1.29877089437658E-3</v>
      </c>
      <c r="K24" s="288">
        <v>4.0738185191518525E-3</v>
      </c>
      <c r="L24" s="288">
        <v>6.388293678689233E-2</v>
      </c>
      <c r="M24" s="288">
        <v>1.9036085269023843E-2</v>
      </c>
      <c r="N24" s="288">
        <v>7.1669767723081299E-2</v>
      </c>
      <c r="O24" s="288">
        <v>4.6886425939673938E-2</v>
      </c>
      <c r="P24" s="288">
        <v>1</v>
      </c>
      <c r="Q24" s="288"/>
      <c r="R24" s="289"/>
      <c r="S24" s="121"/>
      <c r="T24" s="121"/>
      <c r="U24" s="121"/>
      <c r="V24" s="121"/>
      <c r="W24" s="121"/>
      <c r="X24" s="40"/>
      <c r="Y24" s="40"/>
      <c r="Z24" s="40"/>
      <c r="AA24" s="40"/>
      <c r="AB24" s="40"/>
      <c r="AC24" s="40"/>
      <c r="AD24" s="40"/>
      <c r="AE24" s="40"/>
      <c r="AF24" s="40"/>
      <c r="AG24" s="40"/>
    </row>
    <row r="25" spans="1:33" ht="31.5">
      <c r="A25" s="748" t="s">
        <v>259</v>
      </c>
      <c r="B25" s="740" t="s">
        <v>46</v>
      </c>
      <c r="C25" s="740" t="s">
        <v>52</v>
      </c>
      <c r="D25" s="740" t="s">
        <v>47</v>
      </c>
      <c r="E25" s="740" t="s">
        <v>51</v>
      </c>
      <c r="F25" s="740" t="s">
        <v>48</v>
      </c>
      <c r="G25" s="740" t="s">
        <v>55</v>
      </c>
      <c r="H25" s="740" t="s">
        <v>53</v>
      </c>
      <c r="I25" s="740" t="s">
        <v>54</v>
      </c>
      <c r="J25" s="740" t="s">
        <v>49</v>
      </c>
      <c r="K25" s="740" t="s">
        <v>50</v>
      </c>
      <c r="L25" s="740" t="s">
        <v>56</v>
      </c>
      <c r="M25" s="740" t="s">
        <v>57</v>
      </c>
      <c r="N25" s="740" t="s">
        <v>585</v>
      </c>
      <c r="O25" s="740" t="s">
        <v>584</v>
      </c>
      <c r="P25" s="741" t="s">
        <v>44</v>
      </c>
      <c r="Q25" s="742" t="s">
        <v>11</v>
      </c>
      <c r="R25" s="289"/>
      <c r="S25" s="121"/>
      <c r="T25" s="121"/>
      <c r="U25" s="121"/>
      <c r="V25" s="121"/>
      <c r="W25" s="121"/>
      <c r="X25" s="40"/>
      <c r="Y25" s="40"/>
      <c r="Z25" s="40"/>
      <c r="AA25" s="40"/>
      <c r="AB25" s="40"/>
      <c r="AC25" s="40"/>
      <c r="AD25" s="40"/>
      <c r="AE25" s="40"/>
      <c r="AF25" s="40"/>
      <c r="AG25" s="40"/>
    </row>
    <row r="26" spans="1:33" ht="28.5" customHeight="1">
      <c r="A26" s="743" t="s">
        <v>245</v>
      </c>
      <c r="B26" s="287">
        <v>152</v>
      </c>
      <c r="C26" s="287">
        <v>81</v>
      </c>
      <c r="D26" s="287">
        <v>114</v>
      </c>
      <c r="E26" s="287">
        <v>175</v>
      </c>
      <c r="F26" s="287">
        <v>110</v>
      </c>
      <c r="G26" s="287">
        <v>74</v>
      </c>
      <c r="H26" s="287">
        <v>48</v>
      </c>
      <c r="I26" s="287">
        <v>0</v>
      </c>
      <c r="J26" s="287">
        <v>3</v>
      </c>
      <c r="K26" s="287">
        <v>19</v>
      </c>
      <c r="L26" s="287">
        <v>14</v>
      </c>
      <c r="M26" s="287">
        <v>6</v>
      </c>
      <c r="N26" s="287">
        <v>84</v>
      </c>
      <c r="O26" s="287">
        <v>0</v>
      </c>
      <c r="P26" s="287">
        <v>880</v>
      </c>
      <c r="Q26" s="288">
        <v>7.5301269254235057E-4</v>
      </c>
      <c r="R26" s="289"/>
      <c r="S26" s="121"/>
      <c r="T26" s="121"/>
      <c r="U26" s="121"/>
      <c r="V26" s="121"/>
      <c r="W26" s="121"/>
      <c r="X26" s="40"/>
      <c r="Y26" s="40"/>
      <c r="Z26" s="40"/>
      <c r="AA26" s="40"/>
      <c r="AB26" s="40"/>
      <c r="AC26" s="40"/>
      <c r="AD26" s="40"/>
      <c r="AE26" s="40"/>
      <c r="AF26" s="40"/>
      <c r="AG26" s="40"/>
    </row>
    <row r="27" spans="1:33" ht="17.25" customHeight="1">
      <c r="A27" s="743" t="s">
        <v>246</v>
      </c>
      <c r="B27" s="287">
        <v>117</v>
      </c>
      <c r="C27" s="287">
        <v>50</v>
      </c>
      <c r="D27" s="287">
        <v>88</v>
      </c>
      <c r="E27" s="287">
        <v>119</v>
      </c>
      <c r="F27" s="287">
        <v>76</v>
      </c>
      <c r="G27" s="287">
        <v>76</v>
      </c>
      <c r="H27" s="287">
        <v>47</v>
      </c>
      <c r="I27" s="287">
        <v>0</v>
      </c>
      <c r="J27" s="287">
        <v>7</v>
      </c>
      <c r="K27" s="287">
        <v>10</v>
      </c>
      <c r="L27" s="287">
        <v>12</v>
      </c>
      <c r="M27" s="287">
        <v>10</v>
      </c>
      <c r="N27" s="287">
        <v>62</v>
      </c>
      <c r="O27" s="287">
        <v>0</v>
      </c>
      <c r="P27" s="287">
        <v>674</v>
      </c>
      <c r="Q27" s="288">
        <v>5.7673926678811845E-4</v>
      </c>
      <c r="R27" s="289"/>
      <c r="S27" s="121"/>
      <c r="T27" s="121"/>
      <c r="U27" s="121"/>
      <c r="V27" s="121"/>
      <c r="W27" s="121"/>
      <c r="X27" s="40"/>
      <c r="Y27" s="40"/>
      <c r="Z27" s="40"/>
      <c r="AA27" s="40"/>
      <c r="AB27" s="40"/>
      <c r="AC27" s="40"/>
      <c r="AD27" s="40"/>
      <c r="AE27" s="40"/>
      <c r="AF27" s="40"/>
      <c r="AG27" s="40"/>
    </row>
    <row r="28" spans="1:33" ht="17.25" customHeight="1">
      <c r="A28" s="743" t="s">
        <v>247</v>
      </c>
      <c r="B28" s="287">
        <v>214</v>
      </c>
      <c r="C28" s="287">
        <v>71</v>
      </c>
      <c r="D28" s="287">
        <v>146</v>
      </c>
      <c r="E28" s="287">
        <v>161</v>
      </c>
      <c r="F28" s="287">
        <v>80</v>
      </c>
      <c r="G28" s="287">
        <v>100</v>
      </c>
      <c r="H28" s="287">
        <v>73</v>
      </c>
      <c r="I28" s="287">
        <v>0</v>
      </c>
      <c r="J28" s="287">
        <v>5</v>
      </c>
      <c r="K28" s="287">
        <v>14</v>
      </c>
      <c r="L28" s="287">
        <v>27</v>
      </c>
      <c r="M28" s="287">
        <v>26</v>
      </c>
      <c r="N28" s="287">
        <v>107</v>
      </c>
      <c r="O28" s="287">
        <v>4</v>
      </c>
      <c r="P28" s="287">
        <v>1028</v>
      </c>
      <c r="Q28" s="288">
        <v>8.796557362881095E-4</v>
      </c>
      <c r="R28" s="289"/>
      <c r="S28" s="121"/>
      <c r="T28" s="121"/>
      <c r="U28" s="121"/>
      <c r="V28" s="121"/>
      <c r="W28" s="121"/>
      <c r="X28" s="40"/>
      <c r="Y28" s="40"/>
      <c r="Z28" s="40"/>
      <c r="AA28" s="40"/>
      <c r="AB28" s="40"/>
      <c r="AC28" s="40"/>
      <c r="AD28" s="40"/>
      <c r="AE28" s="40"/>
      <c r="AF28" s="40"/>
      <c r="AG28" s="40"/>
    </row>
    <row r="29" spans="1:33" ht="17.25" customHeight="1">
      <c r="A29" s="743" t="s">
        <v>248</v>
      </c>
      <c r="B29" s="287">
        <v>624</v>
      </c>
      <c r="C29" s="287">
        <v>198</v>
      </c>
      <c r="D29" s="287">
        <v>714</v>
      </c>
      <c r="E29" s="287">
        <v>391</v>
      </c>
      <c r="F29" s="287">
        <v>454</v>
      </c>
      <c r="G29" s="287">
        <v>316</v>
      </c>
      <c r="H29" s="287">
        <v>197</v>
      </c>
      <c r="I29" s="287">
        <v>0</v>
      </c>
      <c r="J29" s="287">
        <v>5</v>
      </c>
      <c r="K29" s="287">
        <v>9</v>
      </c>
      <c r="L29" s="287">
        <v>107</v>
      </c>
      <c r="M29" s="287">
        <v>146</v>
      </c>
      <c r="N29" s="287">
        <v>668</v>
      </c>
      <c r="O29" s="287">
        <v>30</v>
      </c>
      <c r="P29" s="287">
        <v>3859</v>
      </c>
      <c r="Q29" s="288">
        <v>3.3021317960465124E-3</v>
      </c>
      <c r="R29" s="289"/>
      <c r="S29" s="121"/>
      <c r="T29" s="121"/>
      <c r="U29" s="121"/>
      <c r="V29" s="121"/>
      <c r="W29" s="121"/>
      <c r="X29" s="40"/>
      <c r="Y29" s="40"/>
      <c r="Z29" s="40"/>
      <c r="AA29" s="40"/>
      <c r="AB29" s="40"/>
      <c r="AC29" s="40"/>
      <c r="AD29" s="40"/>
      <c r="AE29" s="40"/>
      <c r="AF29" s="40"/>
      <c r="AG29" s="40"/>
    </row>
    <row r="30" spans="1:33" ht="17.25" customHeight="1">
      <c r="A30" s="743" t="s">
        <v>249</v>
      </c>
      <c r="B30" s="287">
        <v>1702</v>
      </c>
      <c r="C30" s="287">
        <v>724</v>
      </c>
      <c r="D30" s="287">
        <v>3497</v>
      </c>
      <c r="E30" s="287">
        <v>690</v>
      </c>
      <c r="F30" s="287">
        <v>1949</v>
      </c>
      <c r="G30" s="287">
        <v>730</v>
      </c>
      <c r="H30" s="287">
        <v>740</v>
      </c>
      <c r="I30" s="287">
        <v>2</v>
      </c>
      <c r="J30" s="287">
        <v>6</v>
      </c>
      <c r="K30" s="287">
        <v>2</v>
      </c>
      <c r="L30" s="287">
        <v>303</v>
      </c>
      <c r="M30" s="287">
        <v>311</v>
      </c>
      <c r="N30" s="287">
        <v>1576</v>
      </c>
      <c r="O30" s="287">
        <v>190</v>
      </c>
      <c r="P30" s="287">
        <v>12422</v>
      </c>
      <c r="Q30" s="288">
        <v>1.0629458712228498E-2</v>
      </c>
      <c r="R30" s="289"/>
      <c r="S30" s="121"/>
      <c r="T30" s="121"/>
      <c r="U30" s="121"/>
      <c r="V30" s="121"/>
      <c r="W30" s="121"/>
      <c r="X30" s="40"/>
      <c r="Y30" s="40"/>
      <c r="Z30" s="40"/>
      <c r="AA30" s="40"/>
      <c r="AB30" s="40"/>
      <c r="AC30" s="40"/>
      <c r="AD30" s="40"/>
      <c r="AE30" s="40"/>
      <c r="AF30" s="40"/>
      <c r="AG30" s="40"/>
    </row>
    <row r="31" spans="1:33" ht="17.25" customHeight="1">
      <c r="A31" s="743" t="s">
        <v>250</v>
      </c>
      <c r="B31" s="287">
        <v>4399</v>
      </c>
      <c r="C31" s="287">
        <v>3563</v>
      </c>
      <c r="D31" s="287">
        <v>11404</v>
      </c>
      <c r="E31" s="287">
        <v>1254</v>
      </c>
      <c r="F31" s="287">
        <v>3785</v>
      </c>
      <c r="G31" s="287">
        <v>2203</v>
      </c>
      <c r="H31" s="287">
        <v>1888</v>
      </c>
      <c r="I31" s="287">
        <v>97</v>
      </c>
      <c r="J31" s="287">
        <v>12</v>
      </c>
      <c r="K31" s="287">
        <v>3</v>
      </c>
      <c r="L31" s="287">
        <v>1678</v>
      </c>
      <c r="M31" s="287">
        <v>732</v>
      </c>
      <c r="N31" s="287">
        <v>2862</v>
      </c>
      <c r="O31" s="287">
        <v>1706</v>
      </c>
      <c r="P31" s="287">
        <v>35586</v>
      </c>
      <c r="Q31" s="288">
        <v>3.0450806450922827E-2</v>
      </c>
      <c r="R31" s="289"/>
      <c r="S31" s="121"/>
      <c r="T31" s="121"/>
      <c r="U31" s="121"/>
      <c r="V31" s="121"/>
      <c r="W31" s="121"/>
      <c r="X31" s="40"/>
      <c r="Y31" s="40"/>
      <c r="Z31" s="40"/>
      <c r="AA31" s="40"/>
      <c r="AB31" s="40"/>
      <c r="AC31" s="40"/>
      <c r="AD31" s="40"/>
      <c r="AE31" s="40"/>
      <c r="AF31" s="40"/>
      <c r="AG31" s="40"/>
    </row>
    <row r="32" spans="1:33" ht="17.25" customHeight="1">
      <c r="A32" s="743" t="s">
        <v>251</v>
      </c>
      <c r="B32" s="287">
        <v>3467</v>
      </c>
      <c r="C32" s="287">
        <v>4611</v>
      </c>
      <c r="D32" s="287">
        <v>11652</v>
      </c>
      <c r="E32" s="287">
        <v>1339</v>
      </c>
      <c r="F32" s="287">
        <v>2598</v>
      </c>
      <c r="G32" s="287">
        <v>1536</v>
      </c>
      <c r="H32" s="287">
        <v>1840</v>
      </c>
      <c r="I32" s="287">
        <v>1030</v>
      </c>
      <c r="J32" s="287">
        <v>7</v>
      </c>
      <c r="K32" s="287">
        <v>1</v>
      </c>
      <c r="L32" s="287">
        <v>4056</v>
      </c>
      <c r="M32" s="287">
        <v>988</v>
      </c>
      <c r="N32" s="287">
        <v>2120</v>
      </c>
      <c r="O32" s="287">
        <v>3388</v>
      </c>
      <c r="P32" s="287">
        <v>38633</v>
      </c>
      <c r="Q32" s="288">
        <v>3.3058112898850717E-2</v>
      </c>
      <c r="R32" s="289"/>
      <c r="S32" s="121"/>
      <c r="T32" s="121"/>
      <c r="U32" s="121"/>
      <c r="V32" s="121"/>
      <c r="W32" s="121"/>
      <c r="X32" s="40"/>
      <c r="Y32" s="40"/>
      <c r="Z32" s="40"/>
      <c r="AA32" s="40"/>
      <c r="AB32" s="40"/>
      <c r="AC32" s="40"/>
      <c r="AD32" s="40"/>
      <c r="AE32" s="40"/>
      <c r="AF32" s="40"/>
      <c r="AG32" s="40"/>
    </row>
    <row r="33" spans="1:39" ht="17.25" customHeight="1">
      <c r="A33" s="743" t="s">
        <v>252</v>
      </c>
      <c r="B33" s="287">
        <v>2824</v>
      </c>
      <c r="C33" s="287">
        <v>3615</v>
      </c>
      <c r="D33" s="287">
        <v>11180</v>
      </c>
      <c r="E33" s="287">
        <v>2367</v>
      </c>
      <c r="F33" s="287">
        <v>3135</v>
      </c>
      <c r="G33" s="287">
        <v>1043</v>
      </c>
      <c r="H33" s="287">
        <v>3395</v>
      </c>
      <c r="I33" s="287">
        <v>1279</v>
      </c>
      <c r="J33" s="287">
        <v>2</v>
      </c>
      <c r="K33" s="287">
        <v>0</v>
      </c>
      <c r="L33" s="287">
        <v>4045</v>
      </c>
      <c r="M33" s="287">
        <v>1271</v>
      </c>
      <c r="N33" s="287">
        <v>1842</v>
      </c>
      <c r="O33" s="287">
        <v>4089</v>
      </c>
      <c r="P33" s="287">
        <v>40087</v>
      </c>
      <c r="Q33" s="288">
        <v>3.430229523402864E-2</v>
      </c>
      <c r="R33" s="289"/>
      <c r="S33" s="121"/>
      <c r="T33" s="121"/>
      <c r="U33" s="121"/>
      <c r="V33" s="121"/>
      <c r="W33" s="121"/>
      <c r="X33" s="40"/>
      <c r="Y33" s="40"/>
      <c r="Z33" s="40"/>
      <c r="AA33" s="40"/>
      <c r="AB33" s="40"/>
      <c r="AC33" s="40"/>
      <c r="AD33" s="40"/>
      <c r="AE33" s="40"/>
      <c r="AF33" s="40"/>
      <c r="AG33" s="40"/>
    </row>
    <row r="34" spans="1:39" ht="17.25" customHeight="1">
      <c r="A34" s="743" t="s">
        <v>253</v>
      </c>
      <c r="B34" s="287">
        <v>2474</v>
      </c>
      <c r="C34" s="287">
        <v>3272</v>
      </c>
      <c r="D34" s="287">
        <v>6934</v>
      </c>
      <c r="E34" s="287">
        <v>2802</v>
      </c>
      <c r="F34" s="287">
        <v>2752</v>
      </c>
      <c r="G34" s="287">
        <v>756</v>
      </c>
      <c r="H34" s="287">
        <v>3159</v>
      </c>
      <c r="I34" s="287">
        <v>5510</v>
      </c>
      <c r="J34" s="287">
        <v>1</v>
      </c>
      <c r="K34" s="287">
        <v>0</v>
      </c>
      <c r="L34" s="287">
        <v>6739</v>
      </c>
      <c r="M34" s="287">
        <v>1016</v>
      </c>
      <c r="N34" s="287">
        <v>1676</v>
      </c>
      <c r="O34" s="287">
        <v>4484</v>
      </c>
      <c r="P34" s="287">
        <v>41575</v>
      </c>
      <c r="Q34" s="288">
        <v>3.5575571241418434E-2</v>
      </c>
      <c r="R34" s="289"/>
      <c r="S34" s="121"/>
      <c r="T34" s="121"/>
      <c r="U34" s="121"/>
      <c r="V34" s="121"/>
      <c r="W34" s="121"/>
      <c r="X34" s="40"/>
      <c r="Y34" s="40"/>
      <c r="Z34" s="40"/>
      <c r="AA34" s="40"/>
      <c r="AB34" s="40"/>
      <c r="AC34" s="40"/>
      <c r="AD34" s="40"/>
      <c r="AE34" s="40"/>
      <c r="AF34" s="40"/>
      <c r="AG34" s="40"/>
    </row>
    <row r="35" spans="1:39" ht="17.25" customHeight="1">
      <c r="A35" s="743" t="s">
        <v>254</v>
      </c>
      <c r="B35" s="287">
        <v>7222</v>
      </c>
      <c r="C35" s="287">
        <v>4650</v>
      </c>
      <c r="D35" s="287">
        <v>9214</v>
      </c>
      <c r="E35" s="287">
        <v>4641</v>
      </c>
      <c r="F35" s="287">
        <v>5144</v>
      </c>
      <c r="G35" s="287">
        <v>1475</v>
      </c>
      <c r="H35" s="287">
        <v>4494</v>
      </c>
      <c r="I35" s="287">
        <v>22937</v>
      </c>
      <c r="J35" s="287">
        <v>3</v>
      </c>
      <c r="K35" s="287">
        <v>2</v>
      </c>
      <c r="L35" s="287">
        <v>14226</v>
      </c>
      <c r="M35" s="287">
        <v>1778</v>
      </c>
      <c r="N35" s="287">
        <v>2326</v>
      </c>
      <c r="O35" s="287">
        <v>11731</v>
      </c>
      <c r="P35" s="287">
        <v>89843</v>
      </c>
      <c r="Q35" s="288">
        <v>7.6878317427366366E-2</v>
      </c>
      <c r="R35" s="289"/>
      <c r="S35" s="121"/>
      <c r="T35" s="121"/>
      <c r="U35" s="121"/>
      <c r="V35" s="121"/>
      <c r="W35" s="121"/>
      <c r="X35" s="40"/>
      <c r="Y35" s="40"/>
      <c r="Z35" s="40"/>
      <c r="AA35" s="40"/>
      <c r="AB35" s="40"/>
      <c r="AC35" s="40"/>
      <c r="AD35" s="40"/>
      <c r="AE35" s="40"/>
      <c r="AF35" s="40"/>
      <c r="AG35" s="40"/>
    </row>
    <row r="36" spans="1:39" ht="17.25" customHeight="1">
      <c r="A36" s="743" t="s">
        <v>255</v>
      </c>
      <c r="B36" s="287">
        <v>15790</v>
      </c>
      <c r="C36" s="287">
        <v>40788</v>
      </c>
      <c r="D36" s="287">
        <v>14894</v>
      </c>
      <c r="E36" s="287">
        <v>9050</v>
      </c>
      <c r="F36" s="287">
        <v>10543</v>
      </c>
      <c r="G36" s="287">
        <v>4288</v>
      </c>
      <c r="H36" s="287">
        <v>8662</v>
      </c>
      <c r="I36" s="287">
        <v>60042</v>
      </c>
      <c r="J36" s="287">
        <v>25</v>
      </c>
      <c r="K36" s="287">
        <v>0</v>
      </c>
      <c r="L36" s="287">
        <v>31935</v>
      </c>
      <c r="M36" s="287">
        <v>3982</v>
      </c>
      <c r="N36" s="287">
        <v>3858</v>
      </c>
      <c r="O36" s="287">
        <v>31489</v>
      </c>
      <c r="P36" s="287">
        <v>235346</v>
      </c>
      <c r="Q36" s="288">
        <v>0.20138468765803641</v>
      </c>
      <c r="R36" s="289"/>
      <c r="S36" s="121"/>
      <c r="T36" s="121"/>
      <c r="U36" s="121"/>
      <c r="V36" s="121"/>
      <c r="W36" s="121"/>
      <c r="X36" s="40"/>
      <c r="Y36" s="40"/>
      <c r="Z36" s="40"/>
      <c r="AA36" s="40"/>
      <c r="AB36" s="40"/>
      <c r="AC36" s="40"/>
      <c r="AD36" s="40"/>
      <c r="AE36" s="40"/>
      <c r="AF36" s="40"/>
      <c r="AG36" s="40"/>
    </row>
    <row r="37" spans="1:39" ht="17.25" customHeight="1">
      <c r="A37" s="743" t="s">
        <v>256</v>
      </c>
      <c r="B37" s="287">
        <v>21391</v>
      </c>
      <c r="C37" s="287">
        <v>97034</v>
      </c>
      <c r="D37" s="287">
        <v>24315</v>
      </c>
      <c r="E37" s="287">
        <v>14460</v>
      </c>
      <c r="F37" s="287">
        <v>20210</v>
      </c>
      <c r="G37" s="287">
        <v>7082</v>
      </c>
      <c r="H37" s="287">
        <v>9791</v>
      </c>
      <c r="I37" s="287">
        <v>121803</v>
      </c>
      <c r="J37" s="287">
        <v>75</v>
      </c>
      <c r="K37" s="287">
        <v>1</v>
      </c>
      <c r="L37" s="287">
        <v>98724</v>
      </c>
      <c r="M37" s="287">
        <v>4231</v>
      </c>
      <c r="N37" s="287">
        <v>5342</v>
      </c>
      <c r="O37" s="287">
        <v>56655</v>
      </c>
      <c r="P37" s="287">
        <v>481114</v>
      </c>
      <c r="Q37" s="288">
        <v>0.4116874415452505</v>
      </c>
      <c r="R37" s="289"/>
      <c r="S37" s="121"/>
      <c r="T37" s="121"/>
      <c r="U37" s="121"/>
      <c r="V37" s="121"/>
      <c r="W37" s="121"/>
      <c r="X37" s="40"/>
      <c r="Y37" s="40"/>
      <c r="Z37" s="40"/>
      <c r="AA37" s="40"/>
      <c r="AB37" s="40"/>
      <c r="AC37" s="40"/>
      <c r="AD37" s="40"/>
      <c r="AE37" s="40"/>
      <c r="AF37" s="40"/>
      <c r="AG37" s="40"/>
    </row>
    <row r="38" spans="1:39" ht="17.25" customHeight="1">
      <c r="A38" s="743" t="s">
        <v>257</v>
      </c>
      <c r="B38" s="287">
        <v>2225</v>
      </c>
      <c r="C38" s="287">
        <v>16389</v>
      </c>
      <c r="D38" s="287">
        <v>2635</v>
      </c>
      <c r="E38" s="287">
        <v>3409</v>
      </c>
      <c r="F38" s="287">
        <v>3321</v>
      </c>
      <c r="G38" s="287">
        <v>1218</v>
      </c>
      <c r="H38" s="287">
        <v>1213</v>
      </c>
      <c r="I38" s="287">
        <v>23617</v>
      </c>
      <c r="J38" s="287">
        <v>5</v>
      </c>
      <c r="K38" s="287">
        <v>0</v>
      </c>
      <c r="L38" s="287">
        <v>33048</v>
      </c>
      <c r="M38" s="287">
        <v>517</v>
      </c>
      <c r="N38" s="287">
        <v>764</v>
      </c>
      <c r="O38" s="287">
        <v>10643</v>
      </c>
      <c r="P38" s="287">
        <v>99004</v>
      </c>
      <c r="Q38" s="288">
        <v>8.4717350695980534E-2</v>
      </c>
      <c r="R38" s="289"/>
      <c r="S38" s="121"/>
      <c r="T38" s="121"/>
      <c r="U38" s="121"/>
      <c r="V38" s="121"/>
      <c r="W38" s="121"/>
      <c r="X38" s="40"/>
      <c r="Y38" s="40"/>
      <c r="Z38" s="40"/>
      <c r="AA38" s="40"/>
      <c r="AB38" s="40"/>
      <c r="AC38" s="40"/>
      <c r="AD38" s="40"/>
      <c r="AE38" s="40"/>
      <c r="AF38" s="40"/>
      <c r="AG38" s="40"/>
    </row>
    <row r="39" spans="1:39" ht="17.25" customHeight="1">
      <c r="A39" s="743" t="s">
        <v>258</v>
      </c>
      <c r="B39" s="287">
        <v>1140</v>
      </c>
      <c r="C39" s="287">
        <v>12269</v>
      </c>
      <c r="D39" s="287">
        <v>3242</v>
      </c>
      <c r="E39" s="287">
        <v>7017</v>
      </c>
      <c r="F39" s="287">
        <v>2233</v>
      </c>
      <c r="G39" s="287">
        <v>488</v>
      </c>
      <c r="H39" s="287">
        <v>1403</v>
      </c>
      <c r="I39" s="287">
        <v>16628</v>
      </c>
      <c r="J39" s="287">
        <v>7</v>
      </c>
      <c r="K39" s="287">
        <v>1</v>
      </c>
      <c r="L39" s="287">
        <v>35171</v>
      </c>
      <c r="M39" s="287">
        <v>562</v>
      </c>
      <c r="N39" s="287">
        <v>601</v>
      </c>
      <c r="O39" s="287">
        <v>7826</v>
      </c>
      <c r="P39" s="287">
        <v>88588</v>
      </c>
      <c r="Q39" s="288">
        <v>7.5804418644251984E-2</v>
      </c>
      <c r="R39" s="289"/>
      <c r="S39" s="121"/>
      <c r="T39" s="121"/>
      <c r="U39" s="121"/>
      <c r="V39" s="121"/>
      <c r="W39" s="121"/>
      <c r="X39" s="40"/>
      <c r="Y39" s="40"/>
      <c r="Z39" s="40"/>
      <c r="AA39" s="40"/>
      <c r="AB39" s="40"/>
      <c r="AC39" s="40"/>
      <c r="AD39" s="40"/>
      <c r="AE39" s="40"/>
      <c r="AF39" s="40"/>
      <c r="AG39" s="40"/>
    </row>
    <row r="40" spans="1:39" ht="49.5" customHeight="1">
      <c r="A40" s="744" t="s">
        <v>44</v>
      </c>
      <c r="B40" s="745">
        <v>63741</v>
      </c>
      <c r="C40" s="745">
        <v>187315</v>
      </c>
      <c r="D40" s="745">
        <v>100029</v>
      </c>
      <c r="E40" s="745">
        <v>47875</v>
      </c>
      <c r="F40" s="745">
        <v>56390</v>
      </c>
      <c r="G40" s="745">
        <v>21385</v>
      </c>
      <c r="H40" s="745">
        <v>36950</v>
      </c>
      <c r="I40" s="745">
        <v>252945</v>
      </c>
      <c r="J40" s="745">
        <v>163</v>
      </c>
      <c r="K40" s="745">
        <v>62</v>
      </c>
      <c r="L40" s="745">
        <v>230085</v>
      </c>
      <c r="M40" s="745">
        <v>15576</v>
      </c>
      <c r="N40" s="745">
        <v>23888</v>
      </c>
      <c r="O40" s="745">
        <v>132235</v>
      </c>
      <c r="P40" s="745">
        <v>1168639</v>
      </c>
      <c r="Q40" s="746">
        <v>1</v>
      </c>
      <c r="R40" s="289"/>
      <c r="S40" s="121"/>
      <c r="T40" s="121"/>
      <c r="U40" s="121"/>
      <c r="V40" s="121"/>
      <c r="W40" s="121"/>
      <c r="X40" s="40"/>
      <c r="Y40" s="40"/>
      <c r="Z40" s="40"/>
      <c r="AA40" s="40"/>
      <c r="AB40" s="40"/>
      <c r="AC40" s="40"/>
      <c r="AD40" s="40"/>
      <c r="AE40" s="40"/>
      <c r="AF40" s="40"/>
      <c r="AG40" s="40"/>
    </row>
    <row r="41" spans="1:39" ht="36.75" customHeight="1">
      <c r="A41" s="747" t="s">
        <v>41</v>
      </c>
      <c r="B41" s="288">
        <v>5.4542934131070413E-2</v>
      </c>
      <c r="C41" s="288">
        <v>0.16028474148132998</v>
      </c>
      <c r="D41" s="288">
        <v>8.5594439343544076E-2</v>
      </c>
      <c r="E41" s="288">
        <v>4.0966457563028448E-2</v>
      </c>
      <c r="F41" s="288">
        <v>4.8252711059617211E-2</v>
      </c>
      <c r="G41" s="288">
        <v>1.8299064125020643E-2</v>
      </c>
      <c r="H41" s="288">
        <v>3.161797612436347E-2</v>
      </c>
      <c r="I41" s="288">
        <v>0.21644408581264188</v>
      </c>
      <c r="J41" s="288">
        <v>1.3947848736863992E-4</v>
      </c>
      <c r="K41" s="288">
        <v>5.3053166974574699E-5</v>
      </c>
      <c r="L41" s="288">
        <v>0.19688286973137128</v>
      </c>
      <c r="M41" s="288">
        <v>1.3328324657999605E-2</v>
      </c>
      <c r="N41" s="288">
        <v>2.0440871817558715E-2</v>
      </c>
      <c r="O41" s="288">
        <v>0.11315299249811105</v>
      </c>
      <c r="P41" s="288">
        <v>1</v>
      </c>
      <c r="Q41" s="288"/>
      <c r="R41" s="290"/>
      <c r="S41" s="166"/>
      <c r="T41" s="166"/>
      <c r="U41" s="166"/>
      <c r="V41" s="166"/>
      <c r="W41" s="166"/>
      <c r="X41" s="140"/>
      <c r="Y41" s="140"/>
      <c r="Z41" s="140"/>
      <c r="AA41" s="140"/>
      <c r="AB41" s="140"/>
      <c r="AC41" s="140"/>
      <c r="AD41" s="140"/>
      <c r="AE41" s="140"/>
      <c r="AF41" s="140"/>
      <c r="AG41" s="140"/>
      <c r="AH41" s="140"/>
      <c r="AI41" s="140"/>
      <c r="AJ41" s="140"/>
      <c r="AK41" s="140"/>
      <c r="AL41" s="140"/>
      <c r="AM41" s="140"/>
    </row>
    <row r="42" spans="1:39" ht="9" customHeight="1" thickBot="1">
      <c r="A42" s="749"/>
      <c r="B42" s="291"/>
      <c r="C42" s="750"/>
      <c r="D42" s="750"/>
      <c r="E42" s="750"/>
      <c r="F42" s="750"/>
      <c r="G42" s="750"/>
      <c r="H42" s="291"/>
      <c r="I42" s="291"/>
      <c r="J42" s="291"/>
      <c r="K42" s="291"/>
      <c r="L42" s="291"/>
      <c r="M42" s="291"/>
      <c r="N42" s="291"/>
      <c r="O42" s="291"/>
      <c r="P42" s="291"/>
      <c r="Q42" s="751"/>
      <c r="R42" s="292"/>
      <c r="S42" s="17"/>
      <c r="T42" s="17"/>
      <c r="U42" s="17"/>
      <c r="V42" s="17"/>
      <c r="W42" s="17"/>
    </row>
    <row r="43" spans="1:39" ht="15.75" customHeight="1" thickTop="1">
      <c r="A43" s="752" t="s">
        <v>788</v>
      </c>
      <c r="B43" s="1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66"/>
      <c r="R43" s="292"/>
      <c r="S43" s="17"/>
      <c r="T43" s="17"/>
      <c r="U43" s="17"/>
      <c r="V43" s="17"/>
      <c r="W43" s="17"/>
    </row>
    <row r="44" spans="1:39">
      <c r="A44" s="593" t="s">
        <v>789</v>
      </c>
      <c r="B44" s="593"/>
      <c r="C44" s="593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66"/>
      <c r="R44" s="292"/>
      <c r="S44" s="17"/>
      <c r="T44" s="17"/>
      <c r="U44" s="17"/>
      <c r="V44" s="17"/>
      <c r="W44" s="17"/>
    </row>
    <row r="45" spans="1:39" ht="12" customHeight="1">
      <c r="A45" s="752"/>
      <c r="B45" s="17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66"/>
      <c r="R45" s="292"/>
      <c r="S45" s="17"/>
      <c r="T45" s="17"/>
      <c r="U45" s="17"/>
      <c r="V45" s="17"/>
      <c r="W45" s="17"/>
    </row>
    <row r="46" spans="1:39" ht="9" customHeight="1">
      <c r="A46" s="533"/>
      <c r="B46" s="1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66"/>
      <c r="R46" s="292"/>
      <c r="S46" s="17"/>
      <c r="T46" s="17"/>
      <c r="U46" s="17"/>
      <c r="V46" s="17"/>
      <c r="W46" s="17"/>
    </row>
    <row r="47" spans="1:39" ht="9" customHeight="1">
      <c r="A47" s="533"/>
      <c r="B47" s="1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66"/>
      <c r="R47" s="292"/>
      <c r="S47" s="17"/>
      <c r="T47" s="17"/>
      <c r="U47" s="17"/>
      <c r="V47" s="17"/>
      <c r="W47" s="17"/>
    </row>
    <row r="48" spans="1:39" ht="9" customHeight="1">
      <c r="A48" s="143"/>
      <c r="B48" s="1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66"/>
      <c r="R48" s="292"/>
      <c r="S48" s="17"/>
      <c r="T48" s="17"/>
      <c r="U48" s="17"/>
      <c r="V48" s="17"/>
      <c r="W48" s="17"/>
    </row>
    <row r="49" spans="1:23" ht="9" customHeight="1">
      <c r="A49" s="533"/>
      <c r="B49" s="1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66"/>
      <c r="R49" s="292"/>
      <c r="S49" s="17"/>
      <c r="T49" s="17"/>
      <c r="U49" s="17"/>
      <c r="V49" s="17"/>
      <c r="W49" s="17"/>
    </row>
    <row r="50" spans="1:23" ht="9" customHeight="1">
      <c r="A50" s="533"/>
      <c r="B50" s="1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66"/>
      <c r="R50" s="292"/>
      <c r="S50" s="17"/>
      <c r="T50" s="17"/>
      <c r="U50" s="17"/>
      <c r="V50" s="17"/>
      <c r="W50" s="17"/>
    </row>
    <row r="51" spans="1:23" ht="9" customHeight="1">
      <c r="A51" s="533"/>
      <c r="B51" s="1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66"/>
      <c r="R51" s="292"/>
      <c r="S51" s="17"/>
      <c r="T51" s="17"/>
      <c r="U51" s="17"/>
      <c r="V51" s="17"/>
      <c r="W51" s="17"/>
    </row>
    <row r="52" spans="1:23" ht="9" customHeight="1">
      <c r="A52" s="533"/>
      <c r="B52" s="1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66"/>
      <c r="R52" s="292"/>
      <c r="S52" s="17"/>
      <c r="T52" s="17"/>
      <c r="U52" s="17"/>
      <c r="V52" s="17"/>
      <c r="W52" s="17"/>
    </row>
    <row r="53" spans="1:23" ht="9" customHeight="1">
      <c r="A53" s="143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66"/>
      <c r="R53" s="292"/>
      <c r="S53" s="17"/>
      <c r="T53" s="17"/>
      <c r="U53" s="17"/>
      <c r="V53" s="17"/>
      <c r="W53" s="17"/>
    </row>
    <row r="54" spans="1:23" ht="9" customHeight="1">
      <c r="A54" s="534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66"/>
      <c r="R54" s="292"/>
      <c r="S54" s="17"/>
      <c r="T54" s="17"/>
      <c r="U54" s="17"/>
      <c r="V54" s="17"/>
      <c r="W54" s="17"/>
    </row>
    <row r="55" spans="1:23" ht="9" customHeight="1">
      <c r="A55" s="534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66"/>
      <c r="R55" s="292"/>
      <c r="S55" s="17"/>
      <c r="T55" s="17"/>
      <c r="U55" s="17"/>
      <c r="V55" s="17"/>
      <c r="W55" s="17"/>
    </row>
    <row r="56" spans="1:23" ht="9" customHeight="1">
      <c r="A56" s="534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66"/>
      <c r="R56" s="292"/>
      <c r="S56" s="17"/>
      <c r="T56" s="17"/>
      <c r="U56" s="17"/>
      <c r="V56" s="17"/>
      <c r="W56" s="17"/>
    </row>
    <row r="57" spans="1:23" ht="9" customHeight="1">
      <c r="A57" s="534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66"/>
      <c r="R57" s="292"/>
      <c r="S57" s="17"/>
      <c r="T57" s="17"/>
      <c r="U57" s="17"/>
      <c r="V57" s="17"/>
      <c r="W57" s="17"/>
    </row>
    <row r="58" spans="1:23" ht="9" customHeight="1">
      <c r="A58" s="535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66"/>
      <c r="R58" s="292"/>
      <c r="S58" s="17"/>
      <c r="T58" s="17"/>
      <c r="U58" s="17"/>
      <c r="V58" s="17"/>
      <c r="W58" s="17"/>
    </row>
    <row r="59" spans="1:23" ht="9" customHeight="1">
      <c r="A59" s="535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66"/>
      <c r="R59" s="292"/>
      <c r="S59" s="17"/>
      <c r="T59" s="17"/>
      <c r="U59" s="17"/>
      <c r="V59" s="17"/>
      <c r="W59" s="17"/>
    </row>
    <row r="60" spans="1:23" ht="9" customHeight="1">
      <c r="A60" s="53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66"/>
      <c r="R60" s="292"/>
      <c r="S60" s="17"/>
      <c r="T60" s="17"/>
      <c r="U60" s="17"/>
      <c r="V60" s="17"/>
      <c r="W60" s="17"/>
    </row>
    <row r="61" spans="1:23" ht="9" customHeight="1">
      <c r="A61" s="533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66"/>
      <c r="R61" s="292"/>
      <c r="S61" s="17"/>
      <c r="T61" s="17"/>
      <c r="U61" s="17"/>
      <c r="V61" s="17"/>
      <c r="W61" s="17"/>
    </row>
    <row r="62" spans="1:23" ht="9" customHeight="1">
      <c r="A62" s="533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66"/>
      <c r="R62" s="292"/>
      <c r="S62" s="17"/>
      <c r="T62" s="17"/>
      <c r="U62" s="17"/>
      <c r="V62" s="17"/>
      <c r="W62" s="17"/>
    </row>
    <row r="63" spans="1:23" ht="9" customHeight="1">
      <c r="A63" s="533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66"/>
      <c r="R63" s="292"/>
      <c r="S63" s="17"/>
      <c r="T63" s="17"/>
      <c r="U63" s="17"/>
      <c r="V63" s="17"/>
      <c r="W63" s="17"/>
    </row>
    <row r="64" spans="1:23" ht="9" customHeight="1">
      <c r="A64" s="533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66"/>
      <c r="R64" s="292"/>
      <c r="S64" s="17"/>
      <c r="T64" s="17"/>
      <c r="U64" s="17"/>
      <c r="V64" s="17"/>
      <c r="W64" s="17"/>
    </row>
    <row r="65" spans="1:23" ht="9" customHeight="1">
      <c r="A65" s="534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66"/>
      <c r="R65" s="292"/>
      <c r="S65" s="17"/>
      <c r="T65" s="17"/>
      <c r="U65" s="17"/>
      <c r="V65" s="17"/>
      <c r="W65" s="17"/>
    </row>
    <row r="66" spans="1:23" ht="9" customHeight="1">
      <c r="A66" s="53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66"/>
      <c r="R66" s="292"/>
      <c r="S66" s="17"/>
      <c r="T66" s="17"/>
      <c r="U66" s="17"/>
      <c r="V66" s="17"/>
      <c r="W66" s="17"/>
    </row>
    <row r="67" spans="1:23" ht="9" customHeight="1">
      <c r="A67" s="533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66"/>
      <c r="R67" s="292"/>
      <c r="S67" s="17"/>
      <c r="T67" s="17"/>
      <c r="U67" s="17"/>
      <c r="V67" s="17"/>
      <c r="W67" s="17"/>
    </row>
    <row r="68" spans="1:23" ht="9" customHeight="1">
      <c r="A68" s="53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66"/>
      <c r="R68" s="292"/>
      <c r="S68" s="17"/>
      <c r="T68" s="17"/>
      <c r="U68" s="17"/>
      <c r="V68" s="17"/>
      <c r="W68" s="17"/>
    </row>
    <row r="69" spans="1:23" ht="9" customHeight="1">
      <c r="A69" s="53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66"/>
      <c r="R69" s="292"/>
      <c r="S69" s="17"/>
      <c r="T69" s="17"/>
      <c r="U69" s="17"/>
      <c r="V69" s="17"/>
      <c r="W69" s="17"/>
    </row>
    <row r="70" spans="1:23" ht="9" customHeight="1">
      <c r="A70" s="53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66"/>
      <c r="R70" s="292"/>
      <c r="S70" s="17"/>
      <c r="T70" s="17"/>
      <c r="U70" s="17"/>
      <c r="V70" s="17"/>
      <c r="W70" s="17"/>
    </row>
    <row r="71" spans="1:23" ht="9" customHeight="1">
      <c r="A71" s="534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66"/>
      <c r="R71" s="292"/>
      <c r="S71" s="17"/>
      <c r="T71" s="17"/>
      <c r="U71" s="17"/>
      <c r="V71" s="17"/>
      <c r="W71" s="17"/>
    </row>
    <row r="72" spans="1:23" ht="9" customHeight="1">
      <c r="A72" s="53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66"/>
      <c r="R72" s="292"/>
      <c r="S72" s="17"/>
      <c r="T72" s="17"/>
      <c r="U72" s="17"/>
      <c r="V72" s="17"/>
      <c r="W72" s="17"/>
    </row>
    <row r="73" spans="1:23" ht="9" customHeight="1">
      <c r="A73" s="533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66"/>
      <c r="R73" s="292"/>
      <c r="S73" s="17"/>
      <c r="T73" s="17"/>
      <c r="U73" s="17"/>
      <c r="V73" s="17"/>
      <c r="W73" s="17"/>
    </row>
    <row r="74" spans="1:23" ht="9" customHeight="1">
      <c r="A74" s="533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66"/>
      <c r="R74" s="292"/>
      <c r="S74" s="17"/>
      <c r="T74" s="17"/>
      <c r="U74" s="17"/>
      <c r="V74" s="17"/>
      <c r="W74" s="17"/>
    </row>
    <row r="75" spans="1:23" ht="9" customHeight="1">
      <c r="A75" s="533"/>
      <c r="C75" s="40"/>
      <c r="D75" s="40"/>
      <c r="E75" s="40"/>
      <c r="F75" s="40"/>
      <c r="G75" s="40"/>
      <c r="Q75" s="140"/>
    </row>
    <row r="76" spans="1:23" ht="9" customHeight="1">
      <c r="A76" s="533"/>
      <c r="C76" s="40"/>
      <c r="D76" s="40"/>
      <c r="E76" s="40"/>
      <c r="F76" s="40"/>
      <c r="G76" s="40"/>
      <c r="Q76" s="140"/>
    </row>
    <row r="77" spans="1:23" ht="9" customHeight="1">
      <c r="A77" s="533"/>
      <c r="C77" s="40"/>
      <c r="D77" s="40"/>
      <c r="E77" s="40"/>
      <c r="F77" s="40"/>
      <c r="G77" s="40"/>
      <c r="Q77" s="140"/>
    </row>
    <row r="78" spans="1:23" ht="9" customHeight="1">
      <c r="A78" s="533"/>
      <c r="C78" s="40"/>
      <c r="D78" s="40"/>
      <c r="E78" s="40"/>
      <c r="F78" s="40"/>
      <c r="G78" s="40"/>
      <c r="Q78" s="140"/>
    </row>
    <row r="79" spans="1:23" ht="9" customHeight="1">
      <c r="A79" s="533"/>
      <c r="C79" s="40"/>
      <c r="D79" s="40"/>
      <c r="E79" s="40"/>
      <c r="F79" s="40"/>
      <c r="G79" s="40"/>
      <c r="Q79" s="140"/>
    </row>
    <row r="80" spans="1:23" ht="9" customHeight="1">
      <c r="A80" s="533"/>
      <c r="C80" s="40"/>
      <c r="D80" s="40"/>
      <c r="E80" s="40"/>
      <c r="F80" s="40"/>
      <c r="G80" s="40"/>
      <c r="Q80" s="140"/>
    </row>
    <row r="81" spans="1:17" ht="9" customHeight="1">
      <c r="A81" s="534"/>
      <c r="C81" s="40"/>
      <c r="D81" s="40"/>
      <c r="E81" s="40"/>
      <c r="F81" s="40"/>
      <c r="G81" s="40"/>
      <c r="Q81" s="140"/>
    </row>
    <row r="82" spans="1:17" ht="9" customHeight="1">
      <c r="A82" s="536"/>
      <c r="C82" s="40"/>
      <c r="D82" s="40"/>
      <c r="E82" s="40"/>
      <c r="F82" s="40"/>
      <c r="G82" s="40"/>
      <c r="Q82" s="140"/>
    </row>
    <row r="83" spans="1:17" ht="9" customHeight="1">
      <c r="A83" s="533"/>
      <c r="C83" s="40"/>
      <c r="D83" s="40"/>
      <c r="E83" s="40"/>
      <c r="F83" s="40"/>
      <c r="G83" s="40"/>
      <c r="Q83" s="140"/>
    </row>
    <row r="84" spans="1:17" ht="9" customHeight="1">
      <c r="A84" s="533"/>
      <c r="C84" s="40"/>
      <c r="D84" s="40"/>
      <c r="E84" s="40"/>
      <c r="F84" s="40"/>
      <c r="G84" s="40"/>
      <c r="Q84" s="140"/>
    </row>
    <row r="85" spans="1:17" ht="9" customHeight="1">
      <c r="A85" s="533"/>
      <c r="C85" s="40"/>
      <c r="D85" s="40"/>
      <c r="E85" s="40"/>
      <c r="F85" s="40"/>
      <c r="G85" s="40"/>
      <c r="Q85" s="140"/>
    </row>
    <row r="86" spans="1:17" ht="9" customHeight="1">
      <c r="A86" s="533"/>
      <c r="C86" s="40"/>
      <c r="D86" s="40"/>
      <c r="E86" s="40"/>
      <c r="F86" s="40"/>
      <c r="G86" s="40"/>
      <c r="Q86" s="140"/>
    </row>
    <row r="87" spans="1:17" ht="9" customHeight="1">
      <c r="A87" s="533"/>
      <c r="C87" s="40"/>
      <c r="D87" s="40"/>
      <c r="E87" s="40"/>
      <c r="F87" s="40"/>
      <c r="G87" s="40"/>
      <c r="Q87" s="140"/>
    </row>
    <row r="88" spans="1:17" ht="9" customHeight="1">
      <c r="A88" s="533"/>
      <c r="C88" s="40"/>
      <c r="D88" s="40"/>
      <c r="E88" s="40"/>
      <c r="F88" s="40"/>
      <c r="G88" s="40"/>
      <c r="Q88" s="140"/>
    </row>
    <row r="89" spans="1:17" ht="9" customHeight="1">
      <c r="A89" s="533"/>
      <c r="C89" s="40"/>
      <c r="D89" s="40"/>
      <c r="E89" s="40"/>
      <c r="F89" s="40"/>
      <c r="G89" s="40"/>
      <c r="Q89" s="140"/>
    </row>
    <row r="90" spans="1:17" ht="9" customHeight="1">
      <c r="A90" s="533"/>
      <c r="C90" s="40"/>
      <c r="D90" s="40"/>
      <c r="E90" s="40"/>
      <c r="F90" s="40"/>
      <c r="G90" s="40"/>
      <c r="Q90" s="140"/>
    </row>
    <row r="91" spans="1:17" ht="9" customHeight="1">
      <c r="A91" s="533"/>
      <c r="C91" s="40"/>
      <c r="D91" s="40"/>
      <c r="E91" s="40"/>
      <c r="F91" s="40"/>
      <c r="G91" s="40"/>
      <c r="Q91" s="140"/>
    </row>
    <row r="92" spans="1:17" ht="9" customHeight="1">
      <c r="A92" s="536"/>
      <c r="C92" s="40"/>
      <c r="D92" s="40"/>
      <c r="E92" s="40"/>
      <c r="F92" s="40"/>
      <c r="G92" s="40"/>
      <c r="Q92" s="140"/>
    </row>
    <row r="93" spans="1:17" ht="9" customHeight="1">
      <c r="A93" s="533"/>
      <c r="C93" s="40"/>
      <c r="D93" s="40"/>
      <c r="E93" s="40"/>
      <c r="F93" s="40"/>
      <c r="G93" s="40"/>
      <c r="Q93" s="140"/>
    </row>
    <row r="94" spans="1:17" ht="9" customHeight="1">
      <c r="A94" s="533"/>
      <c r="C94" s="40"/>
      <c r="D94" s="40"/>
      <c r="E94" s="40"/>
      <c r="F94" s="40"/>
      <c r="G94" s="40"/>
      <c r="Q94" s="140"/>
    </row>
    <row r="95" spans="1:17" ht="9" customHeight="1">
      <c r="A95" s="533"/>
      <c r="C95" s="40"/>
      <c r="D95" s="40"/>
      <c r="E95" s="40"/>
      <c r="F95" s="40"/>
      <c r="G95" s="40"/>
      <c r="Q95" s="140"/>
    </row>
    <row r="96" spans="1:17">
      <c r="A96" s="537"/>
      <c r="C96" s="40"/>
      <c r="D96" s="40"/>
      <c r="E96" s="40"/>
      <c r="F96" s="40"/>
      <c r="G96" s="40"/>
      <c r="Q96" s="140"/>
    </row>
    <row r="97" spans="1:17">
      <c r="A97" s="537"/>
      <c r="C97" s="40"/>
      <c r="D97" s="40"/>
      <c r="E97" s="40"/>
      <c r="F97" s="40"/>
      <c r="G97" s="40"/>
      <c r="Q97" s="140"/>
    </row>
    <row r="98" spans="1:17">
      <c r="A98" s="537"/>
      <c r="C98" s="40"/>
      <c r="D98" s="40"/>
      <c r="E98" s="40"/>
      <c r="F98" s="40"/>
      <c r="G98" s="40"/>
      <c r="Q98" s="140"/>
    </row>
    <row r="99" spans="1:17">
      <c r="A99" s="537"/>
      <c r="C99" s="40"/>
      <c r="D99" s="40"/>
      <c r="E99" s="40"/>
      <c r="F99" s="40"/>
      <c r="G99" s="40"/>
      <c r="Q99" s="140"/>
    </row>
    <row r="100" spans="1:17">
      <c r="A100" s="537"/>
      <c r="C100" s="40"/>
      <c r="D100" s="40"/>
      <c r="E100" s="40"/>
      <c r="F100" s="40"/>
      <c r="G100" s="40"/>
      <c r="Q100" s="140"/>
    </row>
    <row r="101" spans="1:17">
      <c r="A101" s="537"/>
      <c r="C101" s="40"/>
      <c r="D101" s="40"/>
      <c r="E101" s="40"/>
      <c r="F101" s="40"/>
      <c r="G101" s="40"/>
      <c r="Q101" s="140"/>
    </row>
    <row r="102" spans="1:17">
      <c r="A102" s="537"/>
      <c r="C102" s="40"/>
      <c r="D102" s="40"/>
      <c r="E102" s="40"/>
      <c r="F102" s="40"/>
      <c r="G102" s="40"/>
      <c r="Q102" s="140"/>
    </row>
    <row r="103" spans="1:17" ht="15.75">
      <c r="A103" s="148"/>
      <c r="C103" s="40"/>
      <c r="D103" s="40"/>
      <c r="E103" s="40"/>
      <c r="F103" s="40"/>
      <c r="G103" s="40"/>
      <c r="Q103" s="140"/>
    </row>
    <row r="104" spans="1:17" ht="15.75">
      <c r="A104" s="148"/>
      <c r="C104" s="40"/>
      <c r="D104" s="40"/>
      <c r="E104" s="40"/>
      <c r="F104" s="40"/>
      <c r="G104" s="40"/>
      <c r="Q104" s="140"/>
    </row>
    <row r="105" spans="1:17" ht="15.75">
      <c r="A105" s="148"/>
      <c r="C105" s="40"/>
      <c r="D105" s="40"/>
      <c r="E105" s="40"/>
      <c r="F105" s="40"/>
      <c r="G105" s="40"/>
      <c r="Q105" s="140"/>
    </row>
    <row r="106" spans="1:17" ht="15.75">
      <c r="A106" s="148"/>
      <c r="C106" s="40"/>
      <c r="D106" s="40"/>
      <c r="E106" s="40"/>
      <c r="F106" s="40"/>
      <c r="G106" s="40"/>
      <c r="Q106" s="140"/>
    </row>
    <row r="107" spans="1:17" ht="15.75">
      <c r="A107" s="148"/>
      <c r="C107" s="40"/>
      <c r="D107" s="40"/>
      <c r="E107" s="40"/>
      <c r="F107" s="40"/>
      <c r="G107" s="40"/>
      <c r="Q107" s="140"/>
    </row>
    <row r="108" spans="1:17" ht="15.75">
      <c r="A108" s="148"/>
      <c r="C108" s="40"/>
      <c r="D108" s="40"/>
      <c r="E108" s="40"/>
      <c r="F108" s="40"/>
      <c r="G108" s="40"/>
      <c r="Q108" s="140"/>
    </row>
    <row r="109" spans="1:17" ht="15.75">
      <c r="A109" s="148"/>
      <c r="C109" s="40"/>
      <c r="D109" s="40"/>
      <c r="E109" s="40"/>
      <c r="F109" s="40"/>
      <c r="G109" s="40"/>
      <c r="Q109" s="140"/>
    </row>
    <row r="110" spans="1:17" ht="15.75">
      <c r="A110" s="148"/>
      <c r="C110" s="40"/>
      <c r="D110" s="40"/>
      <c r="E110" s="40"/>
      <c r="F110" s="40"/>
      <c r="G110" s="40"/>
      <c r="Q110" s="140"/>
    </row>
    <row r="111" spans="1:17" ht="15.75">
      <c r="A111" s="148"/>
      <c r="C111" s="40"/>
      <c r="D111" s="40"/>
      <c r="E111" s="40"/>
      <c r="F111" s="40"/>
      <c r="G111" s="40"/>
      <c r="Q111" s="140"/>
    </row>
    <row r="112" spans="1:17" ht="15.75">
      <c r="A112" s="148"/>
      <c r="C112" s="40"/>
      <c r="D112" s="40"/>
      <c r="E112" s="40"/>
      <c r="F112" s="40"/>
      <c r="G112" s="40"/>
      <c r="Q112" s="140"/>
    </row>
    <row r="113" spans="1:17" ht="15.75">
      <c r="A113" s="148"/>
      <c r="C113" s="40"/>
      <c r="D113" s="40"/>
      <c r="E113" s="40"/>
      <c r="F113" s="40"/>
      <c r="G113" s="40"/>
      <c r="Q113" s="140"/>
    </row>
    <row r="114" spans="1:17" ht="15.75">
      <c r="A114" s="148"/>
      <c r="C114" s="40"/>
      <c r="D114" s="40"/>
      <c r="E114" s="40"/>
      <c r="F114" s="40"/>
      <c r="G114" s="40"/>
      <c r="Q114" s="140"/>
    </row>
    <row r="115" spans="1:17" ht="15.75">
      <c r="A115" s="148"/>
      <c r="C115" s="40"/>
      <c r="D115" s="40"/>
      <c r="E115" s="40"/>
      <c r="F115" s="40"/>
      <c r="G115" s="40"/>
      <c r="Q115" s="140"/>
    </row>
    <row r="116" spans="1:17" ht="15.75">
      <c r="A116" s="148"/>
      <c r="C116" s="40"/>
      <c r="D116" s="40"/>
      <c r="E116" s="40"/>
      <c r="F116" s="40"/>
      <c r="G116" s="40"/>
      <c r="Q116" s="140"/>
    </row>
    <row r="117" spans="1:17" ht="15.75">
      <c r="A117" s="148"/>
      <c r="C117" s="40"/>
      <c r="D117" s="40"/>
      <c r="E117" s="40"/>
      <c r="F117" s="40"/>
      <c r="G117" s="40"/>
      <c r="Q117" s="140"/>
    </row>
    <row r="118" spans="1:17" ht="15.75">
      <c r="A118" s="148"/>
      <c r="C118" s="40"/>
      <c r="D118" s="40"/>
      <c r="E118" s="40"/>
      <c r="F118" s="40"/>
      <c r="G118" s="40"/>
      <c r="Q118" s="140"/>
    </row>
    <row r="119" spans="1:17" ht="15.75">
      <c r="A119" s="148"/>
      <c r="C119" s="40"/>
      <c r="D119" s="40"/>
      <c r="E119" s="40"/>
      <c r="F119" s="40"/>
      <c r="G119" s="40"/>
      <c r="Q119" s="140"/>
    </row>
    <row r="120" spans="1:17" ht="15.75">
      <c r="A120" s="148"/>
      <c r="C120" s="40"/>
      <c r="D120" s="40"/>
      <c r="E120" s="40"/>
      <c r="F120" s="40"/>
      <c r="G120" s="40"/>
      <c r="Q120" s="140"/>
    </row>
    <row r="121" spans="1:17" ht="15.75">
      <c r="A121" s="148"/>
      <c r="C121" s="40"/>
      <c r="D121" s="40"/>
      <c r="E121" s="40"/>
      <c r="F121" s="40"/>
      <c r="G121" s="40"/>
      <c r="Q121" s="140"/>
    </row>
    <row r="122" spans="1:17" ht="15.75">
      <c r="A122" s="148"/>
      <c r="C122" s="40"/>
      <c r="D122" s="40"/>
      <c r="E122" s="40"/>
      <c r="F122" s="40"/>
      <c r="G122" s="40"/>
      <c r="Q122" s="140"/>
    </row>
    <row r="123" spans="1:17" ht="15.75">
      <c r="A123" s="148"/>
      <c r="C123" s="40"/>
      <c r="D123" s="40"/>
      <c r="E123" s="40"/>
      <c r="F123" s="40"/>
      <c r="G123" s="40"/>
      <c r="Q123" s="140"/>
    </row>
    <row r="124" spans="1:17" ht="15.75">
      <c r="A124" s="148"/>
      <c r="C124" s="40"/>
      <c r="D124" s="40"/>
      <c r="E124" s="40"/>
      <c r="F124" s="40"/>
      <c r="G124" s="40"/>
      <c r="Q124" s="140"/>
    </row>
    <row r="125" spans="1:17" ht="15.75">
      <c r="A125" s="148"/>
      <c r="C125" s="40"/>
      <c r="D125" s="40"/>
      <c r="E125" s="40"/>
      <c r="F125" s="40"/>
      <c r="G125" s="40"/>
      <c r="Q125" s="140"/>
    </row>
    <row r="126" spans="1:17" ht="15.75">
      <c r="A126" s="148"/>
      <c r="C126" s="40"/>
      <c r="D126" s="40"/>
      <c r="E126" s="40"/>
      <c r="F126" s="40"/>
      <c r="G126" s="40"/>
      <c r="Q126" s="140"/>
    </row>
    <row r="127" spans="1:17" ht="15.75">
      <c r="A127" s="148"/>
      <c r="C127" s="40"/>
      <c r="D127" s="40"/>
      <c r="E127" s="40"/>
      <c r="F127" s="40"/>
      <c r="G127" s="40"/>
      <c r="Q127" s="140"/>
    </row>
    <row r="128" spans="1:17" ht="15.75">
      <c r="A128" s="148"/>
      <c r="C128" s="40"/>
      <c r="D128" s="40"/>
      <c r="E128" s="40"/>
      <c r="F128" s="40"/>
      <c r="G128" s="40"/>
      <c r="Q128" s="140"/>
    </row>
    <row r="129" spans="1:17" ht="15.75">
      <c r="A129" s="148"/>
      <c r="C129" s="40"/>
      <c r="D129" s="40"/>
      <c r="E129" s="40"/>
      <c r="F129" s="40"/>
      <c r="G129" s="40"/>
      <c r="Q129" s="140"/>
    </row>
    <row r="130" spans="1:17" ht="15.75">
      <c r="A130" s="148"/>
      <c r="C130" s="40"/>
      <c r="D130" s="40"/>
      <c r="E130" s="40"/>
      <c r="F130" s="40"/>
      <c r="G130" s="40"/>
      <c r="Q130" s="140"/>
    </row>
    <row r="131" spans="1:17" ht="15.75">
      <c r="A131" s="148"/>
      <c r="C131" s="40"/>
      <c r="D131" s="40"/>
      <c r="E131" s="40"/>
      <c r="F131" s="40"/>
      <c r="G131" s="40"/>
      <c r="Q131" s="140"/>
    </row>
    <row r="132" spans="1:17" ht="15.75">
      <c r="A132" s="148"/>
      <c r="C132" s="40"/>
      <c r="D132" s="40"/>
      <c r="E132" s="40"/>
      <c r="F132" s="40"/>
      <c r="G132" s="40"/>
      <c r="Q132" s="140"/>
    </row>
    <row r="133" spans="1:17" ht="15.75">
      <c r="A133" s="148"/>
      <c r="C133" s="40"/>
      <c r="D133" s="40"/>
      <c r="E133" s="40"/>
      <c r="F133" s="40"/>
      <c r="G133" s="40"/>
      <c r="Q133" s="140"/>
    </row>
    <row r="134" spans="1:17" ht="15.75">
      <c r="A134" s="148"/>
      <c r="C134" s="40"/>
      <c r="D134" s="40"/>
      <c r="E134" s="40"/>
      <c r="F134" s="40"/>
      <c r="G134" s="40"/>
      <c r="Q134" s="140"/>
    </row>
    <row r="135" spans="1:17" ht="15.75">
      <c r="A135" s="148"/>
      <c r="C135" s="40"/>
      <c r="D135" s="40"/>
      <c r="E135" s="40"/>
      <c r="F135" s="40"/>
      <c r="G135" s="40"/>
      <c r="Q135" s="140"/>
    </row>
    <row r="136" spans="1:17" ht="15.75">
      <c r="A136" s="148"/>
      <c r="C136" s="40"/>
      <c r="D136" s="40"/>
      <c r="E136" s="40"/>
      <c r="F136" s="40"/>
      <c r="G136" s="40"/>
      <c r="Q136" s="140"/>
    </row>
    <row r="137" spans="1:17" ht="15.75">
      <c r="A137" s="148"/>
      <c r="C137" s="40"/>
      <c r="D137" s="40"/>
      <c r="E137" s="40"/>
      <c r="F137" s="40"/>
      <c r="G137" s="40"/>
      <c r="Q137" s="140"/>
    </row>
    <row r="138" spans="1:17" ht="15.75">
      <c r="A138" s="148"/>
      <c r="C138" s="40"/>
      <c r="D138" s="40"/>
      <c r="E138" s="40"/>
      <c r="F138" s="40"/>
      <c r="G138" s="40"/>
      <c r="Q138" s="140"/>
    </row>
    <row r="139" spans="1:17" ht="15.75">
      <c r="A139" s="148"/>
      <c r="C139" s="40"/>
      <c r="D139" s="40"/>
      <c r="E139" s="40"/>
      <c r="F139" s="40"/>
      <c r="G139" s="40"/>
      <c r="Q139" s="140"/>
    </row>
    <row r="140" spans="1:17" ht="15.75">
      <c r="A140" s="148"/>
      <c r="C140" s="40"/>
      <c r="D140" s="40"/>
      <c r="E140" s="40"/>
      <c r="F140" s="40"/>
      <c r="G140" s="40"/>
      <c r="Q140" s="140"/>
    </row>
    <row r="141" spans="1:17" ht="15.75">
      <c r="A141" s="148"/>
      <c r="C141" s="40"/>
      <c r="D141" s="40"/>
      <c r="E141" s="40"/>
      <c r="F141" s="40"/>
      <c r="G141" s="40"/>
      <c r="Q141" s="140"/>
    </row>
    <row r="142" spans="1:17" ht="15.75">
      <c r="A142" s="148"/>
      <c r="C142" s="40"/>
      <c r="D142" s="40"/>
      <c r="E142" s="40"/>
      <c r="F142" s="40"/>
      <c r="G142" s="40"/>
      <c r="Q142" s="140"/>
    </row>
    <row r="143" spans="1:17" ht="15.75">
      <c r="A143" s="148"/>
      <c r="C143" s="40"/>
      <c r="D143" s="40"/>
      <c r="E143" s="40"/>
      <c r="F143" s="40"/>
      <c r="G143" s="40"/>
      <c r="Q143" s="140"/>
    </row>
    <row r="144" spans="1:17" ht="15.75">
      <c r="A144" s="148"/>
      <c r="C144" s="40"/>
      <c r="D144" s="40"/>
      <c r="E144" s="40"/>
      <c r="F144" s="40"/>
      <c r="G144" s="40"/>
      <c r="Q144" s="140"/>
    </row>
    <row r="145" spans="1:17" ht="15.75">
      <c r="A145" s="148"/>
      <c r="C145" s="40"/>
      <c r="D145" s="40"/>
      <c r="E145" s="40"/>
      <c r="F145" s="40"/>
      <c r="G145" s="40"/>
      <c r="Q145" s="140"/>
    </row>
    <row r="146" spans="1:17" ht="15.75">
      <c r="A146" s="148"/>
      <c r="C146" s="40"/>
      <c r="D146" s="40"/>
      <c r="E146" s="40"/>
      <c r="F146" s="40"/>
      <c r="G146" s="40"/>
      <c r="Q146" s="140"/>
    </row>
    <row r="147" spans="1:17" ht="15.75">
      <c r="A147" s="148"/>
      <c r="C147" s="40"/>
      <c r="D147" s="40"/>
      <c r="E147" s="40"/>
      <c r="F147" s="40"/>
      <c r="G147" s="40"/>
      <c r="Q147" s="140"/>
    </row>
    <row r="148" spans="1:17" ht="15.75">
      <c r="A148" s="148"/>
      <c r="C148" s="40"/>
      <c r="D148" s="40"/>
      <c r="E148" s="40"/>
      <c r="F148" s="40"/>
      <c r="G148" s="40"/>
      <c r="Q148" s="140"/>
    </row>
    <row r="149" spans="1:17" ht="15.75">
      <c r="A149" s="148"/>
      <c r="C149" s="40"/>
      <c r="D149" s="40"/>
      <c r="E149" s="40"/>
      <c r="F149" s="40"/>
      <c r="G149" s="40"/>
      <c r="Q149" s="140"/>
    </row>
    <row r="150" spans="1:17" ht="15.75">
      <c r="A150" s="148"/>
      <c r="C150" s="40"/>
      <c r="D150" s="40"/>
      <c r="E150" s="40"/>
      <c r="F150" s="40"/>
      <c r="G150" s="40"/>
      <c r="Q150" s="140"/>
    </row>
    <row r="151" spans="1:17" ht="15.75">
      <c r="A151" s="148"/>
      <c r="C151" s="40"/>
      <c r="D151" s="40"/>
      <c r="E151" s="40"/>
      <c r="F151" s="40"/>
      <c r="G151" s="40"/>
      <c r="Q151" s="140"/>
    </row>
    <row r="152" spans="1:17" ht="15.75">
      <c r="A152" s="148"/>
      <c r="C152" s="40"/>
      <c r="D152" s="40"/>
      <c r="E152" s="40"/>
      <c r="F152" s="40"/>
      <c r="G152" s="40"/>
      <c r="Q152" s="140"/>
    </row>
    <row r="153" spans="1:17" ht="15.75">
      <c r="A153" s="148"/>
      <c r="C153" s="40"/>
      <c r="D153" s="40"/>
      <c r="E153" s="40"/>
      <c r="F153" s="40"/>
      <c r="G153" s="40"/>
      <c r="Q153" s="140"/>
    </row>
    <row r="154" spans="1:17" ht="15.75">
      <c r="A154" s="148"/>
      <c r="C154" s="40"/>
      <c r="D154" s="40"/>
      <c r="E154" s="40"/>
      <c r="F154" s="40"/>
      <c r="G154" s="40"/>
      <c r="Q154" s="140"/>
    </row>
    <row r="155" spans="1:17" ht="15.75">
      <c r="A155" s="148"/>
      <c r="C155" s="40"/>
      <c r="D155" s="40"/>
      <c r="E155" s="40"/>
      <c r="F155" s="40"/>
      <c r="G155" s="40"/>
      <c r="Q155" s="140"/>
    </row>
    <row r="156" spans="1:17" ht="15.75">
      <c r="A156" s="148"/>
      <c r="C156" s="40"/>
      <c r="D156" s="40"/>
      <c r="E156" s="40"/>
      <c r="F156" s="40"/>
      <c r="G156" s="40"/>
      <c r="Q156" s="140"/>
    </row>
    <row r="157" spans="1:17" ht="15.75">
      <c r="A157" s="148"/>
      <c r="C157" s="40"/>
      <c r="D157" s="40"/>
      <c r="E157" s="40"/>
      <c r="F157" s="40"/>
      <c r="G157" s="40"/>
      <c r="Q157" s="140"/>
    </row>
    <row r="158" spans="1:17" ht="15.75">
      <c r="A158" s="148"/>
      <c r="C158" s="40"/>
      <c r="D158" s="40"/>
      <c r="E158" s="40"/>
      <c r="F158" s="40"/>
      <c r="G158" s="40"/>
      <c r="Q158" s="140"/>
    </row>
    <row r="159" spans="1:17" ht="15.75">
      <c r="A159" s="148"/>
      <c r="C159" s="40"/>
      <c r="D159" s="40"/>
      <c r="E159" s="40"/>
      <c r="F159" s="40"/>
      <c r="G159" s="40"/>
      <c r="Q159" s="140"/>
    </row>
    <row r="160" spans="1:17" ht="15.75">
      <c r="A160" s="148"/>
      <c r="C160" s="40"/>
      <c r="D160" s="40"/>
      <c r="E160" s="40"/>
      <c r="F160" s="40"/>
      <c r="G160" s="40"/>
      <c r="Q160" s="140"/>
    </row>
    <row r="161" spans="1:17" ht="15.75">
      <c r="A161" s="148"/>
      <c r="C161" s="40"/>
      <c r="D161" s="40"/>
      <c r="E161" s="40"/>
      <c r="F161" s="40"/>
      <c r="G161" s="40"/>
      <c r="Q161" s="140"/>
    </row>
    <row r="162" spans="1:17" ht="15.75">
      <c r="A162" s="148"/>
      <c r="C162" s="40"/>
      <c r="D162" s="40"/>
      <c r="E162" s="40"/>
      <c r="F162" s="40"/>
      <c r="G162" s="40"/>
      <c r="Q162" s="140"/>
    </row>
    <row r="163" spans="1:17" ht="15.75">
      <c r="A163" s="148"/>
      <c r="C163" s="40"/>
      <c r="D163" s="40"/>
      <c r="E163" s="40"/>
      <c r="F163" s="40"/>
      <c r="G163" s="40"/>
      <c r="Q163" s="140"/>
    </row>
    <row r="164" spans="1:17" ht="15.75">
      <c r="A164" s="148"/>
      <c r="C164" s="40"/>
      <c r="D164" s="40"/>
      <c r="E164" s="40"/>
      <c r="F164" s="40"/>
      <c r="G164" s="40"/>
      <c r="Q164" s="140"/>
    </row>
    <row r="165" spans="1:17" ht="15.75">
      <c r="A165" s="148"/>
      <c r="C165" s="40"/>
      <c r="D165" s="40"/>
      <c r="E165" s="40"/>
      <c r="F165" s="40"/>
      <c r="G165" s="40"/>
      <c r="Q165" s="140"/>
    </row>
    <row r="166" spans="1:17" ht="15.75">
      <c r="A166" s="148"/>
      <c r="C166" s="40"/>
      <c r="D166" s="40"/>
      <c r="E166" s="40"/>
      <c r="F166" s="40"/>
      <c r="G166" s="40"/>
      <c r="Q166" s="140"/>
    </row>
    <row r="167" spans="1:17" ht="15.75">
      <c r="A167" s="148"/>
      <c r="C167" s="40"/>
      <c r="D167" s="40"/>
      <c r="E167" s="40"/>
      <c r="F167" s="40"/>
      <c r="G167" s="40"/>
      <c r="Q167" s="140"/>
    </row>
    <row r="168" spans="1:17" ht="15.75">
      <c r="A168" s="148"/>
      <c r="C168" s="40"/>
      <c r="D168" s="40"/>
      <c r="E168" s="40"/>
      <c r="F168" s="40"/>
      <c r="G168" s="40"/>
      <c r="Q168" s="140"/>
    </row>
    <row r="169" spans="1:17" ht="15.75">
      <c r="A169" s="148"/>
      <c r="C169" s="40"/>
      <c r="D169" s="40"/>
      <c r="E169" s="40"/>
      <c r="F169" s="40"/>
      <c r="G169" s="40"/>
      <c r="Q169" s="140"/>
    </row>
    <row r="170" spans="1:17" ht="15.75">
      <c r="A170" s="148"/>
      <c r="C170" s="40"/>
      <c r="D170" s="40"/>
      <c r="E170" s="40"/>
      <c r="F170" s="40"/>
      <c r="G170" s="40"/>
      <c r="Q170" s="140"/>
    </row>
    <row r="171" spans="1:17" ht="15.75">
      <c r="A171" s="148"/>
      <c r="C171" s="40"/>
      <c r="D171" s="40"/>
      <c r="E171" s="40"/>
      <c r="F171" s="40"/>
      <c r="G171" s="40"/>
      <c r="Q171" s="140"/>
    </row>
    <row r="172" spans="1:17" ht="15.75">
      <c r="A172" s="148"/>
      <c r="C172" s="40"/>
      <c r="D172" s="40"/>
      <c r="E172" s="40"/>
      <c r="F172" s="40"/>
      <c r="G172" s="40"/>
      <c r="Q172" s="140"/>
    </row>
    <row r="173" spans="1:17" ht="15.75">
      <c r="A173" s="148"/>
      <c r="C173" s="40"/>
      <c r="D173" s="40"/>
      <c r="E173" s="40"/>
      <c r="F173" s="40"/>
      <c r="G173" s="40"/>
      <c r="Q173" s="140"/>
    </row>
    <row r="174" spans="1:17" ht="15.75">
      <c r="A174" s="148"/>
      <c r="C174" s="40"/>
      <c r="D174" s="40"/>
      <c r="E174" s="40"/>
      <c r="F174" s="40"/>
      <c r="G174" s="40"/>
      <c r="Q174" s="140"/>
    </row>
    <row r="175" spans="1:17" ht="15.75">
      <c r="A175" s="148"/>
      <c r="C175" s="40"/>
      <c r="D175" s="40"/>
      <c r="E175" s="40"/>
      <c r="F175" s="40"/>
      <c r="G175" s="40"/>
      <c r="Q175" s="140"/>
    </row>
    <row r="176" spans="1:17" ht="15.75">
      <c r="A176" s="148"/>
      <c r="C176" s="40"/>
      <c r="D176" s="40"/>
      <c r="E176" s="40"/>
      <c r="F176" s="40"/>
      <c r="G176" s="40"/>
      <c r="Q176" s="140"/>
    </row>
    <row r="177" spans="1:17" ht="15.75">
      <c r="A177" s="148"/>
      <c r="C177" s="40"/>
      <c r="D177" s="40"/>
      <c r="E177" s="40"/>
      <c r="F177" s="40"/>
      <c r="G177" s="40"/>
      <c r="Q177" s="140"/>
    </row>
    <row r="178" spans="1:17" ht="15.75">
      <c r="A178" s="148"/>
      <c r="C178" s="40"/>
      <c r="D178" s="40"/>
      <c r="E178" s="40"/>
      <c r="F178" s="40"/>
      <c r="G178" s="40"/>
      <c r="Q178" s="140"/>
    </row>
    <row r="179" spans="1:17" ht="15.75">
      <c r="A179" s="148"/>
      <c r="C179" s="40"/>
      <c r="D179" s="40"/>
      <c r="E179" s="40"/>
      <c r="F179" s="40"/>
      <c r="G179" s="40"/>
      <c r="Q179" s="140"/>
    </row>
    <row r="180" spans="1:17" ht="15.75">
      <c r="A180" s="148"/>
      <c r="C180" s="40"/>
      <c r="D180" s="40"/>
      <c r="E180" s="40"/>
      <c r="F180" s="40"/>
      <c r="G180" s="40"/>
      <c r="Q180" s="140"/>
    </row>
    <row r="181" spans="1:17" ht="15.75">
      <c r="A181" s="148"/>
      <c r="C181" s="40"/>
      <c r="D181" s="40"/>
      <c r="E181" s="40"/>
      <c r="F181" s="40"/>
      <c r="G181" s="40"/>
      <c r="Q181" s="140"/>
    </row>
    <row r="182" spans="1:17" ht="15.75">
      <c r="A182" s="148"/>
      <c r="C182" s="40"/>
      <c r="D182" s="40"/>
      <c r="E182" s="40"/>
      <c r="F182" s="40"/>
      <c r="G182" s="40"/>
      <c r="Q182" s="140"/>
    </row>
    <row r="183" spans="1:17" ht="15.75">
      <c r="A183" s="148"/>
      <c r="C183" s="40"/>
      <c r="D183" s="40"/>
      <c r="E183" s="40"/>
      <c r="F183" s="40"/>
      <c r="G183" s="40"/>
      <c r="Q183" s="140"/>
    </row>
    <row r="184" spans="1:17" ht="15.75">
      <c r="A184" s="148"/>
      <c r="C184" s="40"/>
      <c r="D184" s="40"/>
      <c r="E184" s="40"/>
      <c r="F184" s="40"/>
      <c r="G184" s="40"/>
      <c r="Q184" s="140"/>
    </row>
    <row r="185" spans="1:17" ht="15.75">
      <c r="A185" s="148"/>
      <c r="C185" s="40"/>
      <c r="D185" s="40"/>
      <c r="E185" s="40"/>
      <c r="F185" s="40"/>
      <c r="G185" s="40"/>
      <c r="Q185" s="140"/>
    </row>
    <row r="186" spans="1:17" ht="15.75">
      <c r="A186" s="148"/>
      <c r="C186" s="40"/>
      <c r="D186" s="40"/>
      <c r="E186" s="40"/>
      <c r="F186" s="40"/>
      <c r="G186" s="40"/>
      <c r="Q186" s="140"/>
    </row>
    <row r="187" spans="1:17" ht="15.75">
      <c r="A187" s="148"/>
      <c r="C187" s="40"/>
      <c r="D187" s="40"/>
      <c r="E187" s="40"/>
      <c r="F187" s="40"/>
      <c r="G187" s="40"/>
      <c r="Q187" s="140"/>
    </row>
    <row r="188" spans="1:17" ht="15.75">
      <c r="A188" s="148"/>
      <c r="C188" s="40"/>
      <c r="D188" s="40"/>
      <c r="E188" s="40"/>
      <c r="F188" s="40"/>
      <c r="G188" s="40"/>
      <c r="Q188" s="140"/>
    </row>
    <row r="189" spans="1:17" ht="15.75">
      <c r="A189" s="148"/>
      <c r="C189" s="40"/>
      <c r="D189" s="40"/>
      <c r="E189" s="40"/>
      <c r="F189" s="40"/>
      <c r="G189" s="40"/>
      <c r="Q189" s="140"/>
    </row>
    <row r="190" spans="1:17" ht="15.75">
      <c r="A190" s="148"/>
      <c r="C190" s="40"/>
      <c r="D190" s="40"/>
      <c r="E190" s="40"/>
      <c r="F190" s="40"/>
      <c r="G190" s="40"/>
      <c r="Q190" s="140"/>
    </row>
    <row r="191" spans="1:17" ht="15.75">
      <c r="A191" s="148"/>
      <c r="C191" s="40"/>
      <c r="D191" s="40"/>
      <c r="E191" s="40"/>
      <c r="F191" s="40"/>
      <c r="G191" s="40"/>
      <c r="Q191" s="140"/>
    </row>
    <row r="192" spans="1:17" ht="15.75">
      <c r="A192" s="148"/>
      <c r="C192" s="40"/>
      <c r="D192" s="40"/>
      <c r="E192" s="40"/>
      <c r="F192" s="40"/>
      <c r="G192" s="40"/>
      <c r="Q192" s="140"/>
    </row>
    <row r="193" spans="1:17" ht="15.75">
      <c r="A193" s="148"/>
      <c r="C193" s="40"/>
      <c r="D193" s="40"/>
      <c r="E193" s="40"/>
      <c r="F193" s="40"/>
      <c r="G193" s="40"/>
      <c r="Q193" s="140"/>
    </row>
    <row r="194" spans="1:17" ht="15.75">
      <c r="A194" s="19"/>
      <c r="C194" s="40"/>
      <c r="D194" s="40"/>
      <c r="E194" s="40"/>
      <c r="F194" s="40"/>
      <c r="G194" s="40"/>
      <c r="Q194" s="140"/>
    </row>
    <row r="195" spans="1:17" ht="15.75">
      <c r="A195" s="19"/>
      <c r="C195" s="40"/>
      <c r="D195" s="40"/>
      <c r="E195" s="40"/>
      <c r="F195" s="40"/>
      <c r="G195" s="40"/>
      <c r="Q195" s="140"/>
    </row>
    <row r="196" spans="1:17" ht="15.75">
      <c r="A196" s="19"/>
      <c r="C196" s="40"/>
      <c r="D196" s="40"/>
      <c r="E196" s="40"/>
      <c r="F196" s="40"/>
      <c r="G196" s="40"/>
      <c r="Q196" s="140"/>
    </row>
    <row r="197" spans="1:17" ht="15.75">
      <c r="A197" s="19"/>
      <c r="C197" s="40"/>
      <c r="D197" s="40"/>
      <c r="E197" s="40"/>
      <c r="F197" s="40"/>
      <c r="G197" s="40"/>
    </row>
    <row r="198" spans="1:17" ht="15.75">
      <c r="A198" s="19"/>
      <c r="C198" s="40"/>
      <c r="D198" s="40"/>
      <c r="E198" s="40"/>
      <c r="F198" s="40"/>
      <c r="G198" s="40"/>
    </row>
    <row r="199" spans="1:17" ht="15.75">
      <c r="A199" s="19"/>
      <c r="C199" s="40"/>
      <c r="D199" s="40"/>
      <c r="E199" s="40"/>
      <c r="F199" s="40"/>
      <c r="G199" s="40"/>
    </row>
    <row r="200" spans="1:17" ht="15.75">
      <c r="A200" s="19"/>
      <c r="C200" s="40"/>
      <c r="D200" s="40"/>
      <c r="E200" s="40"/>
      <c r="F200" s="40"/>
      <c r="G200" s="40"/>
    </row>
    <row r="201" spans="1:17" ht="15.75">
      <c r="A201" s="19"/>
      <c r="C201" s="40"/>
      <c r="D201" s="40"/>
      <c r="E201" s="40"/>
      <c r="F201" s="40"/>
      <c r="G201" s="40"/>
    </row>
    <row r="202" spans="1:17" ht="15.75">
      <c r="A202" s="19"/>
      <c r="C202" s="40"/>
      <c r="D202" s="40"/>
      <c r="E202" s="40"/>
      <c r="F202" s="40"/>
      <c r="G202" s="40"/>
    </row>
    <row r="203" spans="1:17" ht="15.75">
      <c r="A203" s="19"/>
      <c r="C203" s="40"/>
      <c r="D203" s="40"/>
      <c r="E203" s="40"/>
      <c r="F203" s="40"/>
      <c r="G203" s="40"/>
    </row>
    <row r="204" spans="1:17" ht="15.75">
      <c r="A204" s="19"/>
      <c r="C204" s="40"/>
      <c r="D204" s="40"/>
      <c r="E204" s="40"/>
      <c r="F204" s="40"/>
      <c r="G204" s="40"/>
    </row>
    <row r="205" spans="1:17" ht="15.75">
      <c r="A205" s="19"/>
      <c r="C205" s="40"/>
      <c r="D205" s="40"/>
      <c r="E205" s="40"/>
      <c r="F205" s="40"/>
      <c r="G205" s="40"/>
    </row>
    <row r="206" spans="1:17" ht="15.75">
      <c r="A206" s="19"/>
      <c r="C206" s="40"/>
      <c r="D206" s="40"/>
      <c r="E206" s="40"/>
      <c r="F206" s="40"/>
      <c r="G206" s="40"/>
    </row>
    <row r="207" spans="1:17" ht="15.75">
      <c r="A207" s="19"/>
      <c r="C207" s="40"/>
      <c r="D207" s="40"/>
      <c r="E207" s="40"/>
      <c r="F207" s="40"/>
      <c r="G207" s="40"/>
    </row>
    <row r="208" spans="1:17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showGridLines="0" topLeftCell="A2" zoomScale="25" zoomScaleNormal="25" workbookViewId="0">
      <selection activeCell="A2" sqref="A2:Q2"/>
    </sheetView>
  </sheetViews>
  <sheetFormatPr defaultRowHeight="60"/>
  <cols>
    <col min="1" max="1" width="174.7109375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58.28515625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174.7109375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58.28515625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174.7109375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58.28515625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174.7109375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58.28515625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174.7109375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58.28515625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174.7109375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58.28515625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174.7109375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58.28515625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174.7109375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58.28515625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174.7109375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58.28515625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174.7109375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58.28515625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174.7109375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58.28515625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174.7109375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58.28515625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174.7109375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58.28515625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174.7109375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58.28515625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174.7109375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58.28515625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174.7109375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58.28515625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174.7109375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58.28515625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174.7109375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58.28515625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174.7109375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58.28515625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174.7109375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58.28515625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174.7109375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58.28515625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174.7109375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58.28515625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174.7109375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58.28515625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174.7109375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58.28515625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174.7109375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58.28515625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174.7109375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58.28515625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174.7109375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58.28515625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174.7109375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58.28515625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174.7109375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58.28515625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174.7109375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58.28515625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174.7109375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58.28515625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174.7109375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58.28515625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174.7109375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58.28515625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174.7109375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58.28515625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174.7109375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58.28515625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174.7109375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58.28515625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174.7109375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58.28515625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174.7109375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58.28515625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174.7109375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58.28515625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174.7109375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58.28515625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174.7109375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58.28515625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174.7109375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58.28515625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174.7109375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58.28515625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174.7109375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58.28515625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174.7109375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58.28515625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174.7109375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58.28515625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174.7109375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58.28515625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174.7109375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58.28515625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174.7109375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58.28515625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174.7109375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58.28515625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174.7109375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58.28515625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174.7109375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58.28515625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174.7109375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58.28515625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174.7109375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58.28515625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174.7109375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58.28515625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174.7109375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58.28515625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174.7109375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58.28515625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174.7109375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58.28515625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174.7109375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58.28515625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174.7109375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58.28515625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174.7109375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58.28515625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174.7109375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58.28515625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174.7109375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58.28515625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174.7109375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58.28515625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55.2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95.25" customHeight="1">
      <c r="A3" s="825" t="s">
        <v>260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83.25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78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96" customFormat="1" ht="97.5" customHeight="1">
      <c r="A8" s="294"/>
      <c r="B8" s="833" t="s">
        <v>46</v>
      </c>
      <c r="C8" s="833"/>
      <c r="D8" s="833"/>
      <c r="E8" s="833"/>
      <c r="F8" s="833"/>
      <c r="G8" s="833"/>
      <c r="H8" s="833"/>
      <c r="I8" s="833"/>
      <c r="J8" s="833" t="s">
        <v>52</v>
      </c>
      <c r="K8" s="833"/>
      <c r="L8" s="833"/>
      <c r="M8" s="833"/>
      <c r="N8" s="833"/>
      <c r="O8" s="833"/>
      <c r="P8" s="833"/>
      <c r="Q8" s="833"/>
      <c r="R8" s="295"/>
      <c r="Y8" s="296">
        <v>1</v>
      </c>
      <c r="Z8" s="296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83" customHeight="1">
      <c r="A10" s="220" t="s">
        <v>245</v>
      </c>
      <c r="B10" s="221">
        <v>4084344.1049099998</v>
      </c>
      <c r="C10" s="221">
        <v>33488.475270000003</v>
      </c>
      <c r="D10" s="221">
        <v>0</v>
      </c>
      <c r="E10" s="221">
        <v>0</v>
      </c>
      <c r="F10" s="221">
        <v>0</v>
      </c>
      <c r="G10" s="221">
        <v>0</v>
      </c>
      <c r="H10" s="221">
        <v>3308934.8726399997</v>
      </c>
      <c r="I10" s="221">
        <v>7426767.4528199993</v>
      </c>
      <c r="J10" s="221">
        <v>2911440.55822</v>
      </c>
      <c r="K10" s="221">
        <v>184547.55338999999</v>
      </c>
      <c r="L10" s="221">
        <v>0</v>
      </c>
      <c r="M10" s="221">
        <v>0</v>
      </c>
      <c r="N10" s="221">
        <v>0</v>
      </c>
      <c r="O10" s="221">
        <v>0</v>
      </c>
      <c r="P10" s="221">
        <v>1256034.58207</v>
      </c>
      <c r="Q10" s="221">
        <v>4352022.6936800005</v>
      </c>
      <c r="R10" s="210"/>
    </row>
    <row r="11" spans="1:26" ht="183" customHeight="1">
      <c r="A11" s="220" t="s">
        <v>246</v>
      </c>
      <c r="B11" s="222">
        <v>829674.57629999996</v>
      </c>
      <c r="C11" s="222">
        <v>31157.302960000001</v>
      </c>
      <c r="D11" s="222">
        <v>7268.6162199999999</v>
      </c>
      <c r="E11" s="222">
        <v>0</v>
      </c>
      <c r="F11" s="222">
        <v>0</v>
      </c>
      <c r="G11" s="222">
        <v>0</v>
      </c>
      <c r="H11" s="222">
        <v>230631.81368000002</v>
      </c>
      <c r="I11" s="222">
        <v>1098732.3091600002</v>
      </c>
      <c r="J11" s="222">
        <v>398894.72606999998</v>
      </c>
      <c r="K11" s="222">
        <v>71575.780930000008</v>
      </c>
      <c r="L11" s="221">
        <v>0</v>
      </c>
      <c r="M11" s="221">
        <v>0</v>
      </c>
      <c r="N11" s="221">
        <v>7379.5055999999995</v>
      </c>
      <c r="O11" s="221">
        <v>11662.07423</v>
      </c>
      <c r="P11" s="221">
        <v>63039.633130000002</v>
      </c>
      <c r="Q11" s="221">
        <v>552551.71996000002</v>
      </c>
      <c r="R11" s="210"/>
    </row>
    <row r="12" spans="1:26" ht="183" customHeight="1">
      <c r="A12" s="220" t="s">
        <v>247</v>
      </c>
      <c r="B12" s="222">
        <v>759702.93732000003</v>
      </c>
      <c r="C12" s="222">
        <v>23735.999239999997</v>
      </c>
      <c r="D12" s="222">
        <v>7441.0442499999999</v>
      </c>
      <c r="E12" s="222">
        <v>2158.3929700000003</v>
      </c>
      <c r="F12" s="222">
        <v>8110.9054500000002</v>
      </c>
      <c r="G12" s="222">
        <v>0</v>
      </c>
      <c r="H12" s="222">
        <v>240432.08869999999</v>
      </c>
      <c r="I12" s="222">
        <v>1041581.3679299999</v>
      </c>
      <c r="J12" s="222">
        <v>234405.09584999998</v>
      </c>
      <c r="K12" s="222">
        <v>40224.933969999998</v>
      </c>
      <c r="L12" s="221">
        <v>0</v>
      </c>
      <c r="M12" s="221">
        <v>17126.43261</v>
      </c>
      <c r="N12" s="221">
        <v>0</v>
      </c>
      <c r="O12" s="221">
        <v>0</v>
      </c>
      <c r="P12" s="221">
        <v>47186.214079999998</v>
      </c>
      <c r="Q12" s="221">
        <v>338942.67651000002</v>
      </c>
      <c r="R12" s="210"/>
    </row>
    <row r="13" spans="1:26" ht="183" customHeight="1">
      <c r="A13" s="220" t="s">
        <v>248</v>
      </c>
      <c r="B13" s="221">
        <v>1031702.66301</v>
      </c>
      <c r="C13" s="221">
        <v>21735.459489999997</v>
      </c>
      <c r="D13" s="221">
        <v>15027.30733</v>
      </c>
      <c r="E13" s="221">
        <v>2075.0889900000002</v>
      </c>
      <c r="F13" s="221">
        <v>5819.2703700000002</v>
      </c>
      <c r="G13" s="221">
        <v>9606.1118999999999</v>
      </c>
      <c r="H13" s="221">
        <v>217217.27996000001</v>
      </c>
      <c r="I13" s="221">
        <v>1303183.18105</v>
      </c>
      <c r="J13" s="221">
        <v>316228.97884</v>
      </c>
      <c r="K13" s="221">
        <v>26240.308489999999</v>
      </c>
      <c r="L13" s="221">
        <v>7969.49845</v>
      </c>
      <c r="M13" s="221">
        <v>2911.2247299999999</v>
      </c>
      <c r="N13" s="221">
        <v>4105.5136299999995</v>
      </c>
      <c r="O13" s="221">
        <v>4945.65942</v>
      </c>
      <c r="P13" s="221">
        <v>72439.259150000013</v>
      </c>
      <c r="Q13" s="221">
        <v>434840.44270999997</v>
      </c>
      <c r="R13" s="210"/>
    </row>
    <row r="14" spans="1:26" ht="183" customHeight="1">
      <c r="A14" s="220" t="s">
        <v>249</v>
      </c>
      <c r="B14" s="221">
        <v>1423362.5076900001</v>
      </c>
      <c r="C14" s="221">
        <v>10829.42085</v>
      </c>
      <c r="D14" s="221">
        <v>17549.375760000003</v>
      </c>
      <c r="E14" s="221">
        <v>1303.93121</v>
      </c>
      <c r="F14" s="221">
        <v>25519.280280000003</v>
      </c>
      <c r="G14" s="221">
        <v>4507.5443600000008</v>
      </c>
      <c r="H14" s="221">
        <v>89194.449170000007</v>
      </c>
      <c r="I14" s="221">
        <v>1572266.50932</v>
      </c>
      <c r="J14" s="221">
        <v>570629.78203</v>
      </c>
      <c r="K14" s="221">
        <v>16723.434689999998</v>
      </c>
      <c r="L14" s="221">
        <v>2651.6041700000001</v>
      </c>
      <c r="M14" s="221">
        <v>1347.44354</v>
      </c>
      <c r="N14" s="221">
        <v>18315.663820000002</v>
      </c>
      <c r="O14" s="221">
        <v>10830.911769999999</v>
      </c>
      <c r="P14" s="221">
        <v>38865.691359999997</v>
      </c>
      <c r="Q14" s="221">
        <v>659364.53137999994</v>
      </c>
      <c r="R14" s="210"/>
    </row>
    <row r="15" spans="1:26" ht="183" customHeight="1">
      <c r="A15" s="220" t="s">
        <v>250</v>
      </c>
      <c r="B15" s="221">
        <v>2050921.24095</v>
      </c>
      <c r="C15" s="221">
        <v>8421.6369700000014</v>
      </c>
      <c r="D15" s="221">
        <v>13569.697679999999</v>
      </c>
      <c r="E15" s="221">
        <v>283.84534000000002</v>
      </c>
      <c r="F15" s="221">
        <v>20086.713909999999</v>
      </c>
      <c r="G15" s="221">
        <v>2807.0931499999997</v>
      </c>
      <c r="H15" s="221">
        <v>54467.836869999999</v>
      </c>
      <c r="I15" s="221">
        <v>2150558.0648699999</v>
      </c>
      <c r="J15" s="221">
        <v>1613750.5872</v>
      </c>
      <c r="K15" s="221">
        <v>9336.3519700000015</v>
      </c>
      <c r="L15" s="221">
        <v>10492.45407</v>
      </c>
      <c r="M15" s="221">
        <v>386.19</v>
      </c>
      <c r="N15" s="221">
        <v>16499.260019999998</v>
      </c>
      <c r="O15" s="221">
        <v>2734.2057999999997</v>
      </c>
      <c r="P15" s="221">
        <v>24722.790489999999</v>
      </c>
      <c r="Q15" s="221">
        <v>1677921.8395499999</v>
      </c>
      <c r="R15" s="210"/>
    </row>
    <row r="16" spans="1:26" ht="183" customHeight="1">
      <c r="A16" s="220" t="s">
        <v>251</v>
      </c>
      <c r="B16" s="221">
        <v>898369.32115999993</v>
      </c>
      <c r="C16" s="221">
        <v>3008.0519100000001</v>
      </c>
      <c r="D16" s="221">
        <v>4607.9235899999994</v>
      </c>
      <c r="E16" s="221">
        <v>0</v>
      </c>
      <c r="F16" s="221">
        <v>7517.6481699999995</v>
      </c>
      <c r="G16" s="221">
        <v>1742.8539099999998</v>
      </c>
      <c r="H16" s="221">
        <v>32575.74697</v>
      </c>
      <c r="I16" s="221">
        <v>947821.54571000009</v>
      </c>
      <c r="J16" s="221">
        <v>1202935.24957</v>
      </c>
      <c r="K16" s="221">
        <v>6356.5229900000004</v>
      </c>
      <c r="L16" s="221">
        <v>3799.4427700000001</v>
      </c>
      <c r="M16" s="221">
        <v>0</v>
      </c>
      <c r="N16" s="221">
        <v>9704.7046899999987</v>
      </c>
      <c r="O16" s="221">
        <v>318.99</v>
      </c>
      <c r="P16" s="221">
        <v>11915.86152</v>
      </c>
      <c r="Q16" s="221">
        <v>1235030.7715399999</v>
      </c>
      <c r="R16" s="210"/>
    </row>
    <row r="17" spans="1:18" ht="183" customHeight="1">
      <c r="A17" s="220" t="s">
        <v>252</v>
      </c>
      <c r="B17" s="221">
        <v>431563.50808</v>
      </c>
      <c r="C17" s="221">
        <v>2905.6316200000001</v>
      </c>
      <c r="D17" s="221">
        <v>3590.41615</v>
      </c>
      <c r="E17" s="221">
        <v>351.44688000000002</v>
      </c>
      <c r="F17" s="221">
        <v>10177.80308</v>
      </c>
      <c r="G17" s="221">
        <v>724.30306000000007</v>
      </c>
      <c r="H17" s="221">
        <v>28206.443569999999</v>
      </c>
      <c r="I17" s="221">
        <v>477519.55244</v>
      </c>
      <c r="J17" s="221">
        <v>594947.67955</v>
      </c>
      <c r="K17" s="221">
        <v>2430.0795400000002</v>
      </c>
      <c r="L17" s="221">
        <v>3339.6796199999999</v>
      </c>
      <c r="M17" s="221">
        <v>0</v>
      </c>
      <c r="N17" s="221">
        <v>5561.3781300000001</v>
      </c>
      <c r="O17" s="221">
        <v>357.54714000000001</v>
      </c>
      <c r="P17" s="221">
        <v>6984.2784199999996</v>
      </c>
      <c r="Q17" s="221">
        <v>613620.64240000001</v>
      </c>
      <c r="R17" s="210"/>
    </row>
    <row r="18" spans="1:18" ht="183" customHeight="1">
      <c r="A18" s="220" t="s">
        <v>253</v>
      </c>
      <c r="B18" s="221">
        <v>273523.45336000004</v>
      </c>
      <c r="C18" s="221">
        <v>1706.44624</v>
      </c>
      <c r="D18" s="221">
        <v>1707.81503</v>
      </c>
      <c r="E18" s="221">
        <v>0</v>
      </c>
      <c r="F18" s="221">
        <v>5679.4538700000003</v>
      </c>
      <c r="G18" s="221">
        <v>127.32805</v>
      </c>
      <c r="H18" s="221">
        <v>12112.005380000001</v>
      </c>
      <c r="I18" s="221">
        <v>294856.50193000003</v>
      </c>
      <c r="J18" s="221">
        <v>382482.93810000003</v>
      </c>
      <c r="K18" s="221">
        <v>1571.27143</v>
      </c>
      <c r="L18" s="221">
        <v>1244.1592599999999</v>
      </c>
      <c r="M18" s="221">
        <v>0</v>
      </c>
      <c r="N18" s="221">
        <v>1982.2948799999999</v>
      </c>
      <c r="O18" s="221">
        <v>119.86202</v>
      </c>
      <c r="P18" s="221">
        <v>5522.8417300000001</v>
      </c>
      <c r="Q18" s="221">
        <v>392923.36742000002</v>
      </c>
      <c r="R18" s="210"/>
    </row>
    <row r="19" spans="1:18" ht="183" customHeight="1">
      <c r="A19" s="220" t="s">
        <v>254</v>
      </c>
      <c r="B19" s="221">
        <v>566699.48590999993</v>
      </c>
      <c r="C19" s="221">
        <v>1555.69451</v>
      </c>
      <c r="D19" s="221">
        <v>3831.5077500000002</v>
      </c>
      <c r="E19" s="221">
        <v>85.761169999999993</v>
      </c>
      <c r="F19" s="221">
        <v>9233.5987100000002</v>
      </c>
      <c r="G19" s="221">
        <v>248.38982000000001</v>
      </c>
      <c r="H19" s="221">
        <v>27901.321889999999</v>
      </c>
      <c r="I19" s="221">
        <v>609555.75976000004</v>
      </c>
      <c r="J19" s="221">
        <v>370423.01358999999</v>
      </c>
      <c r="K19" s="221">
        <v>2964.4774199999997</v>
      </c>
      <c r="L19" s="221">
        <v>973.40075000000002</v>
      </c>
      <c r="M19" s="221">
        <v>0</v>
      </c>
      <c r="N19" s="221">
        <v>5142.0776900000001</v>
      </c>
      <c r="O19" s="221">
        <v>1016.15122</v>
      </c>
      <c r="P19" s="221">
        <v>7941.4197699999995</v>
      </c>
      <c r="Q19" s="221">
        <v>388460.54044000001</v>
      </c>
      <c r="R19" s="210"/>
    </row>
    <row r="20" spans="1:18" ht="183" customHeight="1">
      <c r="A20" s="220" t="s">
        <v>255</v>
      </c>
      <c r="B20" s="221">
        <v>721351.01473000005</v>
      </c>
      <c r="C20" s="221">
        <v>2607.33268</v>
      </c>
      <c r="D20" s="221">
        <v>5561.9755300000006</v>
      </c>
      <c r="E20" s="221">
        <v>360.19891999999999</v>
      </c>
      <c r="F20" s="221">
        <v>10430.775320000001</v>
      </c>
      <c r="G20" s="221">
        <v>166.83082000000002</v>
      </c>
      <c r="H20" s="221">
        <v>40557.603259999996</v>
      </c>
      <c r="I20" s="221">
        <v>781035.73126000003</v>
      </c>
      <c r="J20" s="221">
        <v>1939889.45291</v>
      </c>
      <c r="K20" s="221">
        <v>12191.663710000001</v>
      </c>
      <c r="L20" s="221">
        <v>5338.4874500000005</v>
      </c>
      <c r="M20" s="221">
        <v>1177.5464199999999</v>
      </c>
      <c r="N20" s="221">
        <v>22680.912559999997</v>
      </c>
      <c r="O20" s="221">
        <v>3694.8164700000002</v>
      </c>
      <c r="P20" s="221">
        <v>18663.62975</v>
      </c>
      <c r="Q20" s="221">
        <v>2003636.50927</v>
      </c>
      <c r="R20" s="210"/>
    </row>
    <row r="21" spans="1:18" ht="183" customHeight="1">
      <c r="A21" s="220" t="s">
        <v>256</v>
      </c>
      <c r="B21" s="221">
        <v>371154.59950000001</v>
      </c>
      <c r="C21" s="221">
        <v>1420.3474099999999</v>
      </c>
      <c r="D21" s="221">
        <v>7169.4496900000004</v>
      </c>
      <c r="E21" s="221">
        <v>102.30956</v>
      </c>
      <c r="F21" s="221">
        <v>4275.5514499999999</v>
      </c>
      <c r="G21" s="221">
        <v>57.660679999999999</v>
      </c>
      <c r="H21" s="221">
        <v>44758.48906</v>
      </c>
      <c r="I21" s="221">
        <v>428938.40735000005</v>
      </c>
      <c r="J21" s="221">
        <v>1771294.7948</v>
      </c>
      <c r="K21" s="221">
        <v>13118.72106</v>
      </c>
      <c r="L21" s="221">
        <v>16199.36248</v>
      </c>
      <c r="M21" s="221">
        <v>1104.82773</v>
      </c>
      <c r="N21" s="221">
        <v>15021.04767</v>
      </c>
      <c r="O21" s="221">
        <v>2261.4898399999997</v>
      </c>
      <c r="P21" s="221">
        <v>25250.89314</v>
      </c>
      <c r="Q21" s="221">
        <v>1844251.1367200001</v>
      </c>
      <c r="R21" s="210"/>
    </row>
    <row r="22" spans="1:18" ht="183" customHeight="1">
      <c r="A22" s="220" t="s">
        <v>257</v>
      </c>
      <c r="B22" s="221">
        <v>7972.3653199999999</v>
      </c>
      <c r="C22" s="221">
        <v>136.97598000000002</v>
      </c>
      <c r="D22" s="221">
        <v>378.74953000000005</v>
      </c>
      <c r="E22" s="221">
        <v>3.75393</v>
      </c>
      <c r="F22" s="221">
        <v>24.570439999999998</v>
      </c>
      <c r="G22" s="221">
        <v>0</v>
      </c>
      <c r="H22" s="221">
        <v>3514.2769199999998</v>
      </c>
      <c r="I22" s="221">
        <v>12030.69212</v>
      </c>
      <c r="J22" s="221">
        <v>79794.332090000011</v>
      </c>
      <c r="K22" s="221">
        <v>449.06304</v>
      </c>
      <c r="L22" s="221">
        <v>1900.1094399999999</v>
      </c>
      <c r="M22" s="221">
        <v>71.946179999999998</v>
      </c>
      <c r="N22" s="221">
        <v>16.22899</v>
      </c>
      <c r="O22" s="221">
        <v>0</v>
      </c>
      <c r="P22" s="221">
        <v>4990.65463</v>
      </c>
      <c r="Q22" s="221">
        <v>87222.334370000011</v>
      </c>
      <c r="R22" s="210"/>
    </row>
    <row r="23" spans="1:18" s="157" customFormat="1" ht="303" customHeight="1" thickBot="1">
      <c r="A23" s="223" t="s">
        <v>258</v>
      </c>
      <c r="B23" s="224">
        <v>1742.4288100000001</v>
      </c>
      <c r="C23" s="224">
        <v>25.316569999999999</v>
      </c>
      <c r="D23" s="224">
        <v>163.04382999999999</v>
      </c>
      <c r="E23" s="224">
        <v>3.1798999999999999</v>
      </c>
      <c r="F23" s="224">
        <v>7.9585600000000003</v>
      </c>
      <c r="G23" s="224">
        <v>4.7784399999999998</v>
      </c>
      <c r="H23" s="224">
        <v>296.93734000000001</v>
      </c>
      <c r="I23" s="224">
        <v>2243.64345</v>
      </c>
      <c r="J23" s="224">
        <v>24109.89127</v>
      </c>
      <c r="K23" s="224">
        <v>100.89399</v>
      </c>
      <c r="L23" s="224">
        <v>694.49443999999994</v>
      </c>
      <c r="M23" s="224">
        <v>24.347759999999997</v>
      </c>
      <c r="N23" s="224">
        <v>4.5208300000000001</v>
      </c>
      <c r="O23" s="224">
        <v>0</v>
      </c>
      <c r="P23" s="224">
        <v>3233.1263100000001</v>
      </c>
      <c r="Q23" s="224">
        <v>28167.274600000001</v>
      </c>
      <c r="R23" s="225"/>
    </row>
    <row r="24" spans="1:18" s="157" customFormat="1" ht="106.5" customHeight="1" thickTop="1" thickBot="1">
      <c r="A24" s="226" t="s">
        <v>186</v>
      </c>
      <c r="B24" s="227">
        <f>SUM(B10:B23)</f>
        <v>13452084.207050003</v>
      </c>
      <c r="C24" s="227">
        <f t="shared" ref="C24:Q24" si="0">SUM(C10:C23)</f>
        <v>142734.09169999996</v>
      </c>
      <c r="D24" s="227">
        <f t="shared" si="0"/>
        <v>87866.92233999999</v>
      </c>
      <c r="E24" s="227">
        <f t="shared" si="0"/>
        <v>6727.9088700000002</v>
      </c>
      <c r="F24" s="227">
        <f t="shared" si="0"/>
        <v>106883.52961</v>
      </c>
      <c r="G24" s="227">
        <f t="shared" si="0"/>
        <v>19992.894189999999</v>
      </c>
      <c r="H24" s="227">
        <f t="shared" si="0"/>
        <v>4330801.1654099999</v>
      </c>
      <c r="I24" s="227">
        <f t="shared" si="0"/>
        <v>18147090.719170004</v>
      </c>
      <c r="J24" s="227">
        <f t="shared" si="0"/>
        <v>12411227.080090001</v>
      </c>
      <c r="K24" s="227">
        <f t="shared" si="0"/>
        <v>387831.0566200001</v>
      </c>
      <c r="L24" s="227">
        <f t="shared" si="0"/>
        <v>54602.692900000002</v>
      </c>
      <c r="M24" s="227">
        <f t="shared" si="0"/>
        <v>24149.958969999996</v>
      </c>
      <c r="N24" s="227">
        <f t="shared" si="0"/>
        <v>106413.10850999999</v>
      </c>
      <c r="O24" s="227">
        <f t="shared" si="0"/>
        <v>37941.707910000005</v>
      </c>
      <c r="P24" s="227">
        <f t="shared" si="0"/>
        <v>1586790.8755500005</v>
      </c>
      <c r="Q24" s="227">
        <f t="shared" si="0"/>
        <v>14608956.48055</v>
      </c>
      <c r="R24" s="225"/>
    </row>
    <row r="25" spans="1:18" ht="27.75" customHeight="1" thickTop="1" thickBot="1">
      <c r="A25" s="196"/>
      <c r="B25" s="197"/>
      <c r="C25" s="279"/>
      <c r="D25" s="198"/>
      <c r="E25" s="198"/>
      <c r="F25" s="198"/>
      <c r="G25" s="198"/>
      <c r="H25" s="198"/>
      <c r="I25" s="198"/>
      <c r="J25" s="198"/>
      <c r="K25" s="198"/>
      <c r="L25" s="197"/>
      <c r="M25" s="197"/>
      <c r="N25" s="197"/>
      <c r="O25" s="197"/>
      <c r="P25" s="197"/>
      <c r="Q25" s="197"/>
      <c r="R25" s="210"/>
    </row>
    <row r="26" spans="1:18" ht="87" customHeight="1" thickTop="1">
      <c r="A26" s="694" t="s">
        <v>788</v>
      </c>
      <c r="B26" s="140"/>
      <c r="C26" s="232"/>
      <c r="D26" s="165"/>
      <c r="E26" s="165"/>
      <c r="F26" s="165"/>
      <c r="G26" s="165"/>
      <c r="H26" s="165"/>
      <c r="I26" s="165"/>
      <c r="J26" s="165"/>
      <c r="K26" s="165"/>
      <c r="L26" s="166"/>
      <c r="M26" s="166"/>
      <c r="N26" s="17"/>
      <c r="O26" s="17"/>
      <c r="P26" s="17"/>
      <c r="Q26" s="17"/>
    </row>
    <row r="27" spans="1:18" ht="38.25" customHeight="1">
      <c r="A27" s="16"/>
      <c r="B27" s="40"/>
      <c r="C27" s="233"/>
      <c r="D27" s="18"/>
      <c r="E27" s="18"/>
      <c r="F27" s="18"/>
      <c r="G27" s="18"/>
      <c r="H27" s="18"/>
      <c r="I27" s="18"/>
      <c r="J27" s="18"/>
      <c r="K27" s="18"/>
      <c r="L27" s="18"/>
      <c r="M27" s="121"/>
      <c r="N27" s="17"/>
      <c r="O27" s="17"/>
      <c r="P27" s="17"/>
      <c r="Q27" s="17"/>
    </row>
    <row r="28" spans="1:18" ht="38.25" customHeight="1">
      <c r="A28" s="16"/>
      <c r="B28" s="40"/>
      <c r="C28" s="233"/>
      <c r="D28" s="18"/>
      <c r="E28" s="18"/>
      <c r="F28" s="18"/>
      <c r="G28" s="18"/>
      <c r="H28" s="18"/>
      <c r="I28" s="18"/>
      <c r="J28" s="18"/>
      <c r="K28" s="18"/>
      <c r="L28" s="18"/>
      <c r="M28" s="121"/>
      <c r="N28" s="17"/>
      <c r="O28" s="17"/>
      <c r="P28" s="17"/>
      <c r="Q28" s="17"/>
    </row>
    <row r="29" spans="1:18" ht="13.5" customHeight="1">
      <c r="A29" s="16"/>
      <c r="B29" s="40"/>
      <c r="C29" s="233"/>
      <c r="D29" s="18"/>
      <c r="E29" s="18"/>
      <c r="F29" s="18"/>
      <c r="G29" s="18"/>
      <c r="H29" s="18"/>
      <c r="I29" s="18"/>
      <c r="J29" s="18"/>
      <c r="K29" s="18"/>
      <c r="L29" s="18"/>
      <c r="M29" s="121"/>
      <c r="N29" s="17"/>
      <c r="O29" s="17"/>
      <c r="P29" s="17"/>
      <c r="Q29" s="17"/>
    </row>
    <row r="30" spans="1:18" ht="13.5" customHeight="1">
      <c r="A30" s="16"/>
      <c r="B30" s="40"/>
      <c r="C30" s="233"/>
      <c r="D30" s="18"/>
      <c r="E30" s="18"/>
      <c r="F30" s="18"/>
      <c r="G30" s="18"/>
      <c r="H30" s="18"/>
      <c r="I30" s="18"/>
      <c r="J30" s="18"/>
      <c r="K30" s="18"/>
      <c r="L30" s="18"/>
      <c r="M30" s="121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46"/>
      <c r="B33" s="204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204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204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204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4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40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40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4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9" customHeight="1">
      <c r="A52" s="144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9" customHeight="1">
      <c r="A53" s="144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9" customHeight="1">
      <c r="A54" s="144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9" customHeight="1">
      <c r="A55" s="144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5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5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6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4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4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4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34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34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34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44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4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4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7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47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47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47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8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8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8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8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</row>
    <row r="117" spans="1:12">
      <c r="A117" s="148"/>
    </row>
    <row r="118" spans="1:12">
      <c r="A118" s="148"/>
    </row>
    <row r="119" spans="1:12">
      <c r="A119" s="148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>
      <selection activeCell="A5" sqref="A5:Q5"/>
    </sheetView>
  </sheetViews>
  <sheetFormatPr defaultRowHeight="60"/>
  <cols>
    <col min="1" max="1" width="174.7109375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58.28515625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174.7109375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58.28515625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174.7109375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58.28515625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174.7109375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58.28515625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174.7109375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58.28515625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174.7109375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58.28515625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174.7109375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58.28515625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174.7109375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58.28515625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174.7109375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58.28515625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174.7109375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58.28515625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174.7109375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58.28515625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174.7109375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58.28515625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174.7109375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58.28515625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174.7109375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58.28515625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174.7109375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58.28515625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174.7109375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58.28515625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174.7109375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58.28515625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174.7109375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58.28515625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174.7109375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58.28515625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174.7109375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58.28515625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174.7109375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58.28515625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174.7109375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58.28515625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174.7109375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58.28515625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174.7109375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58.28515625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174.7109375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58.28515625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174.7109375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58.28515625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174.7109375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58.28515625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174.7109375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58.28515625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174.7109375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58.28515625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174.7109375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58.28515625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174.7109375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58.28515625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174.7109375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58.28515625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174.7109375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58.28515625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174.7109375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58.28515625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174.7109375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58.28515625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174.7109375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58.28515625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174.7109375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58.28515625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174.7109375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58.28515625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174.7109375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58.28515625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174.7109375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58.28515625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174.7109375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58.28515625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174.7109375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58.28515625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174.7109375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58.28515625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174.7109375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58.28515625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174.7109375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58.28515625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174.7109375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58.28515625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174.7109375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58.28515625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174.7109375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58.28515625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174.7109375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58.28515625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174.7109375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58.28515625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174.7109375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58.28515625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174.7109375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58.28515625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174.7109375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58.28515625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174.7109375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58.28515625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174.7109375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58.28515625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174.7109375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58.28515625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174.7109375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58.28515625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174.7109375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58.28515625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174.7109375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58.28515625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174.7109375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58.28515625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174.7109375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58.28515625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174.7109375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58.28515625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174.7109375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58.28515625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174.7109375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58.28515625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55.2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95.25" customHeight="1">
      <c r="A3" s="825" t="s">
        <v>260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83.25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78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96" customFormat="1" ht="97.5" customHeight="1">
      <c r="A8" s="294"/>
      <c r="B8" s="833" t="s">
        <v>175</v>
      </c>
      <c r="C8" s="833"/>
      <c r="D8" s="833"/>
      <c r="E8" s="833"/>
      <c r="F8" s="833"/>
      <c r="G8" s="833"/>
      <c r="H8" s="833"/>
      <c r="I8" s="833"/>
      <c r="J8" s="833" t="s">
        <v>176</v>
      </c>
      <c r="K8" s="833"/>
      <c r="L8" s="833"/>
      <c r="M8" s="833"/>
      <c r="N8" s="833"/>
      <c r="O8" s="833"/>
      <c r="P8" s="833"/>
      <c r="Q8" s="833"/>
      <c r="R8" s="295"/>
      <c r="Y8" s="296">
        <v>1</v>
      </c>
      <c r="Z8" s="296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83" customHeight="1">
      <c r="A10" s="220" t="s">
        <v>245</v>
      </c>
      <c r="B10" s="221">
        <v>1927538.3364200001</v>
      </c>
      <c r="C10" s="221">
        <v>76933.660650000005</v>
      </c>
      <c r="D10" s="221">
        <v>0</v>
      </c>
      <c r="E10" s="221">
        <v>0</v>
      </c>
      <c r="F10" s="221">
        <v>0</v>
      </c>
      <c r="G10" s="221">
        <v>45764.468829999998</v>
      </c>
      <c r="H10" s="221">
        <v>2973720.2397600003</v>
      </c>
      <c r="I10" s="221">
        <v>5023956.7056599995</v>
      </c>
      <c r="J10" s="221">
        <v>5971036.4880400002</v>
      </c>
      <c r="K10" s="221">
        <v>148608.51628000001</v>
      </c>
      <c r="L10" s="221">
        <v>4455.5649999999996</v>
      </c>
      <c r="M10" s="221">
        <v>0</v>
      </c>
      <c r="N10" s="221">
        <v>20582.934089999999</v>
      </c>
      <c r="O10" s="221">
        <v>0</v>
      </c>
      <c r="P10" s="221">
        <v>4902513.6963</v>
      </c>
      <c r="Q10" s="221">
        <v>11047197.199709998</v>
      </c>
      <c r="R10" s="210"/>
    </row>
    <row r="11" spans="1:26" ht="183" customHeight="1">
      <c r="A11" s="220" t="s">
        <v>246</v>
      </c>
      <c r="B11" s="222">
        <v>568880.93249000004</v>
      </c>
      <c r="C11" s="222">
        <v>0</v>
      </c>
      <c r="D11" s="222">
        <v>0</v>
      </c>
      <c r="E11" s="222">
        <v>0</v>
      </c>
      <c r="F11" s="222">
        <v>7786.1</v>
      </c>
      <c r="G11" s="222">
        <v>0</v>
      </c>
      <c r="H11" s="222">
        <v>188796.21734999999</v>
      </c>
      <c r="I11" s="222">
        <v>765463.24984000006</v>
      </c>
      <c r="J11" s="222">
        <v>681692.98996000004</v>
      </c>
      <c r="K11" s="222">
        <v>33412.493219999997</v>
      </c>
      <c r="L11" s="221">
        <v>45.703600000000002</v>
      </c>
      <c r="M11" s="221">
        <v>8845.9065500000015</v>
      </c>
      <c r="N11" s="221">
        <v>12332.615730000001</v>
      </c>
      <c r="O11" s="221">
        <v>12490.69651</v>
      </c>
      <c r="P11" s="221">
        <v>427646.17580999999</v>
      </c>
      <c r="Q11" s="221">
        <v>1176466.5813800001</v>
      </c>
      <c r="R11" s="210"/>
    </row>
    <row r="12" spans="1:26" ht="183" customHeight="1">
      <c r="A12" s="220" t="s">
        <v>247</v>
      </c>
      <c r="B12" s="222">
        <v>768457.52890999999</v>
      </c>
      <c r="C12" s="222">
        <v>33312.414870000001</v>
      </c>
      <c r="D12" s="222">
        <v>0</v>
      </c>
      <c r="E12" s="222">
        <v>14192.842259999999</v>
      </c>
      <c r="F12" s="222">
        <v>6642.3608099999992</v>
      </c>
      <c r="G12" s="222">
        <v>6364.65182</v>
      </c>
      <c r="H12" s="222">
        <v>129358.84828000001</v>
      </c>
      <c r="I12" s="222">
        <v>958328.64695000008</v>
      </c>
      <c r="J12" s="222">
        <v>433918.04031999997</v>
      </c>
      <c r="K12" s="222">
        <v>28763.95606</v>
      </c>
      <c r="L12" s="221">
        <v>2038.5976000000001</v>
      </c>
      <c r="M12" s="221">
        <v>6299.0618099999992</v>
      </c>
      <c r="N12" s="221">
        <v>12249.33115</v>
      </c>
      <c r="O12" s="221">
        <v>0</v>
      </c>
      <c r="P12" s="221">
        <v>269587.80012000003</v>
      </c>
      <c r="Q12" s="221">
        <v>752856.78705999989</v>
      </c>
      <c r="R12" s="210"/>
    </row>
    <row r="13" spans="1:26" ht="183" customHeight="1">
      <c r="A13" s="220" t="s">
        <v>248</v>
      </c>
      <c r="B13" s="221">
        <v>1409137.0869700001</v>
      </c>
      <c r="C13" s="221">
        <v>30680.067280000003</v>
      </c>
      <c r="D13" s="221">
        <v>8969.1345700000002</v>
      </c>
      <c r="E13" s="221">
        <v>0</v>
      </c>
      <c r="F13" s="221">
        <v>15817.03131</v>
      </c>
      <c r="G13" s="221">
        <v>3768.5420600000002</v>
      </c>
      <c r="H13" s="221">
        <v>194714.72313999999</v>
      </c>
      <c r="I13" s="221">
        <v>1663086.5853299999</v>
      </c>
      <c r="J13" s="221">
        <v>533297.65656000003</v>
      </c>
      <c r="K13" s="221">
        <v>18849.63852</v>
      </c>
      <c r="L13" s="221">
        <v>10895.86623</v>
      </c>
      <c r="M13" s="221">
        <v>9595.5485100000005</v>
      </c>
      <c r="N13" s="221">
        <v>23724.877270000001</v>
      </c>
      <c r="O13" s="221">
        <v>5907.4038300000002</v>
      </c>
      <c r="P13" s="221">
        <v>242623.95048</v>
      </c>
      <c r="Q13" s="221">
        <v>844894.94140000001</v>
      </c>
      <c r="R13" s="210"/>
    </row>
    <row r="14" spans="1:26" ht="183" customHeight="1">
      <c r="A14" s="220" t="s">
        <v>249</v>
      </c>
      <c r="B14" s="221">
        <v>2829913.2412700001</v>
      </c>
      <c r="C14" s="221">
        <v>25630.05011</v>
      </c>
      <c r="D14" s="221">
        <v>14397.296910000001</v>
      </c>
      <c r="E14" s="221">
        <v>2519.9300400000002</v>
      </c>
      <c r="F14" s="221">
        <v>43890.990310000001</v>
      </c>
      <c r="G14" s="221">
        <v>1571.28945</v>
      </c>
      <c r="H14" s="221">
        <v>100232.17518000001</v>
      </c>
      <c r="I14" s="221">
        <v>3018154.97327</v>
      </c>
      <c r="J14" s="221">
        <v>527172.55544000003</v>
      </c>
      <c r="K14" s="221">
        <v>9194.1291899999997</v>
      </c>
      <c r="L14" s="221">
        <v>4305.4326700000001</v>
      </c>
      <c r="M14" s="221">
        <v>3853.1525799999999</v>
      </c>
      <c r="N14" s="221">
        <v>14423.67993</v>
      </c>
      <c r="O14" s="221">
        <v>6620.8169400000006</v>
      </c>
      <c r="P14" s="221">
        <v>92945.61507</v>
      </c>
      <c r="Q14" s="221">
        <v>658515.38182000001</v>
      </c>
      <c r="R14" s="210"/>
    </row>
    <row r="15" spans="1:26" ht="183" customHeight="1">
      <c r="A15" s="220" t="s">
        <v>250</v>
      </c>
      <c r="B15" s="221">
        <v>5307830.8242299994</v>
      </c>
      <c r="C15" s="221">
        <v>24406.78009</v>
      </c>
      <c r="D15" s="221">
        <v>27135.29177</v>
      </c>
      <c r="E15" s="221">
        <v>1209.45994</v>
      </c>
      <c r="F15" s="221">
        <v>48217.690799999997</v>
      </c>
      <c r="G15" s="221">
        <v>3420.7399700000001</v>
      </c>
      <c r="H15" s="221">
        <v>55424.995920000001</v>
      </c>
      <c r="I15" s="221">
        <v>5467645.7827200005</v>
      </c>
      <c r="J15" s="221">
        <v>521098.77549999999</v>
      </c>
      <c r="K15" s="221">
        <v>6495.9540800000004</v>
      </c>
      <c r="L15" s="221">
        <v>7232.3643400000001</v>
      </c>
      <c r="M15" s="221">
        <v>1379.0511999999999</v>
      </c>
      <c r="N15" s="221">
        <v>9370.1930900000007</v>
      </c>
      <c r="O15" s="221">
        <v>1805.00677</v>
      </c>
      <c r="P15" s="221">
        <v>66567.289319999996</v>
      </c>
      <c r="Q15" s="221">
        <v>613948.63429999992</v>
      </c>
      <c r="R15" s="210"/>
    </row>
    <row r="16" spans="1:26" ht="183" customHeight="1">
      <c r="A16" s="220" t="s">
        <v>251</v>
      </c>
      <c r="B16" s="221">
        <v>3163263.9939600001</v>
      </c>
      <c r="C16" s="221">
        <v>20765.645920000003</v>
      </c>
      <c r="D16" s="221">
        <v>16438.90508</v>
      </c>
      <c r="E16" s="221">
        <v>913.86722999999995</v>
      </c>
      <c r="F16" s="221">
        <v>39490.421310000005</v>
      </c>
      <c r="G16" s="221">
        <v>2169.67922</v>
      </c>
      <c r="H16" s="221">
        <v>38659.327310000001</v>
      </c>
      <c r="I16" s="221">
        <v>3281701.8400300001</v>
      </c>
      <c r="J16" s="221">
        <v>313457.42666</v>
      </c>
      <c r="K16" s="221">
        <v>2866.3019399999998</v>
      </c>
      <c r="L16" s="221">
        <v>3961.9314900000004</v>
      </c>
      <c r="M16" s="221">
        <v>261.07660999999996</v>
      </c>
      <c r="N16" s="221">
        <v>6509.5527499999998</v>
      </c>
      <c r="O16" s="221">
        <v>859.84145000000001</v>
      </c>
      <c r="P16" s="221">
        <v>28974.894820000001</v>
      </c>
      <c r="Q16" s="221">
        <v>356891.02572000003</v>
      </c>
      <c r="R16" s="210"/>
    </row>
    <row r="17" spans="1:18" ht="183" customHeight="1">
      <c r="A17" s="220" t="s">
        <v>252</v>
      </c>
      <c r="B17" s="221">
        <v>1730016.4545499999</v>
      </c>
      <c r="C17" s="221">
        <v>16488.483499999998</v>
      </c>
      <c r="D17" s="221">
        <v>13657.647869999999</v>
      </c>
      <c r="E17" s="221">
        <v>391.32673999999997</v>
      </c>
      <c r="F17" s="221">
        <v>35758.875530000005</v>
      </c>
      <c r="G17" s="221">
        <v>1302.5430800000001</v>
      </c>
      <c r="H17" s="221">
        <v>23300.025140000002</v>
      </c>
      <c r="I17" s="221">
        <v>1820915.35641</v>
      </c>
      <c r="J17" s="221">
        <v>356932.03370999999</v>
      </c>
      <c r="K17" s="221">
        <v>4392.6353499999996</v>
      </c>
      <c r="L17" s="221">
        <v>2134.0073700000003</v>
      </c>
      <c r="M17" s="221">
        <v>396.10302000000001</v>
      </c>
      <c r="N17" s="221">
        <v>6920.7627400000001</v>
      </c>
      <c r="O17" s="221">
        <v>1467.9719599999999</v>
      </c>
      <c r="P17" s="221">
        <v>31133.960070000001</v>
      </c>
      <c r="Q17" s="221">
        <v>403377.47422000003</v>
      </c>
      <c r="R17" s="210"/>
    </row>
    <row r="18" spans="1:18" ht="183" customHeight="1">
      <c r="A18" s="220" t="s">
        <v>253</v>
      </c>
      <c r="B18" s="221">
        <v>738868.38491999998</v>
      </c>
      <c r="C18" s="221">
        <v>7840.0518099999999</v>
      </c>
      <c r="D18" s="221">
        <v>4996.54072</v>
      </c>
      <c r="E18" s="221">
        <v>110.75806</v>
      </c>
      <c r="F18" s="221">
        <v>20769.005739999997</v>
      </c>
      <c r="G18" s="221">
        <v>1251.42785</v>
      </c>
      <c r="H18" s="221">
        <v>12261.60636</v>
      </c>
      <c r="I18" s="221">
        <v>786097.77546000003</v>
      </c>
      <c r="J18" s="221">
        <v>300143.27236</v>
      </c>
      <c r="K18" s="221">
        <v>3092.3909800000001</v>
      </c>
      <c r="L18" s="221">
        <v>3493.4824700000004</v>
      </c>
      <c r="M18" s="221">
        <v>300.31246999999996</v>
      </c>
      <c r="N18" s="221">
        <v>6411.8809299999994</v>
      </c>
      <c r="O18" s="221">
        <v>773.12089000000003</v>
      </c>
      <c r="P18" s="221">
        <v>19638.435879999997</v>
      </c>
      <c r="Q18" s="221">
        <v>333852.89598000003</v>
      </c>
      <c r="R18" s="210"/>
    </row>
    <row r="19" spans="1:18" ht="183" customHeight="1">
      <c r="A19" s="220" t="s">
        <v>254</v>
      </c>
      <c r="B19" s="221">
        <v>734201.04384000006</v>
      </c>
      <c r="C19" s="221">
        <v>6250.4120599999997</v>
      </c>
      <c r="D19" s="221">
        <v>5132.5346</v>
      </c>
      <c r="E19" s="221">
        <v>274.35617999999999</v>
      </c>
      <c r="F19" s="221">
        <v>18410.122520000001</v>
      </c>
      <c r="G19" s="221">
        <v>820.29475000000002</v>
      </c>
      <c r="H19" s="221">
        <v>22355.087149999999</v>
      </c>
      <c r="I19" s="221">
        <v>787443.85109999997</v>
      </c>
      <c r="J19" s="221">
        <v>335348.01948000002</v>
      </c>
      <c r="K19" s="221">
        <v>5734.8939700000001</v>
      </c>
      <c r="L19" s="221">
        <v>3664.1643199999999</v>
      </c>
      <c r="M19" s="221">
        <v>560.74946</v>
      </c>
      <c r="N19" s="221">
        <v>10382.974410000001</v>
      </c>
      <c r="O19" s="221">
        <v>1774.5046499999999</v>
      </c>
      <c r="P19" s="221">
        <v>33099.67355</v>
      </c>
      <c r="Q19" s="221">
        <v>390564.97983999999</v>
      </c>
      <c r="R19" s="210"/>
    </row>
    <row r="20" spans="1:18" ht="183" customHeight="1">
      <c r="A20" s="220" t="s">
        <v>255</v>
      </c>
      <c r="B20" s="221">
        <v>668906.02561999997</v>
      </c>
      <c r="C20" s="221">
        <v>3561.8146900000002</v>
      </c>
      <c r="D20" s="221">
        <v>7470.2340300000005</v>
      </c>
      <c r="E20" s="221">
        <v>128.18706</v>
      </c>
      <c r="F20" s="221">
        <v>32018.850770000001</v>
      </c>
      <c r="G20" s="221">
        <v>663.53577000000007</v>
      </c>
      <c r="H20" s="221">
        <v>75938.94541</v>
      </c>
      <c r="I20" s="221">
        <v>788687.59334999998</v>
      </c>
      <c r="J20" s="221">
        <v>390276.82023000001</v>
      </c>
      <c r="K20" s="221">
        <v>6331.9102999999996</v>
      </c>
      <c r="L20" s="221">
        <v>5196.4537499999997</v>
      </c>
      <c r="M20" s="221">
        <v>752.42309999999998</v>
      </c>
      <c r="N20" s="221">
        <v>17146.887309999998</v>
      </c>
      <c r="O20" s="221">
        <v>1410.9103300000002</v>
      </c>
      <c r="P20" s="221">
        <v>41148.805619999999</v>
      </c>
      <c r="Q20" s="221">
        <v>462264.21064</v>
      </c>
      <c r="R20" s="210"/>
    </row>
    <row r="21" spans="1:18" ht="183" customHeight="1">
      <c r="A21" s="220" t="s">
        <v>256</v>
      </c>
      <c r="B21" s="221">
        <v>425926.39528</v>
      </c>
      <c r="C21" s="221">
        <v>1243.2289900000001</v>
      </c>
      <c r="D21" s="221">
        <v>7569.6643899999999</v>
      </c>
      <c r="E21" s="221">
        <v>81.015509999999992</v>
      </c>
      <c r="F21" s="221">
        <v>22213.394059999999</v>
      </c>
      <c r="G21" s="221">
        <v>104.6177</v>
      </c>
      <c r="H21" s="221">
        <v>107576.94479000001</v>
      </c>
      <c r="I21" s="221">
        <v>564715.26072000002</v>
      </c>
      <c r="J21" s="221">
        <v>175945.20128000001</v>
      </c>
      <c r="K21" s="221">
        <v>1710.8247799999999</v>
      </c>
      <c r="L21" s="221">
        <v>3425.23317</v>
      </c>
      <c r="M21" s="221">
        <v>259.66318000000001</v>
      </c>
      <c r="N21" s="221">
        <v>8993.9345099999991</v>
      </c>
      <c r="O21" s="221">
        <v>394.99763000000002</v>
      </c>
      <c r="P21" s="221">
        <v>70683.180909999995</v>
      </c>
      <c r="Q21" s="221">
        <v>261413.03546000001</v>
      </c>
      <c r="R21" s="210"/>
    </row>
    <row r="22" spans="1:18" ht="183" customHeight="1">
      <c r="A22" s="220" t="s">
        <v>257</v>
      </c>
      <c r="B22" s="221">
        <v>13438.8902</v>
      </c>
      <c r="C22" s="221">
        <v>25.336599999999997</v>
      </c>
      <c r="D22" s="221">
        <v>218.37009</v>
      </c>
      <c r="E22" s="221">
        <v>0</v>
      </c>
      <c r="F22" s="221">
        <v>352.29406</v>
      </c>
      <c r="G22" s="221">
        <v>0</v>
      </c>
      <c r="H22" s="221">
        <v>9934.9125899999999</v>
      </c>
      <c r="I22" s="221">
        <v>23969.803540000001</v>
      </c>
      <c r="J22" s="221">
        <v>9594.3351700000003</v>
      </c>
      <c r="K22" s="221">
        <v>20.104939999999999</v>
      </c>
      <c r="L22" s="221">
        <v>814.60285999999996</v>
      </c>
      <c r="M22" s="221">
        <v>6.0276399999999999</v>
      </c>
      <c r="N22" s="221">
        <v>78.188869999999994</v>
      </c>
      <c r="O22" s="221">
        <v>0</v>
      </c>
      <c r="P22" s="221">
        <v>6494.83133</v>
      </c>
      <c r="Q22" s="221">
        <v>17008.090809999998</v>
      </c>
      <c r="R22" s="210"/>
    </row>
    <row r="23" spans="1:18" s="157" customFormat="1" ht="303" customHeight="1" thickBot="1">
      <c r="A23" s="223" t="s">
        <v>258</v>
      </c>
      <c r="B23" s="224">
        <v>6337.3518199999999</v>
      </c>
      <c r="C23" s="224">
        <v>8.1940799999999996</v>
      </c>
      <c r="D23" s="224">
        <v>91.637479999999996</v>
      </c>
      <c r="E23" s="224">
        <v>0</v>
      </c>
      <c r="F23" s="224">
        <v>391.31270000000001</v>
      </c>
      <c r="G23" s="224">
        <v>0</v>
      </c>
      <c r="H23" s="224">
        <v>8004.5626900000007</v>
      </c>
      <c r="I23" s="224">
        <v>14833.05877</v>
      </c>
      <c r="J23" s="224">
        <v>4650.41399</v>
      </c>
      <c r="K23" s="224">
        <v>6.2052700000000005</v>
      </c>
      <c r="L23" s="224">
        <v>622.24686999999994</v>
      </c>
      <c r="M23" s="224">
        <v>7.1031199999999997</v>
      </c>
      <c r="N23" s="224">
        <v>27.105650000000001</v>
      </c>
      <c r="O23" s="224">
        <v>4.7020200000000001</v>
      </c>
      <c r="P23" s="224">
        <v>3702.30393</v>
      </c>
      <c r="Q23" s="224">
        <v>9020.0808500000003</v>
      </c>
      <c r="R23" s="225"/>
    </row>
    <row r="24" spans="1:18" s="157" customFormat="1" ht="106.5" customHeight="1" thickTop="1" thickBot="1">
      <c r="A24" s="226" t="s">
        <v>186</v>
      </c>
      <c r="B24" s="227">
        <f>SUM(B10:B23)</f>
        <v>20292716.490479998</v>
      </c>
      <c r="C24" s="227">
        <f t="shared" ref="C24:Q24" si="0">SUM(C10:C23)</f>
        <v>247146.14065000007</v>
      </c>
      <c r="D24" s="227">
        <f t="shared" si="0"/>
        <v>106077.25751000001</v>
      </c>
      <c r="E24" s="227">
        <f t="shared" si="0"/>
        <v>19821.743020000002</v>
      </c>
      <c r="F24" s="227">
        <f t="shared" si="0"/>
        <v>291758.44992000004</v>
      </c>
      <c r="G24" s="227">
        <f t="shared" si="0"/>
        <v>67201.790500000003</v>
      </c>
      <c r="H24" s="227">
        <f t="shared" si="0"/>
        <v>3940278.6110700006</v>
      </c>
      <c r="I24" s="227">
        <f t="shared" si="0"/>
        <v>24965000.483150002</v>
      </c>
      <c r="J24" s="227">
        <f t="shared" si="0"/>
        <v>10554564.0287</v>
      </c>
      <c r="K24" s="227">
        <f t="shared" si="0"/>
        <v>269479.95488000003</v>
      </c>
      <c r="L24" s="227">
        <f t="shared" si="0"/>
        <v>52285.651740000008</v>
      </c>
      <c r="M24" s="227">
        <f t="shared" si="0"/>
        <v>32516.179250000001</v>
      </c>
      <c r="N24" s="227">
        <f t="shared" si="0"/>
        <v>149154.91843000002</v>
      </c>
      <c r="O24" s="227">
        <f t="shared" si="0"/>
        <v>33509.972979999991</v>
      </c>
      <c r="P24" s="227">
        <f t="shared" si="0"/>
        <v>6236760.613210001</v>
      </c>
      <c r="Q24" s="227">
        <f t="shared" si="0"/>
        <v>17328271.319189999</v>
      </c>
      <c r="R24" s="225"/>
    </row>
    <row r="25" spans="1:18" ht="27.75" customHeight="1" thickTop="1" thickBot="1">
      <c r="A25" s="196"/>
      <c r="B25" s="197"/>
      <c r="C25" s="279"/>
      <c r="D25" s="198"/>
      <c r="E25" s="198"/>
      <c r="F25" s="198"/>
      <c r="G25" s="198"/>
      <c r="H25" s="198"/>
      <c r="I25" s="198"/>
      <c r="J25" s="198"/>
      <c r="K25" s="198"/>
      <c r="L25" s="197"/>
      <c r="M25" s="197"/>
      <c r="N25" s="197"/>
      <c r="O25" s="197"/>
      <c r="P25" s="197"/>
      <c r="Q25" s="197"/>
      <c r="R25" s="210"/>
    </row>
    <row r="26" spans="1:18" ht="87" customHeight="1" thickTop="1">
      <c r="A26" s="694" t="s">
        <v>788</v>
      </c>
      <c r="B26" s="140"/>
      <c r="C26" s="232"/>
      <c r="D26" s="165"/>
      <c r="E26" s="165"/>
      <c r="F26" s="165"/>
      <c r="G26" s="165"/>
      <c r="H26" s="165"/>
      <c r="I26" s="165"/>
      <c r="J26" s="165"/>
      <c r="K26" s="165"/>
      <c r="L26" s="166"/>
      <c r="M26" s="166"/>
      <c r="N26" s="17"/>
      <c r="O26" s="17"/>
      <c r="P26" s="17"/>
      <c r="Q26" s="17"/>
    </row>
    <row r="27" spans="1:18">
      <c r="A27" s="619" t="s">
        <v>790</v>
      </c>
      <c r="B27" s="619"/>
      <c r="C27" s="619"/>
      <c r="D27" s="18"/>
      <c r="E27" s="18"/>
      <c r="F27" s="18"/>
      <c r="G27" s="18"/>
      <c r="H27" s="18"/>
      <c r="I27" s="18"/>
      <c r="J27" s="18"/>
      <c r="K27" s="18"/>
      <c r="L27" s="18"/>
      <c r="M27" s="121"/>
      <c r="N27" s="17"/>
      <c r="O27" s="17"/>
      <c r="P27" s="17"/>
      <c r="Q27" s="17"/>
    </row>
    <row r="28" spans="1:18" ht="38.25" customHeight="1">
      <c r="A28" s="694"/>
      <c r="B28" s="40"/>
      <c r="C28" s="233"/>
      <c r="D28" s="18"/>
      <c r="E28" s="18"/>
      <c r="F28" s="18"/>
      <c r="G28" s="18"/>
      <c r="H28" s="18"/>
      <c r="I28" s="18"/>
      <c r="J28" s="18"/>
      <c r="K28" s="18"/>
      <c r="L28" s="18"/>
      <c r="M28" s="121"/>
      <c r="N28" s="17"/>
      <c r="O28" s="17"/>
      <c r="P28" s="17"/>
      <c r="Q28" s="17"/>
    </row>
    <row r="29" spans="1:18" ht="13.5" customHeight="1">
      <c r="A29" s="16"/>
      <c r="B29" s="40"/>
      <c r="C29" s="233"/>
      <c r="D29" s="18"/>
      <c r="E29" s="18"/>
      <c r="F29" s="18"/>
      <c r="G29" s="18"/>
      <c r="H29" s="18"/>
      <c r="I29" s="18"/>
      <c r="J29" s="18"/>
      <c r="K29" s="18"/>
      <c r="L29" s="18"/>
      <c r="M29" s="121"/>
      <c r="N29" s="17"/>
      <c r="O29" s="17"/>
      <c r="P29" s="17"/>
      <c r="Q29" s="17"/>
    </row>
    <row r="30" spans="1:18" ht="13.5" customHeight="1">
      <c r="A30" s="16"/>
      <c r="B30" s="40"/>
      <c r="C30" s="233"/>
      <c r="D30" s="18"/>
      <c r="E30" s="18"/>
      <c r="F30" s="18"/>
      <c r="G30" s="18"/>
      <c r="H30" s="18"/>
      <c r="I30" s="18"/>
      <c r="J30" s="18"/>
      <c r="K30" s="18"/>
      <c r="L30" s="18"/>
      <c r="M30" s="121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46"/>
      <c r="B33" s="204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204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204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204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4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40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40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4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9" customHeight="1">
      <c r="A52" s="144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9" customHeight="1">
      <c r="A53" s="144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9" customHeight="1">
      <c r="A54" s="144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9" customHeight="1">
      <c r="A55" s="144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5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5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6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4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4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4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34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34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34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44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4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4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7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47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47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47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8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8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8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8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</row>
    <row r="117" spans="1:12">
      <c r="A117" s="148"/>
    </row>
    <row r="118" spans="1:12">
      <c r="A118" s="148"/>
    </row>
    <row r="119" spans="1:12">
      <c r="A119" s="148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25" zoomScaleNormal="25" workbookViewId="0">
      <selection activeCell="B9" sqref="B9"/>
    </sheetView>
  </sheetViews>
  <sheetFormatPr defaultRowHeight="60"/>
  <cols>
    <col min="1" max="1" width="174.7109375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58.28515625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174.7109375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58.28515625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174.7109375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58.28515625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174.7109375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58.28515625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174.7109375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58.28515625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174.7109375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58.28515625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174.7109375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58.28515625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174.7109375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58.28515625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174.7109375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58.28515625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174.7109375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58.28515625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174.7109375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58.28515625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174.7109375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58.28515625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174.7109375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58.28515625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174.7109375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58.28515625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174.7109375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58.28515625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174.7109375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58.28515625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174.7109375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58.28515625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174.7109375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58.28515625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174.7109375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58.28515625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174.7109375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58.28515625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174.7109375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58.28515625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174.7109375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58.28515625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174.7109375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58.28515625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174.7109375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58.28515625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174.7109375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58.28515625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174.7109375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58.28515625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174.7109375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58.28515625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174.7109375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58.28515625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174.7109375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58.28515625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174.7109375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58.28515625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174.7109375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58.28515625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174.7109375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58.28515625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174.7109375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58.28515625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174.7109375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58.28515625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174.7109375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58.28515625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174.7109375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58.28515625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174.7109375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58.28515625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174.7109375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58.28515625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174.7109375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58.28515625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174.7109375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58.28515625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174.7109375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58.28515625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174.7109375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58.28515625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174.7109375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58.28515625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174.7109375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58.28515625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174.7109375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58.28515625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174.7109375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58.28515625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174.7109375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58.28515625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174.7109375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58.28515625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174.7109375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58.28515625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174.7109375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58.28515625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174.7109375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58.28515625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174.7109375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58.28515625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174.7109375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58.28515625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174.7109375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58.28515625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174.7109375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58.28515625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174.7109375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58.28515625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174.7109375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58.28515625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174.7109375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58.28515625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174.7109375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58.28515625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174.7109375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58.28515625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174.7109375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58.28515625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174.7109375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58.28515625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174.7109375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58.28515625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174.7109375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58.28515625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55.2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95.25" customHeight="1">
      <c r="A3" s="825" t="s">
        <v>260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83.25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78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96" customFormat="1" ht="97.5" customHeight="1">
      <c r="A8" s="294"/>
      <c r="B8" s="833" t="s">
        <v>177</v>
      </c>
      <c r="C8" s="833"/>
      <c r="D8" s="833"/>
      <c r="E8" s="833"/>
      <c r="F8" s="833"/>
      <c r="G8" s="833"/>
      <c r="H8" s="833"/>
      <c r="I8" s="833"/>
      <c r="J8" s="833" t="s">
        <v>55</v>
      </c>
      <c r="K8" s="833"/>
      <c r="L8" s="833"/>
      <c r="M8" s="833"/>
      <c r="N8" s="833"/>
      <c r="O8" s="833"/>
      <c r="P8" s="833"/>
      <c r="Q8" s="833"/>
      <c r="R8" s="295"/>
      <c r="Y8" s="296">
        <v>1</v>
      </c>
      <c r="Z8" s="296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83" customHeight="1">
      <c r="A10" s="220" t="s">
        <v>245</v>
      </c>
      <c r="B10" s="221">
        <v>3809682.5371399997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2367559.60403</v>
      </c>
      <c r="I10" s="221">
        <v>6177242.1411699997</v>
      </c>
      <c r="J10" s="221">
        <v>2576062.4403200001</v>
      </c>
      <c r="K10" s="221">
        <v>8480</v>
      </c>
      <c r="L10" s="221">
        <v>1095.33</v>
      </c>
      <c r="M10" s="221">
        <v>0</v>
      </c>
      <c r="N10" s="221">
        <v>0</v>
      </c>
      <c r="O10" s="221">
        <v>0</v>
      </c>
      <c r="P10" s="221">
        <v>180273.74061000001</v>
      </c>
      <c r="Q10" s="221">
        <v>2765911.5109299999</v>
      </c>
      <c r="R10" s="210"/>
    </row>
    <row r="11" spans="1:26" ht="183" customHeight="1">
      <c r="A11" s="220" t="s">
        <v>246</v>
      </c>
      <c r="B11" s="222">
        <v>532507.88019000005</v>
      </c>
      <c r="C11" s="222">
        <v>7132.1610000000001</v>
      </c>
      <c r="D11" s="222">
        <v>600</v>
      </c>
      <c r="E11" s="222">
        <v>0</v>
      </c>
      <c r="F11" s="222">
        <v>0</v>
      </c>
      <c r="G11" s="222">
        <v>0</v>
      </c>
      <c r="H11" s="222">
        <v>218214.6513</v>
      </c>
      <c r="I11" s="222">
        <v>758454.69249000004</v>
      </c>
      <c r="J11" s="222">
        <v>603803.3115800001</v>
      </c>
      <c r="K11" s="222">
        <v>54056.526539999999</v>
      </c>
      <c r="L11" s="221">
        <v>0</v>
      </c>
      <c r="M11" s="221">
        <v>0</v>
      </c>
      <c r="N11" s="221">
        <v>2890.0790000000002</v>
      </c>
      <c r="O11" s="221">
        <v>4680.2349999999997</v>
      </c>
      <c r="P11" s="221">
        <v>51778.750970000001</v>
      </c>
      <c r="Q11" s="221">
        <v>717208.90309000004</v>
      </c>
      <c r="R11" s="210"/>
    </row>
    <row r="12" spans="1:26" ht="183" customHeight="1">
      <c r="A12" s="220" t="s">
        <v>247</v>
      </c>
      <c r="B12" s="222">
        <v>296477.69286000001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83684.304510000002</v>
      </c>
      <c r="I12" s="222">
        <v>380161.99737</v>
      </c>
      <c r="J12" s="222">
        <v>362746.07974999998</v>
      </c>
      <c r="K12" s="222">
        <v>29016.391449999999</v>
      </c>
      <c r="L12" s="221">
        <v>0</v>
      </c>
      <c r="M12" s="221">
        <v>838.95375000000001</v>
      </c>
      <c r="N12" s="221">
        <v>17080.47913</v>
      </c>
      <c r="O12" s="221">
        <v>7353.34177</v>
      </c>
      <c r="P12" s="221">
        <v>54568.908369999997</v>
      </c>
      <c r="Q12" s="221">
        <v>471604.15422000003</v>
      </c>
      <c r="R12" s="210"/>
    </row>
    <row r="13" spans="1:26" ht="183" customHeight="1">
      <c r="A13" s="220" t="s">
        <v>248</v>
      </c>
      <c r="B13" s="221">
        <v>795414.91620000009</v>
      </c>
      <c r="C13" s="221">
        <v>12673.692050000001</v>
      </c>
      <c r="D13" s="221">
        <v>1489.0880500000001</v>
      </c>
      <c r="E13" s="221">
        <v>0</v>
      </c>
      <c r="F13" s="221">
        <v>4708.3383200000007</v>
      </c>
      <c r="G13" s="221">
        <v>1497.1523999999999</v>
      </c>
      <c r="H13" s="221">
        <v>63296.40857</v>
      </c>
      <c r="I13" s="221">
        <v>879079.59559000004</v>
      </c>
      <c r="J13" s="221">
        <v>569990.14910000004</v>
      </c>
      <c r="K13" s="221">
        <v>25505.457480000001</v>
      </c>
      <c r="L13" s="221">
        <v>3713.4694</v>
      </c>
      <c r="M13" s="221">
        <v>0</v>
      </c>
      <c r="N13" s="221">
        <v>12726.580800000002</v>
      </c>
      <c r="O13" s="221">
        <v>2989.89021</v>
      </c>
      <c r="P13" s="221">
        <v>44597.678909999995</v>
      </c>
      <c r="Q13" s="221">
        <v>659523.22589999996</v>
      </c>
      <c r="R13" s="210"/>
    </row>
    <row r="14" spans="1:26" ht="183" customHeight="1">
      <c r="A14" s="220" t="s">
        <v>249</v>
      </c>
      <c r="B14" s="221">
        <v>1701679.18404</v>
      </c>
      <c r="C14" s="221">
        <v>7054.1999800000003</v>
      </c>
      <c r="D14" s="221">
        <v>10090.08957</v>
      </c>
      <c r="E14" s="221">
        <v>0</v>
      </c>
      <c r="F14" s="221">
        <v>28166.00272</v>
      </c>
      <c r="G14" s="221">
        <v>2079.1430599999999</v>
      </c>
      <c r="H14" s="221">
        <v>37112.374600000003</v>
      </c>
      <c r="I14" s="221">
        <v>1786180.99397</v>
      </c>
      <c r="J14" s="221">
        <v>633438.30100999994</v>
      </c>
      <c r="K14" s="221">
        <v>11807.293460000001</v>
      </c>
      <c r="L14" s="221">
        <v>7263.1538</v>
      </c>
      <c r="M14" s="221">
        <v>0</v>
      </c>
      <c r="N14" s="221">
        <v>6887.3590000000004</v>
      </c>
      <c r="O14" s="221">
        <v>1565.29739</v>
      </c>
      <c r="P14" s="221">
        <v>22430.330129999998</v>
      </c>
      <c r="Q14" s="221">
        <v>683391.73479000002</v>
      </c>
      <c r="R14" s="210"/>
    </row>
    <row r="15" spans="1:26" ht="183" customHeight="1">
      <c r="A15" s="220" t="s">
        <v>250</v>
      </c>
      <c r="B15" s="221">
        <v>1759518.2691800001</v>
      </c>
      <c r="C15" s="221">
        <v>5466.6656299999995</v>
      </c>
      <c r="D15" s="221">
        <v>17054.993549999999</v>
      </c>
      <c r="E15" s="221">
        <v>400.32222999999999</v>
      </c>
      <c r="F15" s="221">
        <v>50526.340509999995</v>
      </c>
      <c r="G15" s="221">
        <v>284.94929999999999</v>
      </c>
      <c r="H15" s="221">
        <v>36052.730240000004</v>
      </c>
      <c r="I15" s="221">
        <v>1869304.27064</v>
      </c>
      <c r="J15" s="221">
        <v>1031844.51387</v>
      </c>
      <c r="K15" s="221">
        <v>5357.9733299999998</v>
      </c>
      <c r="L15" s="221">
        <v>5925.5345700000007</v>
      </c>
      <c r="M15" s="221">
        <v>431.75044000000003</v>
      </c>
      <c r="N15" s="221">
        <v>12291.44808</v>
      </c>
      <c r="O15" s="221">
        <v>0</v>
      </c>
      <c r="P15" s="221">
        <v>20553.16473</v>
      </c>
      <c r="Q15" s="221">
        <v>1076404.3850199999</v>
      </c>
      <c r="R15" s="210"/>
    </row>
    <row r="16" spans="1:26" ht="183" customHeight="1">
      <c r="A16" s="220" t="s">
        <v>251</v>
      </c>
      <c r="B16" s="221">
        <v>661749.79298999999</v>
      </c>
      <c r="C16" s="221">
        <v>1925.54475</v>
      </c>
      <c r="D16" s="221">
        <v>6284.7560100000001</v>
      </c>
      <c r="E16" s="221">
        <v>0</v>
      </c>
      <c r="F16" s="221">
        <v>10317.65472</v>
      </c>
      <c r="G16" s="221">
        <v>1085.4248600000001</v>
      </c>
      <c r="H16" s="221">
        <v>24497.20782</v>
      </c>
      <c r="I16" s="221">
        <v>705860.38115000003</v>
      </c>
      <c r="J16" s="221">
        <v>398957.82376999996</v>
      </c>
      <c r="K16" s="221">
        <v>1358.9137800000001</v>
      </c>
      <c r="L16" s="221">
        <v>2870.0416399999999</v>
      </c>
      <c r="M16" s="221">
        <v>318.80703999999997</v>
      </c>
      <c r="N16" s="221">
        <v>6286.9075000000003</v>
      </c>
      <c r="O16" s="221">
        <v>689.97887000000003</v>
      </c>
      <c r="P16" s="221">
        <v>11482.93542</v>
      </c>
      <c r="Q16" s="221">
        <v>421965.40801999997</v>
      </c>
      <c r="R16" s="210"/>
    </row>
    <row r="17" spans="1:18" ht="183" customHeight="1">
      <c r="A17" s="220" t="s">
        <v>252</v>
      </c>
      <c r="B17" s="221">
        <v>487294.08116</v>
      </c>
      <c r="C17" s="221">
        <v>5760.1991600000001</v>
      </c>
      <c r="D17" s="221">
        <v>7708.9929900000006</v>
      </c>
      <c r="E17" s="221">
        <v>3096.5723499999999</v>
      </c>
      <c r="F17" s="221">
        <v>10542.111369999999</v>
      </c>
      <c r="G17" s="221">
        <v>170.2363</v>
      </c>
      <c r="H17" s="221">
        <v>16237.965169999999</v>
      </c>
      <c r="I17" s="221">
        <v>530810.15850000002</v>
      </c>
      <c r="J17" s="221">
        <v>161625.48332</v>
      </c>
      <c r="K17" s="221">
        <v>360.91991999999999</v>
      </c>
      <c r="L17" s="221">
        <v>1492.44382</v>
      </c>
      <c r="M17" s="221">
        <v>0</v>
      </c>
      <c r="N17" s="221">
        <v>3092.2798599999996</v>
      </c>
      <c r="O17" s="221">
        <v>145.47241</v>
      </c>
      <c r="P17" s="221">
        <v>9600.7310399999988</v>
      </c>
      <c r="Q17" s="221">
        <v>176317.33037000001</v>
      </c>
      <c r="R17" s="210"/>
    </row>
    <row r="18" spans="1:18" ht="183" customHeight="1">
      <c r="A18" s="220" t="s">
        <v>253</v>
      </c>
      <c r="B18" s="221">
        <v>293712.81766</v>
      </c>
      <c r="C18" s="221">
        <v>4903.6615400000001</v>
      </c>
      <c r="D18" s="221">
        <v>7735.0469899999998</v>
      </c>
      <c r="E18" s="221">
        <v>3140.3100800000002</v>
      </c>
      <c r="F18" s="221">
        <v>7158.52196</v>
      </c>
      <c r="G18" s="221">
        <v>117.65785000000001</v>
      </c>
      <c r="H18" s="221">
        <v>11846.96371</v>
      </c>
      <c r="I18" s="221">
        <v>328614.97979000001</v>
      </c>
      <c r="J18" s="221">
        <v>82063.114010000005</v>
      </c>
      <c r="K18" s="221">
        <v>115.85463</v>
      </c>
      <c r="L18" s="221">
        <v>728.19779000000005</v>
      </c>
      <c r="M18" s="221">
        <v>0</v>
      </c>
      <c r="N18" s="221">
        <v>2152.0513900000001</v>
      </c>
      <c r="O18" s="221">
        <v>0</v>
      </c>
      <c r="P18" s="221">
        <v>4545.5977999999996</v>
      </c>
      <c r="Q18" s="221">
        <v>89604.815620000008</v>
      </c>
      <c r="R18" s="210"/>
    </row>
    <row r="19" spans="1:18" ht="183" customHeight="1">
      <c r="A19" s="220" t="s">
        <v>254</v>
      </c>
      <c r="B19" s="221">
        <v>388368.77148</v>
      </c>
      <c r="C19" s="221">
        <v>4512.4044400000002</v>
      </c>
      <c r="D19" s="221">
        <v>6810.6935000000003</v>
      </c>
      <c r="E19" s="221">
        <v>2102.2774800000002</v>
      </c>
      <c r="F19" s="221">
        <v>3747.7978700000003</v>
      </c>
      <c r="G19" s="221">
        <v>65.852530000000002</v>
      </c>
      <c r="H19" s="221">
        <v>27201.52262</v>
      </c>
      <c r="I19" s="221">
        <v>432809.31992000004</v>
      </c>
      <c r="J19" s="221">
        <v>104393.18037999999</v>
      </c>
      <c r="K19" s="221">
        <v>228.80029999999999</v>
      </c>
      <c r="L19" s="221">
        <v>1099.3764799999999</v>
      </c>
      <c r="M19" s="221">
        <v>0</v>
      </c>
      <c r="N19" s="221">
        <v>2053.76154</v>
      </c>
      <c r="O19" s="221">
        <v>0</v>
      </c>
      <c r="P19" s="221">
        <v>14726.47581</v>
      </c>
      <c r="Q19" s="221">
        <v>122501.59451000001</v>
      </c>
      <c r="R19" s="210"/>
    </row>
    <row r="20" spans="1:18" ht="183" customHeight="1">
      <c r="A20" s="220" t="s">
        <v>255</v>
      </c>
      <c r="B20" s="221">
        <v>450162.54242000001</v>
      </c>
      <c r="C20" s="221">
        <v>3939.9383399999997</v>
      </c>
      <c r="D20" s="221">
        <v>13126.48316</v>
      </c>
      <c r="E20" s="221">
        <v>1438.9197300000001</v>
      </c>
      <c r="F20" s="221">
        <v>1369.59952</v>
      </c>
      <c r="G20" s="221">
        <v>66.046999999999997</v>
      </c>
      <c r="H20" s="221">
        <v>45427.643810000001</v>
      </c>
      <c r="I20" s="221">
        <v>515531.17398000002</v>
      </c>
      <c r="J20" s="221">
        <v>186091.16441999999</v>
      </c>
      <c r="K20" s="221">
        <v>82.827210000000008</v>
      </c>
      <c r="L20" s="221">
        <v>1745.5469800000001</v>
      </c>
      <c r="M20" s="221">
        <v>0</v>
      </c>
      <c r="N20" s="221">
        <v>3896.1357799999996</v>
      </c>
      <c r="O20" s="221">
        <v>0</v>
      </c>
      <c r="P20" s="221">
        <v>24525.46991</v>
      </c>
      <c r="Q20" s="221">
        <v>216341.14430000001</v>
      </c>
      <c r="R20" s="210"/>
    </row>
    <row r="21" spans="1:18" ht="183" customHeight="1">
      <c r="A21" s="220" t="s">
        <v>256</v>
      </c>
      <c r="B21" s="221">
        <v>308781.45464000001</v>
      </c>
      <c r="C21" s="221">
        <v>1490.34827</v>
      </c>
      <c r="D21" s="221">
        <v>12257.600689999999</v>
      </c>
      <c r="E21" s="221">
        <v>427.38481999999999</v>
      </c>
      <c r="F21" s="221">
        <v>123.42185000000001</v>
      </c>
      <c r="G21" s="221">
        <v>16.4026</v>
      </c>
      <c r="H21" s="221">
        <v>58717.964630000002</v>
      </c>
      <c r="I21" s="221">
        <v>381814.57750000001</v>
      </c>
      <c r="J21" s="221">
        <v>78525.849889999998</v>
      </c>
      <c r="K21" s="221">
        <v>55.176679999999998</v>
      </c>
      <c r="L21" s="221">
        <v>1228.4072200000001</v>
      </c>
      <c r="M21" s="221">
        <v>0</v>
      </c>
      <c r="N21" s="221">
        <v>4307.1652400000003</v>
      </c>
      <c r="O21" s="221">
        <v>28.228490000000001</v>
      </c>
      <c r="P21" s="221">
        <v>38725.547729999998</v>
      </c>
      <c r="Q21" s="221">
        <v>122870.37525</v>
      </c>
      <c r="R21" s="210"/>
    </row>
    <row r="22" spans="1:18" ht="183" customHeight="1">
      <c r="A22" s="220" t="s">
        <v>257</v>
      </c>
      <c r="B22" s="221">
        <v>12431.84362</v>
      </c>
      <c r="C22" s="221">
        <v>30.629200000000001</v>
      </c>
      <c r="D22" s="221">
        <v>390.59447999999998</v>
      </c>
      <c r="E22" s="221">
        <v>13.25426</v>
      </c>
      <c r="F22" s="221">
        <v>0</v>
      </c>
      <c r="G22" s="221">
        <v>0</v>
      </c>
      <c r="H22" s="221">
        <v>4472.7831799999994</v>
      </c>
      <c r="I22" s="221">
        <v>17339.104739999999</v>
      </c>
      <c r="J22" s="221">
        <v>2787.4069399999998</v>
      </c>
      <c r="K22" s="221">
        <v>0</v>
      </c>
      <c r="L22" s="221">
        <v>76.31219999999999</v>
      </c>
      <c r="M22" s="221">
        <v>0</v>
      </c>
      <c r="N22" s="221">
        <v>411.10539</v>
      </c>
      <c r="O22" s="221">
        <v>0</v>
      </c>
      <c r="P22" s="221">
        <v>2689.08115</v>
      </c>
      <c r="Q22" s="221">
        <v>5963.9056799999998</v>
      </c>
      <c r="R22" s="210"/>
    </row>
    <row r="23" spans="1:18" s="157" customFormat="1" ht="303" customHeight="1" thickBot="1">
      <c r="A23" s="223" t="s">
        <v>258</v>
      </c>
      <c r="B23" s="224">
        <v>3319.7674400000001</v>
      </c>
      <c r="C23" s="224">
        <v>5.4485400000000004</v>
      </c>
      <c r="D23" s="224">
        <v>194.22286</v>
      </c>
      <c r="E23" s="224">
        <v>0</v>
      </c>
      <c r="F23" s="224">
        <v>0</v>
      </c>
      <c r="G23" s="224">
        <v>0</v>
      </c>
      <c r="H23" s="224">
        <v>812.00382999999999</v>
      </c>
      <c r="I23" s="224">
        <v>4331.4426700000004</v>
      </c>
      <c r="J23" s="224">
        <v>444.58777000000003</v>
      </c>
      <c r="K23" s="224">
        <v>0</v>
      </c>
      <c r="L23" s="224">
        <v>12.54814</v>
      </c>
      <c r="M23" s="224">
        <v>0</v>
      </c>
      <c r="N23" s="224">
        <v>134.70863</v>
      </c>
      <c r="O23" s="224">
        <v>0</v>
      </c>
      <c r="P23" s="224">
        <v>492.63834000000003</v>
      </c>
      <c r="Q23" s="224">
        <v>1084.4828799999998</v>
      </c>
      <c r="R23" s="225"/>
    </row>
    <row r="24" spans="1:18" s="157" customFormat="1" ht="106.5" customHeight="1" thickTop="1" thickBot="1">
      <c r="A24" s="226" t="s">
        <v>186</v>
      </c>
      <c r="B24" s="227">
        <f>SUM(B10:B23)</f>
        <v>11501101.551019998</v>
      </c>
      <c r="C24" s="227">
        <f t="shared" ref="C24:Q24" si="0">SUM(C10:C23)</f>
        <v>54894.892900000006</v>
      </c>
      <c r="D24" s="227">
        <f t="shared" si="0"/>
        <v>83742.561849999984</v>
      </c>
      <c r="E24" s="227">
        <f t="shared" si="0"/>
        <v>10619.040949999999</v>
      </c>
      <c r="F24" s="227">
        <f t="shared" si="0"/>
        <v>116659.78883999999</v>
      </c>
      <c r="G24" s="227">
        <f t="shared" si="0"/>
        <v>5382.8658999999989</v>
      </c>
      <c r="H24" s="227">
        <f t="shared" si="0"/>
        <v>2995134.1280199997</v>
      </c>
      <c r="I24" s="227">
        <f t="shared" si="0"/>
        <v>14767534.829480002</v>
      </c>
      <c r="J24" s="227">
        <f t="shared" si="0"/>
        <v>6792773.4061299991</v>
      </c>
      <c r="K24" s="227">
        <f t="shared" si="0"/>
        <v>136426.13477999996</v>
      </c>
      <c r="L24" s="227">
        <f t="shared" si="0"/>
        <v>27250.362039999996</v>
      </c>
      <c r="M24" s="227">
        <f t="shared" si="0"/>
        <v>1589.5112299999998</v>
      </c>
      <c r="N24" s="227">
        <f t="shared" si="0"/>
        <v>74210.06134</v>
      </c>
      <c r="O24" s="227">
        <f t="shared" si="0"/>
        <v>17452.44414</v>
      </c>
      <c r="P24" s="227">
        <f t="shared" si="0"/>
        <v>480991.05091999995</v>
      </c>
      <c r="Q24" s="227">
        <f t="shared" si="0"/>
        <v>7530692.9705799995</v>
      </c>
      <c r="R24" s="225"/>
    </row>
    <row r="25" spans="1:18" ht="27.75" customHeight="1" thickTop="1" thickBot="1">
      <c r="A25" s="196"/>
      <c r="B25" s="197"/>
      <c r="C25" s="279"/>
      <c r="D25" s="198"/>
      <c r="E25" s="198"/>
      <c r="F25" s="198"/>
      <c r="G25" s="198"/>
      <c r="H25" s="198"/>
      <c r="I25" s="198"/>
      <c r="J25" s="198"/>
      <c r="K25" s="198"/>
      <c r="L25" s="197"/>
      <c r="M25" s="197"/>
      <c r="N25" s="197"/>
      <c r="O25" s="197"/>
      <c r="P25" s="197"/>
      <c r="Q25" s="197"/>
      <c r="R25" s="210"/>
    </row>
    <row r="26" spans="1:18" ht="87" customHeight="1" thickTop="1">
      <c r="A26" s="694" t="s">
        <v>788</v>
      </c>
      <c r="B26" s="140"/>
      <c r="C26" s="232"/>
      <c r="D26" s="165"/>
      <c r="E26" s="165"/>
      <c r="F26" s="165"/>
      <c r="G26" s="165"/>
      <c r="H26" s="165"/>
      <c r="I26" s="165"/>
      <c r="J26" s="165"/>
      <c r="K26" s="165"/>
      <c r="L26" s="166"/>
      <c r="M26" s="166"/>
      <c r="N26" s="17"/>
      <c r="O26" s="17"/>
      <c r="P26" s="17"/>
      <c r="Q26" s="17"/>
    </row>
    <row r="27" spans="1:18">
      <c r="A27" s="619" t="s">
        <v>790</v>
      </c>
      <c r="B27" s="619"/>
      <c r="C27" s="619"/>
      <c r="D27" s="18"/>
      <c r="E27" s="18"/>
      <c r="F27" s="18"/>
      <c r="G27" s="18"/>
      <c r="H27" s="18"/>
      <c r="I27" s="18"/>
      <c r="J27" s="18"/>
      <c r="K27" s="18"/>
      <c r="L27" s="18"/>
      <c r="M27" s="121"/>
      <c r="N27" s="17"/>
      <c r="O27" s="17"/>
      <c r="P27" s="17"/>
      <c r="Q27" s="17"/>
    </row>
    <row r="28" spans="1:18" ht="38.25" customHeight="1">
      <c r="A28" s="694"/>
      <c r="B28" s="40"/>
      <c r="C28" s="233"/>
      <c r="D28" s="18"/>
      <c r="E28" s="18"/>
      <c r="F28" s="18"/>
      <c r="G28" s="18"/>
      <c r="H28" s="18"/>
      <c r="I28" s="18"/>
      <c r="J28" s="18"/>
      <c r="K28" s="18"/>
      <c r="L28" s="18"/>
      <c r="M28" s="121"/>
      <c r="N28" s="17"/>
      <c r="O28" s="17"/>
      <c r="P28" s="17"/>
      <c r="Q28" s="17"/>
    </row>
    <row r="29" spans="1:18" ht="13.5" customHeight="1">
      <c r="A29" s="16"/>
      <c r="B29" s="40"/>
      <c r="C29" s="233"/>
      <c r="D29" s="18"/>
      <c r="E29" s="18"/>
      <c r="F29" s="18"/>
      <c r="G29" s="18"/>
      <c r="H29" s="18"/>
      <c r="I29" s="18"/>
      <c r="J29" s="18"/>
      <c r="K29" s="18"/>
      <c r="L29" s="18"/>
      <c r="M29" s="121"/>
      <c r="N29" s="17"/>
      <c r="O29" s="17"/>
      <c r="P29" s="17"/>
      <c r="Q29" s="17"/>
    </row>
    <row r="30" spans="1:18" ht="13.5" customHeight="1">
      <c r="A30" s="16"/>
      <c r="B30" s="40"/>
      <c r="C30" s="233"/>
      <c r="D30" s="18"/>
      <c r="E30" s="18"/>
      <c r="F30" s="18"/>
      <c r="G30" s="18"/>
      <c r="H30" s="18"/>
      <c r="I30" s="18"/>
      <c r="J30" s="18"/>
      <c r="K30" s="18"/>
      <c r="L30" s="18"/>
      <c r="M30" s="121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46"/>
      <c r="B33" s="204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204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204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204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4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40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40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4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9" customHeight="1">
      <c r="A52" s="144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9" customHeight="1">
      <c r="A53" s="144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9" customHeight="1">
      <c r="A54" s="144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9" customHeight="1">
      <c r="A55" s="144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5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5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6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4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4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4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34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34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34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44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4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4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7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47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47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47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8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8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8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8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</row>
    <row r="117" spans="1:12">
      <c r="A117" s="148"/>
    </row>
    <row r="118" spans="1:12">
      <c r="A118" s="148"/>
    </row>
    <row r="119" spans="1:12">
      <c r="A119" s="148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25" zoomScaleNormal="25" workbookViewId="0">
      <selection activeCell="E11" sqref="E11"/>
    </sheetView>
  </sheetViews>
  <sheetFormatPr defaultRowHeight="60"/>
  <cols>
    <col min="1" max="1" width="174.7109375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58.28515625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174.7109375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58.28515625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174.7109375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58.28515625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174.7109375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58.28515625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174.7109375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58.28515625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174.7109375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58.28515625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174.7109375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58.28515625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174.7109375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58.28515625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174.7109375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58.28515625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174.7109375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58.28515625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174.7109375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58.28515625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174.7109375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58.28515625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174.7109375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58.28515625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174.7109375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58.28515625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174.7109375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58.28515625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174.7109375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58.28515625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174.7109375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58.28515625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174.7109375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58.28515625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174.7109375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58.28515625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174.7109375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58.28515625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174.7109375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58.28515625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174.7109375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58.28515625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174.7109375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58.28515625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174.7109375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58.28515625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174.7109375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58.28515625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174.7109375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58.28515625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174.7109375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58.28515625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174.7109375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58.28515625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174.7109375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58.28515625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174.7109375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58.28515625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174.7109375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58.28515625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174.7109375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58.28515625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174.7109375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58.28515625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174.7109375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58.28515625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174.7109375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58.28515625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174.7109375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58.28515625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174.7109375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58.28515625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174.7109375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58.28515625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174.7109375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58.28515625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174.7109375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58.28515625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174.7109375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58.28515625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174.7109375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58.28515625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174.7109375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58.28515625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174.7109375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58.28515625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174.7109375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58.28515625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174.7109375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58.28515625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174.7109375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58.28515625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174.7109375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58.28515625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174.7109375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58.28515625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174.7109375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58.28515625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174.7109375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58.28515625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174.7109375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58.28515625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174.7109375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58.28515625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174.7109375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58.28515625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174.7109375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58.28515625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174.7109375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58.28515625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174.7109375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58.28515625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174.7109375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58.28515625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174.7109375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58.28515625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174.7109375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58.28515625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174.7109375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58.28515625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174.7109375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58.28515625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174.7109375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58.28515625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174.7109375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58.28515625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55.2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95.25" customHeight="1">
      <c r="A3" s="825" t="s">
        <v>260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83.25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78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96" customFormat="1" ht="97.5" customHeight="1">
      <c r="A8" s="294"/>
      <c r="B8" s="833" t="s">
        <v>53</v>
      </c>
      <c r="C8" s="833"/>
      <c r="D8" s="833"/>
      <c r="E8" s="833"/>
      <c r="F8" s="833"/>
      <c r="G8" s="833"/>
      <c r="H8" s="833"/>
      <c r="I8" s="833"/>
      <c r="J8" s="833" t="s">
        <v>54</v>
      </c>
      <c r="K8" s="833"/>
      <c r="L8" s="833"/>
      <c r="M8" s="833"/>
      <c r="N8" s="833"/>
      <c r="O8" s="833"/>
      <c r="P8" s="833"/>
      <c r="Q8" s="833"/>
      <c r="R8" s="295"/>
      <c r="Y8" s="296">
        <v>1</v>
      </c>
      <c r="Z8" s="296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83" customHeight="1">
      <c r="A10" s="220" t="s">
        <v>245</v>
      </c>
      <c r="B10" s="221">
        <v>1667402.3929999999</v>
      </c>
      <c r="C10" s="221">
        <v>56301.480630000005</v>
      </c>
      <c r="D10" s="221">
        <v>0</v>
      </c>
      <c r="E10" s="221">
        <v>0</v>
      </c>
      <c r="F10" s="221">
        <v>0</v>
      </c>
      <c r="G10" s="221">
        <v>0</v>
      </c>
      <c r="H10" s="221">
        <v>146368.51</v>
      </c>
      <c r="I10" s="221">
        <v>1870072.3836300001</v>
      </c>
      <c r="J10" s="221">
        <v>0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0</v>
      </c>
      <c r="Q10" s="221">
        <v>0</v>
      </c>
      <c r="R10" s="210"/>
    </row>
    <row r="11" spans="1:26" ht="183" customHeight="1">
      <c r="A11" s="220" t="s">
        <v>246</v>
      </c>
      <c r="B11" s="222">
        <v>410697.10769999999</v>
      </c>
      <c r="C11" s="222">
        <v>11503.999519999999</v>
      </c>
      <c r="D11" s="222">
        <v>0</v>
      </c>
      <c r="E11" s="222">
        <v>0</v>
      </c>
      <c r="F11" s="222">
        <v>0</v>
      </c>
      <c r="G11" s="222">
        <v>0</v>
      </c>
      <c r="H11" s="222">
        <v>33384.184710000001</v>
      </c>
      <c r="I11" s="222">
        <v>455585.29193000001</v>
      </c>
      <c r="J11" s="222">
        <v>0</v>
      </c>
      <c r="K11" s="222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0</v>
      </c>
      <c r="R11" s="210"/>
    </row>
    <row r="12" spans="1:26" ht="183" customHeight="1">
      <c r="A12" s="220" t="s">
        <v>247</v>
      </c>
      <c r="B12" s="222">
        <v>321005.92439999996</v>
      </c>
      <c r="C12" s="222">
        <v>2868.0161800000001</v>
      </c>
      <c r="D12" s="222">
        <v>0</v>
      </c>
      <c r="E12" s="222">
        <v>0</v>
      </c>
      <c r="F12" s="222">
        <v>0</v>
      </c>
      <c r="G12" s="222">
        <v>0</v>
      </c>
      <c r="H12" s="222">
        <v>22418.954300000001</v>
      </c>
      <c r="I12" s="222">
        <v>346292.89487999998</v>
      </c>
      <c r="J12" s="222">
        <v>0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10"/>
    </row>
    <row r="13" spans="1:26" ht="183" customHeight="1">
      <c r="A13" s="220" t="s">
        <v>248</v>
      </c>
      <c r="B13" s="221">
        <v>371621.76089999999</v>
      </c>
      <c r="C13" s="221">
        <v>10182.51498</v>
      </c>
      <c r="D13" s="221">
        <v>2793.4341199999999</v>
      </c>
      <c r="E13" s="221">
        <v>0</v>
      </c>
      <c r="F13" s="221">
        <v>517.10001</v>
      </c>
      <c r="G13" s="221">
        <v>2842.64653</v>
      </c>
      <c r="H13" s="221">
        <v>20037.039780000003</v>
      </c>
      <c r="I13" s="221">
        <v>407994.49631999998</v>
      </c>
      <c r="J13" s="221">
        <v>0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0</v>
      </c>
      <c r="Q13" s="221">
        <v>0</v>
      </c>
      <c r="R13" s="210"/>
    </row>
    <row r="14" spans="1:26" ht="183" customHeight="1">
      <c r="A14" s="220" t="s">
        <v>249</v>
      </c>
      <c r="B14" s="221">
        <v>631121.98529999994</v>
      </c>
      <c r="C14" s="221">
        <v>22864.183530000002</v>
      </c>
      <c r="D14" s="221">
        <v>756.81736000000001</v>
      </c>
      <c r="E14" s="221">
        <v>3920.9361099999996</v>
      </c>
      <c r="F14" s="221">
        <v>4095.6417799999999</v>
      </c>
      <c r="G14" s="221">
        <v>4228.1632</v>
      </c>
      <c r="H14" s="221">
        <v>15270.07696</v>
      </c>
      <c r="I14" s="221">
        <v>682257.80423999997</v>
      </c>
      <c r="J14" s="221">
        <v>1869.7546100000002</v>
      </c>
      <c r="K14" s="221">
        <v>0</v>
      </c>
      <c r="L14" s="221">
        <v>0</v>
      </c>
      <c r="M14" s="221">
        <v>0</v>
      </c>
      <c r="N14" s="221">
        <v>0</v>
      </c>
      <c r="O14" s="221">
        <v>0</v>
      </c>
      <c r="P14" s="221">
        <v>0</v>
      </c>
      <c r="Q14" s="221">
        <v>1869.7546100000002</v>
      </c>
      <c r="R14" s="210"/>
    </row>
    <row r="15" spans="1:26" ht="183" customHeight="1">
      <c r="A15" s="220" t="s">
        <v>250</v>
      </c>
      <c r="B15" s="221">
        <v>857879.58360000001</v>
      </c>
      <c r="C15" s="221">
        <v>22269.414670000002</v>
      </c>
      <c r="D15" s="221">
        <v>2058.2175299999999</v>
      </c>
      <c r="E15" s="221">
        <v>1515.7392299999999</v>
      </c>
      <c r="F15" s="221">
        <v>8313.9630799999995</v>
      </c>
      <c r="G15" s="221">
        <v>3395.6009399999998</v>
      </c>
      <c r="H15" s="221">
        <v>12315.291800000001</v>
      </c>
      <c r="I15" s="221">
        <v>907747.81085000001</v>
      </c>
      <c r="J15" s="221">
        <v>51338.361850000001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0</v>
      </c>
      <c r="Q15" s="221">
        <v>51338.361850000001</v>
      </c>
      <c r="R15" s="210"/>
    </row>
    <row r="16" spans="1:26" ht="183" customHeight="1">
      <c r="A16" s="220" t="s">
        <v>251</v>
      </c>
      <c r="B16" s="221">
        <v>462448.77439999999</v>
      </c>
      <c r="C16" s="221">
        <v>12759.60953</v>
      </c>
      <c r="D16" s="221">
        <v>923.64151000000004</v>
      </c>
      <c r="E16" s="221">
        <v>196.21706</v>
      </c>
      <c r="F16" s="221">
        <v>4012.5608700000003</v>
      </c>
      <c r="G16" s="221">
        <v>1221.9318000000001</v>
      </c>
      <c r="H16" s="221">
        <v>7734.9902499999998</v>
      </c>
      <c r="I16" s="221">
        <v>489297.72542000003</v>
      </c>
      <c r="J16" s="221">
        <v>299149.85024</v>
      </c>
      <c r="K16" s="221">
        <v>220.01856000000001</v>
      </c>
      <c r="L16" s="221">
        <v>0</v>
      </c>
      <c r="M16" s="221">
        <v>0</v>
      </c>
      <c r="N16" s="221">
        <v>565.37886000000003</v>
      </c>
      <c r="O16" s="221">
        <v>0</v>
      </c>
      <c r="P16" s="221">
        <v>0</v>
      </c>
      <c r="Q16" s="221">
        <v>299935.24766000005</v>
      </c>
      <c r="R16" s="210"/>
    </row>
    <row r="17" spans="1:18" ht="183" customHeight="1">
      <c r="A17" s="220" t="s">
        <v>252</v>
      </c>
      <c r="B17" s="221">
        <v>502908.12789999996</v>
      </c>
      <c r="C17" s="221">
        <v>7837.18696</v>
      </c>
      <c r="D17" s="221">
        <v>3133.3870400000001</v>
      </c>
      <c r="E17" s="221">
        <v>315.22467999999998</v>
      </c>
      <c r="F17" s="221">
        <v>5186.7438499999998</v>
      </c>
      <c r="G17" s="221">
        <v>470.52267000000001</v>
      </c>
      <c r="H17" s="221">
        <v>28975.215800000002</v>
      </c>
      <c r="I17" s="221">
        <v>548826.40889999992</v>
      </c>
      <c r="J17" s="221">
        <v>219129.21846999999</v>
      </c>
      <c r="K17" s="221">
        <v>287.40378999999996</v>
      </c>
      <c r="L17" s="221">
        <v>0</v>
      </c>
      <c r="M17" s="221">
        <v>0</v>
      </c>
      <c r="N17" s="221">
        <v>0</v>
      </c>
      <c r="O17" s="221">
        <v>0</v>
      </c>
      <c r="P17" s="221">
        <v>0</v>
      </c>
      <c r="Q17" s="221">
        <v>219416.62226</v>
      </c>
      <c r="R17" s="210"/>
    </row>
    <row r="18" spans="1:18" ht="183" customHeight="1">
      <c r="A18" s="220" t="s">
        <v>253</v>
      </c>
      <c r="B18" s="221">
        <v>347714.93949999998</v>
      </c>
      <c r="C18" s="221">
        <v>10712.238210000001</v>
      </c>
      <c r="D18" s="221">
        <v>2596.2428</v>
      </c>
      <c r="E18" s="221">
        <v>614.52826000000005</v>
      </c>
      <c r="F18" s="221">
        <v>8649.9369299999998</v>
      </c>
      <c r="G18" s="221">
        <v>1113.5157400000001</v>
      </c>
      <c r="H18" s="221">
        <v>6253.4591100000007</v>
      </c>
      <c r="I18" s="221">
        <v>377654.86054999998</v>
      </c>
      <c r="J18" s="221">
        <v>694743.52379000001</v>
      </c>
      <c r="K18" s="221">
        <v>1561.8449800000001</v>
      </c>
      <c r="L18" s="221">
        <v>0</v>
      </c>
      <c r="M18" s="221">
        <v>0</v>
      </c>
      <c r="N18" s="221">
        <v>105.29427</v>
      </c>
      <c r="O18" s="221">
        <v>0</v>
      </c>
      <c r="P18" s="221">
        <v>0</v>
      </c>
      <c r="Q18" s="221">
        <v>696410.66304000001</v>
      </c>
      <c r="R18" s="210"/>
    </row>
    <row r="19" spans="1:18" ht="183" customHeight="1">
      <c r="A19" s="220" t="s">
        <v>254</v>
      </c>
      <c r="B19" s="221">
        <v>337511.62719999999</v>
      </c>
      <c r="C19" s="221">
        <v>12100.147650000001</v>
      </c>
      <c r="D19" s="221">
        <v>3675.6895299999996</v>
      </c>
      <c r="E19" s="221">
        <v>931.14744999999994</v>
      </c>
      <c r="F19" s="221">
        <v>12316.97414</v>
      </c>
      <c r="G19" s="221">
        <v>715.99041</v>
      </c>
      <c r="H19" s="221">
        <v>12759.16095</v>
      </c>
      <c r="I19" s="221">
        <v>380010.73732999997</v>
      </c>
      <c r="J19" s="221">
        <v>2035474.6735499999</v>
      </c>
      <c r="K19" s="221">
        <v>12252.38097</v>
      </c>
      <c r="L19" s="221">
        <v>0</v>
      </c>
      <c r="M19" s="221">
        <v>95.479729999999989</v>
      </c>
      <c r="N19" s="221">
        <v>2504.5396600000004</v>
      </c>
      <c r="O19" s="221">
        <v>71.165139999999994</v>
      </c>
      <c r="P19" s="221">
        <v>165.49295000000001</v>
      </c>
      <c r="Q19" s="221">
        <v>2050563.7320000001</v>
      </c>
      <c r="R19" s="210"/>
    </row>
    <row r="20" spans="1:18" ht="183" customHeight="1">
      <c r="A20" s="220" t="s">
        <v>255</v>
      </c>
      <c r="B20" s="221">
        <v>365183.36700000003</v>
      </c>
      <c r="C20" s="221">
        <v>9770.3065700000006</v>
      </c>
      <c r="D20" s="221">
        <v>4371.0233799999996</v>
      </c>
      <c r="E20" s="221">
        <v>651.04727000000003</v>
      </c>
      <c r="F20" s="221">
        <v>17385.804539999997</v>
      </c>
      <c r="G20" s="221">
        <v>992.28075000000001</v>
      </c>
      <c r="H20" s="221">
        <v>29499.643309999999</v>
      </c>
      <c r="I20" s="221">
        <v>427853.47281999997</v>
      </c>
      <c r="J20" s="221">
        <v>3127259.8963000001</v>
      </c>
      <c r="K20" s="221">
        <v>26903.392820000001</v>
      </c>
      <c r="L20" s="221">
        <v>2432.5494700000004</v>
      </c>
      <c r="M20" s="221">
        <v>155.89167</v>
      </c>
      <c r="N20" s="221">
        <v>14898.19418</v>
      </c>
      <c r="O20" s="221">
        <v>360.41521</v>
      </c>
      <c r="P20" s="221">
        <v>79.433279999999996</v>
      </c>
      <c r="Q20" s="221">
        <v>3172089.77293</v>
      </c>
      <c r="R20" s="210"/>
    </row>
    <row r="21" spans="1:18" ht="183" customHeight="1">
      <c r="A21" s="220" t="s">
        <v>256</v>
      </c>
      <c r="B21" s="221">
        <v>168224.86169999998</v>
      </c>
      <c r="C21" s="221">
        <v>2815.2317499999999</v>
      </c>
      <c r="D21" s="221">
        <v>5558.48794</v>
      </c>
      <c r="E21" s="221">
        <v>399.71691999999996</v>
      </c>
      <c r="F21" s="221">
        <v>3950.0898999999999</v>
      </c>
      <c r="G21" s="221">
        <v>111.44722999999999</v>
      </c>
      <c r="H21" s="221">
        <v>15831.567590000001</v>
      </c>
      <c r="I21" s="221">
        <v>196891.40302999999</v>
      </c>
      <c r="J21" s="221">
        <v>2421557.6175300004</v>
      </c>
      <c r="K21" s="221">
        <v>23285.598389999999</v>
      </c>
      <c r="L21" s="221">
        <v>24094.91201</v>
      </c>
      <c r="M21" s="221">
        <v>748.38565000000006</v>
      </c>
      <c r="N21" s="221">
        <v>19902.05863</v>
      </c>
      <c r="O21" s="221">
        <v>631.43241</v>
      </c>
      <c r="P21" s="221">
        <v>10.843</v>
      </c>
      <c r="Q21" s="221">
        <v>2490230.8476199997</v>
      </c>
      <c r="R21" s="210"/>
    </row>
    <row r="22" spans="1:18" ht="183" customHeight="1">
      <c r="A22" s="220" t="s">
        <v>257</v>
      </c>
      <c r="B22" s="221">
        <v>4830.7467000000006</v>
      </c>
      <c r="C22" s="221">
        <v>27.352049999999998</v>
      </c>
      <c r="D22" s="221">
        <v>255.30794</v>
      </c>
      <c r="E22" s="221">
        <v>0</v>
      </c>
      <c r="F22" s="221">
        <v>12.16985</v>
      </c>
      <c r="G22" s="221">
        <v>0</v>
      </c>
      <c r="H22" s="221">
        <v>958.19093999999996</v>
      </c>
      <c r="I22" s="221">
        <v>6083.7674800000004</v>
      </c>
      <c r="J22" s="221">
        <v>126395.59271</v>
      </c>
      <c r="K22" s="221">
        <v>511.61009999999999</v>
      </c>
      <c r="L22" s="221">
        <v>5691.0670899999996</v>
      </c>
      <c r="M22" s="221">
        <v>82.91234</v>
      </c>
      <c r="N22" s="221">
        <v>162.58384000000001</v>
      </c>
      <c r="O22" s="221">
        <v>4.3678999999999997</v>
      </c>
      <c r="P22" s="221">
        <v>54.88</v>
      </c>
      <c r="Q22" s="221">
        <v>132903.01398000002</v>
      </c>
      <c r="R22" s="210"/>
    </row>
    <row r="23" spans="1:18" s="157" customFormat="1" ht="303" customHeight="1" thickBot="1">
      <c r="A23" s="223" t="s">
        <v>258</v>
      </c>
      <c r="B23" s="224">
        <v>1829.9152199999999</v>
      </c>
      <c r="C23" s="224">
        <v>13.5144</v>
      </c>
      <c r="D23" s="224">
        <v>90.144509999999997</v>
      </c>
      <c r="E23" s="224">
        <v>2.4931999999999999</v>
      </c>
      <c r="F23" s="224">
        <v>3.2519099999999996</v>
      </c>
      <c r="G23" s="224">
        <v>8.5339999999999999E-2</v>
      </c>
      <c r="H23" s="224">
        <v>1093.23018</v>
      </c>
      <c r="I23" s="224">
        <v>3032.6347599999999</v>
      </c>
      <c r="J23" s="224">
        <v>32491.29938</v>
      </c>
      <c r="K23" s="224">
        <v>100.66394</v>
      </c>
      <c r="L23" s="224">
        <v>2850.52349</v>
      </c>
      <c r="M23" s="224">
        <v>28.324669999999998</v>
      </c>
      <c r="N23" s="224">
        <v>40.393190000000004</v>
      </c>
      <c r="O23" s="224">
        <v>0</v>
      </c>
      <c r="P23" s="224">
        <v>0.35499999999999998</v>
      </c>
      <c r="Q23" s="224">
        <v>35511.559670000002</v>
      </c>
      <c r="R23" s="225"/>
    </row>
    <row r="24" spans="1:18" s="157" customFormat="1" ht="106.5" customHeight="1" thickTop="1" thickBot="1">
      <c r="A24" s="226" t="s">
        <v>186</v>
      </c>
      <c r="B24" s="227">
        <f>SUM(B10:B23)</f>
        <v>6450381.1145200003</v>
      </c>
      <c r="C24" s="227">
        <f t="shared" ref="C24:Q24" si="0">SUM(C10:C23)</f>
        <v>182025.19662999999</v>
      </c>
      <c r="D24" s="227">
        <f t="shared" si="0"/>
        <v>26212.393659999994</v>
      </c>
      <c r="E24" s="227">
        <f t="shared" si="0"/>
        <v>8547.0501800000002</v>
      </c>
      <c r="F24" s="227">
        <f t="shared" si="0"/>
        <v>64444.23685999999</v>
      </c>
      <c r="G24" s="227">
        <f t="shared" si="0"/>
        <v>15092.18461</v>
      </c>
      <c r="H24" s="227">
        <f t="shared" si="0"/>
        <v>352899.51568000001</v>
      </c>
      <c r="I24" s="227">
        <f t="shared" si="0"/>
        <v>7099601.692139999</v>
      </c>
      <c r="J24" s="227">
        <f t="shared" si="0"/>
        <v>9009409.7884300016</v>
      </c>
      <c r="K24" s="227">
        <f t="shared" si="0"/>
        <v>65122.913549999997</v>
      </c>
      <c r="L24" s="227">
        <f t="shared" si="0"/>
        <v>35069.052060000002</v>
      </c>
      <c r="M24" s="227">
        <f t="shared" si="0"/>
        <v>1110.99406</v>
      </c>
      <c r="N24" s="227">
        <f t="shared" si="0"/>
        <v>38178.442629999998</v>
      </c>
      <c r="O24" s="227">
        <f t="shared" si="0"/>
        <v>1067.38066</v>
      </c>
      <c r="P24" s="227">
        <f t="shared" si="0"/>
        <v>311.00423000000001</v>
      </c>
      <c r="Q24" s="227">
        <f t="shared" si="0"/>
        <v>9150269.5756199993</v>
      </c>
      <c r="R24" s="225"/>
    </row>
    <row r="25" spans="1:18" ht="27.75" customHeight="1" thickTop="1" thickBot="1">
      <c r="A25" s="196"/>
      <c r="B25" s="197"/>
      <c r="C25" s="279"/>
      <c r="D25" s="198"/>
      <c r="E25" s="198"/>
      <c r="F25" s="198"/>
      <c r="G25" s="198"/>
      <c r="H25" s="198"/>
      <c r="I25" s="198"/>
      <c r="J25" s="198"/>
      <c r="K25" s="198"/>
      <c r="L25" s="197"/>
      <c r="M25" s="197"/>
      <c r="N25" s="197"/>
      <c r="O25" s="197"/>
      <c r="P25" s="197"/>
      <c r="Q25" s="197"/>
      <c r="R25" s="210"/>
    </row>
    <row r="26" spans="1:18" ht="87" customHeight="1" thickTop="1">
      <c r="A26" s="694" t="s">
        <v>788</v>
      </c>
      <c r="B26" s="140"/>
      <c r="C26" s="232"/>
      <c r="D26" s="165"/>
      <c r="E26" s="165"/>
      <c r="F26" s="165"/>
      <c r="G26" s="165"/>
      <c r="H26" s="165"/>
      <c r="I26" s="165"/>
      <c r="J26" s="165"/>
      <c r="K26" s="165"/>
      <c r="L26" s="166"/>
      <c r="M26" s="166"/>
      <c r="N26" s="17"/>
      <c r="O26" s="17"/>
      <c r="P26" s="17"/>
      <c r="Q26" s="17"/>
    </row>
    <row r="27" spans="1:18" ht="38.25" customHeight="1">
      <c r="A27" s="16"/>
      <c r="B27" s="40"/>
      <c r="C27" s="233"/>
      <c r="D27" s="18"/>
      <c r="E27" s="18"/>
      <c r="F27" s="18"/>
      <c r="G27" s="18"/>
      <c r="H27" s="18"/>
      <c r="I27" s="18"/>
      <c r="J27" s="18"/>
      <c r="K27" s="18"/>
      <c r="L27" s="18"/>
      <c r="M27" s="121"/>
      <c r="N27" s="17"/>
      <c r="O27" s="17"/>
      <c r="P27" s="17"/>
      <c r="Q27" s="17"/>
    </row>
    <row r="28" spans="1:18" ht="38.25" customHeight="1">
      <c r="A28" s="16"/>
      <c r="B28" s="40"/>
      <c r="C28" s="233"/>
      <c r="D28" s="18"/>
      <c r="E28" s="18"/>
      <c r="F28" s="18"/>
      <c r="G28" s="18"/>
      <c r="H28" s="18"/>
      <c r="I28" s="18"/>
      <c r="J28" s="18"/>
      <c r="K28" s="18"/>
      <c r="L28" s="18"/>
      <c r="M28" s="121"/>
      <c r="N28" s="17"/>
      <c r="O28" s="17"/>
      <c r="P28" s="17"/>
      <c r="Q28" s="17"/>
    </row>
    <row r="29" spans="1:18" ht="13.5" customHeight="1">
      <c r="A29" s="16"/>
      <c r="B29" s="40"/>
      <c r="C29" s="233"/>
      <c r="D29" s="18"/>
      <c r="E29" s="18"/>
      <c r="F29" s="18"/>
      <c r="G29" s="18"/>
      <c r="H29" s="18"/>
      <c r="I29" s="18"/>
      <c r="J29" s="18"/>
      <c r="K29" s="18"/>
      <c r="L29" s="18"/>
      <c r="M29" s="121"/>
      <c r="N29" s="17"/>
      <c r="O29" s="17"/>
      <c r="P29" s="17"/>
      <c r="Q29" s="17"/>
    </row>
    <row r="30" spans="1:18" ht="13.5" customHeight="1">
      <c r="A30" s="16"/>
      <c r="B30" s="40"/>
      <c r="C30" s="233"/>
      <c r="D30" s="18"/>
      <c r="E30" s="18"/>
      <c r="F30" s="18"/>
      <c r="G30" s="18"/>
      <c r="H30" s="18"/>
      <c r="I30" s="18"/>
      <c r="J30" s="18"/>
      <c r="K30" s="18"/>
      <c r="L30" s="18"/>
      <c r="M30" s="121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46"/>
      <c r="B33" s="204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204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204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204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4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40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40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4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9" customHeight="1">
      <c r="A52" s="144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9" customHeight="1">
      <c r="A53" s="144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9" customHeight="1">
      <c r="A54" s="144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9" customHeight="1">
      <c r="A55" s="144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5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5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6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4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4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4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34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34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34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44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4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4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7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47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47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47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8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8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8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8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</row>
    <row r="117" spans="1:12">
      <c r="A117" s="148"/>
    </row>
    <row r="118" spans="1:12">
      <c r="A118" s="148"/>
    </row>
    <row r="119" spans="1:12">
      <c r="A119" s="148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25" zoomScaleNormal="25" workbookViewId="0">
      <selection activeCell="D10" sqref="D10"/>
    </sheetView>
  </sheetViews>
  <sheetFormatPr defaultRowHeight="60"/>
  <cols>
    <col min="1" max="1" width="174.7109375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58.28515625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174.7109375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58.28515625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174.7109375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58.28515625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174.7109375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58.28515625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174.7109375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58.28515625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174.7109375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58.28515625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174.7109375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58.28515625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174.7109375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58.28515625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174.7109375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58.28515625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174.7109375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58.28515625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174.7109375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58.28515625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174.7109375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58.28515625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174.7109375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58.28515625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174.7109375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58.28515625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174.7109375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58.28515625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174.7109375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58.28515625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174.7109375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58.28515625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174.7109375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58.28515625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174.7109375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58.28515625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174.7109375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58.28515625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174.7109375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58.28515625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174.7109375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58.28515625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174.7109375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58.28515625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174.7109375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58.28515625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174.7109375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58.28515625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174.7109375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58.28515625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174.7109375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58.28515625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174.7109375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58.28515625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174.7109375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58.28515625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174.7109375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58.28515625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174.7109375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58.28515625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174.7109375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58.28515625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174.7109375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58.28515625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174.7109375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58.28515625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174.7109375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58.28515625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174.7109375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58.28515625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174.7109375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58.28515625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174.7109375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58.28515625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174.7109375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58.28515625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174.7109375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58.28515625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174.7109375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58.28515625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174.7109375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58.28515625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174.7109375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58.28515625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174.7109375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58.28515625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174.7109375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58.28515625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174.7109375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58.28515625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174.7109375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58.28515625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174.7109375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58.28515625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174.7109375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58.28515625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174.7109375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58.28515625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174.7109375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58.28515625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174.7109375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58.28515625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174.7109375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58.28515625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174.7109375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58.28515625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174.7109375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58.28515625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174.7109375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58.28515625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174.7109375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58.28515625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174.7109375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58.28515625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174.7109375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58.28515625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174.7109375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58.28515625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174.7109375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58.28515625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174.7109375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58.28515625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174.7109375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58.28515625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174.7109375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58.28515625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55.2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95.25" customHeight="1">
      <c r="A3" s="825" t="s">
        <v>260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83.25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78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96" customFormat="1" ht="97.5" customHeight="1">
      <c r="A8" s="294"/>
      <c r="B8" s="833" t="s">
        <v>49</v>
      </c>
      <c r="C8" s="833"/>
      <c r="D8" s="833"/>
      <c r="E8" s="833"/>
      <c r="F8" s="833"/>
      <c r="G8" s="833"/>
      <c r="H8" s="833"/>
      <c r="I8" s="833"/>
      <c r="J8" s="833" t="s">
        <v>50</v>
      </c>
      <c r="K8" s="833"/>
      <c r="L8" s="833"/>
      <c r="M8" s="833"/>
      <c r="N8" s="833"/>
      <c r="O8" s="833"/>
      <c r="P8" s="833"/>
      <c r="Q8" s="833"/>
      <c r="R8" s="295"/>
      <c r="Y8" s="296">
        <v>1</v>
      </c>
      <c r="Z8" s="296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83" customHeight="1">
      <c r="A10" s="220" t="s">
        <v>245</v>
      </c>
      <c r="B10" s="221">
        <v>18500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37132.493999999999</v>
      </c>
      <c r="I10" s="221">
        <v>55632.493999999999</v>
      </c>
      <c r="J10" s="221">
        <v>205606.22431999998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213743.16941</v>
      </c>
      <c r="Q10" s="221">
        <v>419349.39373000001</v>
      </c>
      <c r="R10" s="210"/>
    </row>
    <row r="11" spans="1:26" ht="183" customHeight="1">
      <c r="A11" s="220" t="s">
        <v>246</v>
      </c>
      <c r="B11" s="222">
        <v>56603.012000000002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20449.989000000001</v>
      </c>
      <c r="I11" s="222">
        <v>77053.001000000004</v>
      </c>
      <c r="J11" s="222">
        <v>78952.500010000003</v>
      </c>
      <c r="K11" s="222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9046.1720000000005</v>
      </c>
      <c r="Q11" s="221">
        <v>87998.672010000009</v>
      </c>
      <c r="R11" s="210"/>
    </row>
    <row r="12" spans="1:26" ht="183" customHeight="1">
      <c r="A12" s="220" t="s">
        <v>247</v>
      </c>
      <c r="B12" s="222">
        <v>15349.76251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10315.028269999999</v>
      </c>
      <c r="I12" s="222">
        <v>25664.790780000003</v>
      </c>
      <c r="J12" s="222">
        <v>42672.5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5136.2136</v>
      </c>
      <c r="Q12" s="221">
        <v>47808.713600000003</v>
      </c>
      <c r="R12" s="210"/>
    </row>
    <row r="13" spans="1:26" ht="183" customHeight="1">
      <c r="A13" s="220" t="s">
        <v>248</v>
      </c>
      <c r="B13" s="221">
        <v>9132.0017599999992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1560.65</v>
      </c>
      <c r="I13" s="221">
        <v>10692.651760000001</v>
      </c>
      <c r="J13" s="221">
        <v>22061.447620000003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2185.9592400000001</v>
      </c>
      <c r="Q13" s="221">
        <v>24247.406859999999</v>
      </c>
      <c r="R13" s="210"/>
    </row>
    <row r="14" spans="1:26" ht="183" customHeight="1">
      <c r="A14" s="220" t="s">
        <v>249</v>
      </c>
      <c r="B14" s="221">
        <v>5484.69859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1">
        <v>4.6749999999999998</v>
      </c>
      <c r="I14" s="221">
        <v>5489.3735900000001</v>
      </c>
      <c r="J14" s="221">
        <v>710.6</v>
      </c>
      <c r="K14" s="221">
        <v>0</v>
      </c>
      <c r="L14" s="221">
        <v>0</v>
      </c>
      <c r="M14" s="221">
        <v>0</v>
      </c>
      <c r="N14" s="221">
        <v>0</v>
      </c>
      <c r="O14" s="221">
        <v>0</v>
      </c>
      <c r="P14" s="221">
        <v>753.22678000000008</v>
      </c>
      <c r="Q14" s="221">
        <v>1463.8267800000001</v>
      </c>
      <c r="R14" s="210"/>
    </row>
    <row r="15" spans="1:26" ht="183" customHeight="1">
      <c r="A15" s="220" t="s">
        <v>250</v>
      </c>
      <c r="B15" s="221">
        <v>3604.6991000000003</v>
      </c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1">
        <v>2487.3337499999998</v>
      </c>
      <c r="I15" s="221">
        <v>6092.0328499999996</v>
      </c>
      <c r="J15" s="221">
        <v>1921.7556100000002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0</v>
      </c>
      <c r="Q15" s="221">
        <v>1921.7556100000002</v>
      </c>
      <c r="R15" s="210"/>
    </row>
    <row r="16" spans="1:26" ht="183" customHeight="1">
      <c r="A16" s="220" t="s">
        <v>251</v>
      </c>
      <c r="B16" s="221">
        <v>534.02280000000007</v>
      </c>
      <c r="C16" s="221">
        <v>338.41</v>
      </c>
      <c r="D16" s="221">
        <v>0</v>
      </c>
      <c r="E16" s="221">
        <v>0</v>
      </c>
      <c r="F16" s="221">
        <v>0</v>
      </c>
      <c r="G16" s="221">
        <v>274.39999999999998</v>
      </c>
      <c r="H16" s="221">
        <v>909.04836999999998</v>
      </c>
      <c r="I16" s="221">
        <v>2055.8811700000001</v>
      </c>
      <c r="J16" s="221">
        <v>0</v>
      </c>
      <c r="K16" s="221">
        <v>0</v>
      </c>
      <c r="L16" s="221">
        <v>0</v>
      </c>
      <c r="M16" s="221">
        <v>0</v>
      </c>
      <c r="N16" s="221">
        <v>0</v>
      </c>
      <c r="O16" s="221">
        <v>0</v>
      </c>
      <c r="P16" s="221">
        <v>216.06255999999999</v>
      </c>
      <c r="Q16" s="221">
        <v>216.06255999999999</v>
      </c>
      <c r="R16" s="210"/>
    </row>
    <row r="17" spans="1:18" ht="183" customHeight="1">
      <c r="A17" s="220" t="s">
        <v>252</v>
      </c>
      <c r="B17" s="221">
        <v>171.5</v>
      </c>
      <c r="C17" s="221">
        <v>0</v>
      </c>
      <c r="D17" s="221">
        <v>0</v>
      </c>
      <c r="E17" s="221">
        <v>0</v>
      </c>
      <c r="F17" s="221">
        <v>0</v>
      </c>
      <c r="G17" s="221">
        <v>0</v>
      </c>
      <c r="H17" s="221">
        <v>143.44533999999999</v>
      </c>
      <c r="I17" s="221">
        <v>314.94534000000004</v>
      </c>
      <c r="J17" s="221">
        <v>0</v>
      </c>
      <c r="K17" s="221">
        <v>0</v>
      </c>
      <c r="L17" s="221">
        <v>0</v>
      </c>
      <c r="M17" s="221">
        <v>0</v>
      </c>
      <c r="N17" s="221">
        <v>0</v>
      </c>
      <c r="O17" s="221">
        <v>0</v>
      </c>
      <c r="P17" s="221">
        <v>0</v>
      </c>
      <c r="Q17" s="221">
        <v>0</v>
      </c>
      <c r="R17" s="210"/>
    </row>
    <row r="18" spans="1:18" ht="183" customHeight="1">
      <c r="A18" s="220" t="s">
        <v>253</v>
      </c>
      <c r="B18" s="221">
        <v>130.84800000000001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1">
        <v>0</v>
      </c>
      <c r="I18" s="221">
        <v>130.84800000000001</v>
      </c>
      <c r="J18" s="221">
        <v>0</v>
      </c>
      <c r="K18" s="221">
        <v>0</v>
      </c>
      <c r="L18" s="221">
        <v>0</v>
      </c>
      <c r="M18" s="221">
        <v>0</v>
      </c>
      <c r="N18" s="221">
        <v>0</v>
      </c>
      <c r="O18" s="221">
        <v>0</v>
      </c>
      <c r="P18" s="221">
        <v>0</v>
      </c>
      <c r="Q18" s="221">
        <v>0</v>
      </c>
      <c r="R18" s="210"/>
    </row>
    <row r="19" spans="1:18" ht="183" customHeight="1">
      <c r="A19" s="220" t="s">
        <v>254</v>
      </c>
      <c r="B19" s="221">
        <v>92.567999999999998</v>
      </c>
      <c r="C19" s="221">
        <v>0</v>
      </c>
      <c r="D19" s="221">
        <v>0</v>
      </c>
      <c r="E19" s="221">
        <v>0</v>
      </c>
      <c r="F19" s="221">
        <v>0</v>
      </c>
      <c r="G19" s="221">
        <v>0</v>
      </c>
      <c r="H19" s="221">
        <v>154.2672</v>
      </c>
      <c r="I19" s="221">
        <v>246.83520000000001</v>
      </c>
      <c r="J19" s="221">
        <v>93.515520000000009</v>
      </c>
      <c r="K19" s="221">
        <v>0</v>
      </c>
      <c r="L19" s="221">
        <v>0</v>
      </c>
      <c r="M19" s="221">
        <v>0</v>
      </c>
      <c r="N19" s="221">
        <v>0</v>
      </c>
      <c r="O19" s="221">
        <v>0</v>
      </c>
      <c r="P19" s="221">
        <v>94.781880000000001</v>
      </c>
      <c r="Q19" s="221">
        <v>188.29739999999998</v>
      </c>
      <c r="R19" s="210"/>
    </row>
    <row r="20" spans="1:18" ht="183" customHeight="1">
      <c r="A20" s="220" t="s">
        <v>255</v>
      </c>
      <c r="B20" s="221">
        <v>1026.2022299999999</v>
      </c>
      <c r="C20" s="221">
        <v>0</v>
      </c>
      <c r="D20" s="221">
        <v>37.512889999999999</v>
      </c>
      <c r="E20" s="221">
        <v>0</v>
      </c>
      <c r="F20" s="221">
        <v>0</v>
      </c>
      <c r="G20" s="221">
        <v>0</v>
      </c>
      <c r="H20" s="221">
        <v>92.292000000000002</v>
      </c>
      <c r="I20" s="221">
        <v>1156.0071200000002</v>
      </c>
      <c r="J20" s="221">
        <v>0</v>
      </c>
      <c r="K20" s="221">
        <v>0</v>
      </c>
      <c r="L20" s="221">
        <v>0</v>
      </c>
      <c r="M20" s="221">
        <v>0</v>
      </c>
      <c r="N20" s="221">
        <v>0</v>
      </c>
      <c r="O20" s="221">
        <v>0</v>
      </c>
      <c r="P20" s="221">
        <v>0</v>
      </c>
      <c r="Q20" s="221">
        <v>0</v>
      </c>
      <c r="R20" s="210"/>
    </row>
    <row r="21" spans="1:18" ht="183" customHeight="1">
      <c r="A21" s="220" t="s">
        <v>256</v>
      </c>
      <c r="B21" s="221">
        <v>1350.2314899999999</v>
      </c>
      <c r="C21" s="221">
        <v>0</v>
      </c>
      <c r="D21" s="221">
        <v>0</v>
      </c>
      <c r="E21" s="221">
        <v>0</v>
      </c>
      <c r="F21" s="221">
        <v>0</v>
      </c>
      <c r="G21" s="221">
        <v>16.250430000000001</v>
      </c>
      <c r="H21" s="221">
        <v>74.020160000000004</v>
      </c>
      <c r="I21" s="221">
        <v>1440.50208</v>
      </c>
      <c r="J21" s="221">
        <v>0</v>
      </c>
      <c r="K21" s="221">
        <v>0</v>
      </c>
      <c r="L21" s="221">
        <v>0</v>
      </c>
      <c r="M21" s="221">
        <v>0</v>
      </c>
      <c r="N21" s="221">
        <v>0</v>
      </c>
      <c r="O21" s="221">
        <v>0</v>
      </c>
      <c r="P21" s="221">
        <v>12.00774</v>
      </c>
      <c r="Q21" s="221">
        <v>12.00774</v>
      </c>
      <c r="R21" s="210"/>
    </row>
    <row r="22" spans="1:18" ht="183" customHeight="1">
      <c r="A22" s="220" t="s">
        <v>257</v>
      </c>
      <c r="B22" s="221">
        <v>18.128490000000003</v>
      </c>
      <c r="C22" s="221">
        <v>0</v>
      </c>
      <c r="D22" s="221">
        <v>0</v>
      </c>
      <c r="E22" s="221">
        <v>0</v>
      </c>
      <c r="F22" s="221">
        <v>0</v>
      </c>
      <c r="G22" s="221">
        <v>4.6929399999999992</v>
      </c>
      <c r="H22" s="221">
        <v>4.9800000000000004</v>
      </c>
      <c r="I22" s="221">
        <v>27.80143</v>
      </c>
      <c r="J22" s="221">
        <v>0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0</v>
      </c>
      <c r="R22" s="210"/>
    </row>
    <row r="23" spans="1:18" s="157" customFormat="1" ht="303" customHeight="1" thickBot="1">
      <c r="A23" s="223" t="s">
        <v>258</v>
      </c>
      <c r="B23" s="224">
        <v>10.763309999999999</v>
      </c>
      <c r="C23" s="224">
        <v>0</v>
      </c>
      <c r="D23" s="224">
        <v>0</v>
      </c>
      <c r="E23" s="224">
        <v>0</v>
      </c>
      <c r="F23" s="224">
        <v>0</v>
      </c>
      <c r="G23" s="224">
        <v>0</v>
      </c>
      <c r="H23" s="224">
        <v>5.5780000000000003</v>
      </c>
      <c r="I23" s="224">
        <v>16.34131</v>
      </c>
      <c r="J23" s="224">
        <v>257.25</v>
      </c>
      <c r="K23" s="224">
        <v>0</v>
      </c>
      <c r="L23" s="224">
        <v>0</v>
      </c>
      <c r="M23" s="224">
        <v>0</v>
      </c>
      <c r="N23" s="224">
        <v>0</v>
      </c>
      <c r="O23" s="224">
        <v>0</v>
      </c>
      <c r="P23" s="224">
        <v>0</v>
      </c>
      <c r="Q23" s="224">
        <v>257.25</v>
      </c>
      <c r="R23" s="225"/>
    </row>
    <row r="24" spans="1:18" s="157" customFormat="1" ht="106.5" customHeight="1" thickTop="1" thickBot="1">
      <c r="A24" s="226" t="s">
        <v>186</v>
      </c>
      <c r="B24" s="227">
        <f>SUM(B10:B23)</f>
        <v>112008.43828</v>
      </c>
      <c r="C24" s="227">
        <f t="shared" ref="C24:Q24" si="0">SUM(C10:C23)</f>
        <v>338.41</v>
      </c>
      <c r="D24" s="227">
        <f t="shared" si="0"/>
        <v>37.512889999999999</v>
      </c>
      <c r="E24" s="227">
        <f t="shared" si="0"/>
        <v>0</v>
      </c>
      <c r="F24" s="227">
        <f t="shared" si="0"/>
        <v>0</v>
      </c>
      <c r="G24" s="227">
        <f t="shared" si="0"/>
        <v>295.34336999999999</v>
      </c>
      <c r="H24" s="227">
        <f t="shared" si="0"/>
        <v>73333.801090000008</v>
      </c>
      <c r="I24" s="227">
        <f t="shared" si="0"/>
        <v>186013.50563</v>
      </c>
      <c r="J24" s="227">
        <f t="shared" si="0"/>
        <v>352275.79307999997</v>
      </c>
      <c r="K24" s="227">
        <f t="shared" si="0"/>
        <v>0</v>
      </c>
      <c r="L24" s="227">
        <f t="shared" si="0"/>
        <v>0</v>
      </c>
      <c r="M24" s="227">
        <f t="shared" si="0"/>
        <v>0</v>
      </c>
      <c r="N24" s="227">
        <f t="shared" si="0"/>
        <v>0</v>
      </c>
      <c r="O24" s="227">
        <f t="shared" si="0"/>
        <v>0</v>
      </c>
      <c r="P24" s="227">
        <f t="shared" si="0"/>
        <v>231187.59320999996</v>
      </c>
      <c r="Q24" s="227">
        <f t="shared" si="0"/>
        <v>583463.38629000005</v>
      </c>
      <c r="R24" s="225"/>
    </row>
    <row r="25" spans="1:18" ht="27.75" customHeight="1" thickTop="1" thickBot="1">
      <c r="A25" s="196"/>
      <c r="B25" s="197"/>
      <c r="C25" s="279"/>
      <c r="D25" s="198"/>
      <c r="E25" s="198"/>
      <c r="F25" s="198"/>
      <c r="G25" s="198"/>
      <c r="H25" s="198"/>
      <c r="I25" s="198"/>
      <c r="J25" s="198"/>
      <c r="K25" s="198"/>
      <c r="L25" s="197"/>
      <c r="M25" s="197"/>
      <c r="N25" s="197"/>
      <c r="O25" s="197"/>
      <c r="P25" s="197"/>
      <c r="Q25" s="197"/>
      <c r="R25" s="210"/>
    </row>
    <row r="26" spans="1:18" ht="87" customHeight="1" thickTop="1">
      <c r="A26" s="694" t="s">
        <v>788</v>
      </c>
      <c r="B26" s="140"/>
      <c r="C26" s="232"/>
      <c r="D26" s="165"/>
      <c r="E26" s="165"/>
      <c r="F26" s="165"/>
      <c r="G26" s="165"/>
      <c r="H26" s="165"/>
      <c r="I26" s="165"/>
      <c r="J26" s="165"/>
      <c r="K26" s="165"/>
      <c r="L26" s="166"/>
      <c r="M26" s="166"/>
      <c r="N26" s="17"/>
      <c r="O26" s="17"/>
      <c r="P26" s="17"/>
      <c r="Q26" s="17"/>
    </row>
    <row r="27" spans="1:18" ht="38.25" customHeight="1">
      <c r="A27" s="16"/>
      <c r="B27" s="40"/>
      <c r="C27" s="233"/>
      <c r="D27" s="18"/>
      <c r="E27" s="18"/>
      <c r="F27" s="18"/>
      <c r="G27" s="18"/>
      <c r="H27" s="18"/>
      <c r="I27" s="18"/>
      <c r="J27" s="18"/>
      <c r="K27" s="18"/>
      <c r="L27" s="18"/>
      <c r="M27" s="121"/>
      <c r="N27" s="17"/>
      <c r="O27" s="17"/>
      <c r="P27" s="17"/>
      <c r="Q27" s="17"/>
    </row>
    <row r="28" spans="1:18" ht="38.25" customHeight="1">
      <c r="A28" s="16"/>
      <c r="B28" s="40"/>
      <c r="C28" s="233"/>
      <c r="D28" s="18"/>
      <c r="E28" s="18"/>
      <c r="F28" s="18"/>
      <c r="G28" s="18"/>
      <c r="H28" s="18"/>
      <c r="I28" s="18"/>
      <c r="J28" s="18"/>
      <c r="K28" s="18"/>
      <c r="L28" s="18"/>
      <c r="M28" s="121"/>
      <c r="N28" s="17"/>
      <c r="O28" s="17"/>
      <c r="P28" s="17"/>
      <c r="Q28" s="17"/>
    </row>
    <row r="29" spans="1:18" ht="13.5" customHeight="1">
      <c r="A29" s="16"/>
      <c r="B29" s="40"/>
      <c r="C29" s="233"/>
      <c r="D29" s="18"/>
      <c r="E29" s="18"/>
      <c r="F29" s="18"/>
      <c r="G29" s="18"/>
      <c r="H29" s="18"/>
      <c r="I29" s="18"/>
      <c r="J29" s="18"/>
      <c r="K29" s="18"/>
      <c r="L29" s="18"/>
      <c r="M29" s="121"/>
      <c r="N29" s="17"/>
      <c r="O29" s="17"/>
      <c r="P29" s="17"/>
      <c r="Q29" s="17"/>
    </row>
    <row r="30" spans="1:18" ht="13.5" customHeight="1">
      <c r="A30" s="16"/>
      <c r="B30" s="40"/>
      <c r="C30" s="233"/>
      <c r="D30" s="18"/>
      <c r="E30" s="18"/>
      <c r="F30" s="18"/>
      <c r="G30" s="18"/>
      <c r="H30" s="18"/>
      <c r="I30" s="18"/>
      <c r="J30" s="18"/>
      <c r="K30" s="18"/>
      <c r="L30" s="18"/>
      <c r="M30" s="121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46"/>
      <c r="B33" s="204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204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204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204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4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40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40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4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9" customHeight="1">
      <c r="A52" s="144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9" customHeight="1">
      <c r="A53" s="144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9" customHeight="1">
      <c r="A54" s="144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9" customHeight="1">
      <c r="A55" s="144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5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5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6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4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4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4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34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34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34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44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4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4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7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47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47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47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8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8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8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8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</row>
    <row r="117" spans="1:12">
      <c r="A117" s="148"/>
    </row>
    <row r="118" spans="1:12">
      <c r="A118" s="148"/>
    </row>
    <row r="119" spans="1:12">
      <c r="A119" s="148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showGridLines="0" topLeftCell="A2" zoomScale="25" zoomScaleNormal="25" workbookViewId="0">
      <selection activeCell="D9" sqref="D9"/>
    </sheetView>
  </sheetViews>
  <sheetFormatPr defaultRowHeight="60"/>
  <cols>
    <col min="1" max="1" width="174.7109375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58.28515625" style="403" customWidth="1"/>
    <col min="17" max="17" width="42.42578125" style="403" customWidth="1"/>
    <col min="18" max="18" width="6.5703125" style="208" customWidth="1"/>
    <col min="19" max="24" width="9.140625" style="403" customWidth="1"/>
    <col min="25" max="25" width="11.28515625" style="403" bestFit="1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174.7109375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58.28515625" style="403" customWidth="1"/>
    <col min="273" max="273" width="42.42578125" style="403" customWidth="1"/>
    <col min="274" max="274" width="6.5703125" style="403" customWidth="1"/>
    <col min="275" max="280" width="9.140625" style="403" customWidth="1"/>
    <col min="281" max="281" width="11.28515625" style="403" bestFit="1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174.7109375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58.28515625" style="403" customWidth="1"/>
    <col min="529" max="529" width="42.42578125" style="403" customWidth="1"/>
    <col min="530" max="530" width="6.5703125" style="403" customWidth="1"/>
    <col min="531" max="536" width="9.140625" style="403" customWidth="1"/>
    <col min="537" max="537" width="11.28515625" style="403" bestFit="1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174.7109375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58.28515625" style="403" customWidth="1"/>
    <col min="785" max="785" width="42.42578125" style="403" customWidth="1"/>
    <col min="786" max="786" width="6.5703125" style="403" customWidth="1"/>
    <col min="787" max="792" width="9.140625" style="403" customWidth="1"/>
    <col min="793" max="793" width="11.28515625" style="403" bestFit="1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174.7109375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58.28515625" style="403" customWidth="1"/>
    <col min="1041" max="1041" width="42.42578125" style="403" customWidth="1"/>
    <col min="1042" max="1042" width="6.5703125" style="403" customWidth="1"/>
    <col min="1043" max="1048" width="9.140625" style="403" customWidth="1"/>
    <col min="1049" max="1049" width="11.28515625" style="403" bestFit="1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174.7109375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58.28515625" style="403" customWidth="1"/>
    <col min="1297" max="1297" width="42.42578125" style="403" customWidth="1"/>
    <col min="1298" max="1298" width="6.5703125" style="403" customWidth="1"/>
    <col min="1299" max="1304" width="9.140625" style="403" customWidth="1"/>
    <col min="1305" max="1305" width="11.28515625" style="403" bestFit="1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174.7109375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58.28515625" style="403" customWidth="1"/>
    <col min="1553" max="1553" width="42.42578125" style="403" customWidth="1"/>
    <col min="1554" max="1554" width="6.5703125" style="403" customWidth="1"/>
    <col min="1555" max="1560" width="9.140625" style="403" customWidth="1"/>
    <col min="1561" max="1561" width="11.28515625" style="403" bestFit="1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174.7109375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58.28515625" style="403" customWidth="1"/>
    <col min="1809" max="1809" width="42.42578125" style="403" customWidth="1"/>
    <col min="1810" max="1810" width="6.5703125" style="403" customWidth="1"/>
    <col min="1811" max="1816" width="9.140625" style="403" customWidth="1"/>
    <col min="1817" max="1817" width="11.28515625" style="403" bestFit="1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174.7109375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58.28515625" style="403" customWidth="1"/>
    <col min="2065" max="2065" width="42.42578125" style="403" customWidth="1"/>
    <col min="2066" max="2066" width="6.5703125" style="403" customWidth="1"/>
    <col min="2067" max="2072" width="9.140625" style="403" customWidth="1"/>
    <col min="2073" max="2073" width="11.28515625" style="403" bestFit="1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174.7109375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58.28515625" style="403" customWidth="1"/>
    <col min="2321" max="2321" width="42.42578125" style="403" customWidth="1"/>
    <col min="2322" max="2322" width="6.5703125" style="403" customWidth="1"/>
    <col min="2323" max="2328" width="9.140625" style="403" customWidth="1"/>
    <col min="2329" max="2329" width="11.28515625" style="403" bestFit="1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174.7109375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58.28515625" style="403" customWidth="1"/>
    <col min="2577" max="2577" width="42.42578125" style="403" customWidth="1"/>
    <col min="2578" max="2578" width="6.5703125" style="403" customWidth="1"/>
    <col min="2579" max="2584" width="9.140625" style="403" customWidth="1"/>
    <col min="2585" max="2585" width="11.28515625" style="403" bestFit="1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174.7109375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58.28515625" style="403" customWidth="1"/>
    <col min="2833" max="2833" width="42.42578125" style="403" customWidth="1"/>
    <col min="2834" max="2834" width="6.5703125" style="403" customWidth="1"/>
    <col min="2835" max="2840" width="9.140625" style="403" customWidth="1"/>
    <col min="2841" max="2841" width="11.28515625" style="403" bestFit="1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174.7109375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58.28515625" style="403" customWidth="1"/>
    <col min="3089" max="3089" width="42.42578125" style="403" customWidth="1"/>
    <col min="3090" max="3090" width="6.5703125" style="403" customWidth="1"/>
    <col min="3091" max="3096" width="9.140625" style="403" customWidth="1"/>
    <col min="3097" max="3097" width="11.28515625" style="403" bestFit="1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174.7109375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58.28515625" style="403" customWidth="1"/>
    <col min="3345" max="3345" width="42.42578125" style="403" customWidth="1"/>
    <col min="3346" max="3346" width="6.5703125" style="403" customWidth="1"/>
    <col min="3347" max="3352" width="9.140625" style="403" customWidth="1"/>
    <col min="3353" max="3353" width="11.28515625" style="403" bestFit="1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174.7109375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58.28515625" style="403" customWidth="1"/>
    <col min="3601" max="3601" width="42.42578125" style="403" customWidth="1"/>
    <col min="3602" max="3602" width="6.5703125" style="403" customWidth="1"/>
    <col min="3603" max="3608" width="9.140625" style="403" customWidth="1"/>
    <col min="3609" max="3609" width="11.28515625" style="403" bestFit="1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174.7109375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58.28515625" style="403" customWidth="1"/>
    <col min="3857" max="3857" width="42.42578125" style="403" customWidth="1"/>
    <col min="3858" max="3858" width="6.5703125" style="403" customWidth="1"/>
    <col min="3859" max="3864" width="9.140625" style="403" customWidth="1"/>
    <col min="3865" max="3865" width="11.28515625" style="403" bestFit="1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174.7109375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58.28515625" style="403" customWidth="1"/>
    <col min="4113" max="4113" width="42.42578125" style="403" customWidth="1"/>
    <col min="4114" max="4114" width="6.5703125" style="403" customWidth="1"/>
    <col min="4115" max="4120" width="9.140625" style="403" customWidth="1"/>
    <col min="4121" max="4121" width="11.28515625" style="403" bestFit="1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174.7109375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58.28515625" style="403" customWidth="1"/>
    <col min="4369" max="4369" width="42.42578125" style="403" customWidth="1"/>
    <col min="4370" max="4370" width="6.5703125" style="403" customWidth="1"/>
    <col min="4371" max="4376" width="9.140625" style="403" customWidth="1"/>
    <col min="4377" max="4377" width="11.28515625" style="403" bestFit="1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174.7109375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58.28515625" style="403" customWidth="1"/>
    <col min="4625" max="4625" width="42.42578125" style="403" customWidth="1"/>
    <col min="4626" max="4626" width="6.5703125" style="403" customWidth="1"/>
    <col min="4627" max="4632" width="9.140625" style="403" customWidth="1"/>
    <col min="4633" max="4633" width="11.28515625" style="403" bestFit="1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174.7109375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58.28515625" style="403" customWidth="1"/>
    <col min="4881" max="4881" width="42.42578125" style="403" customWidth="1"/>
    <col min="4882" max="4882" width="6.5703125" style="403" customWidth="1"/>
    <col min="4883" max="4888" width="9.140625" style="403" customWidth="1"/>
    <col min="4889" max="4889" width="11.28515625" style="403" bestFit="1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174.7109375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58.28515625" style="403" customWidth="1"/>
    <col min="5137" max="5137" width="42.42578125" style="403" customWidth="1"/>
    <col min="5138" max="5138" width="6.5703125" style="403" customWidth="1"/>
    <col min="5139" max="5144" width="9.140625" style="403" customWidth="1"/>
    <col min="5145" max="5145" width="11.28515625" style="403" bestFit="1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174.7109375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58.28515625" style="403" customWidth="1"/>
    <col min="5393" max="5393" width="42.42578125" style="403" customWidth="1"/>
    <col min="5394" max="5394" width="6.5703125" style="403" customWidth="1"/>
    <col min="5395" max="5400" width="9.140625" style="403" customWidth="1"/>
    <col min="5401" max="5401" width="11.28515625" style="403" bestFit="1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174.7109375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58.28515625" style="403" customWidth="1"/>
    <col min="5649" max="5649" width="42.42578125" style="403" customWidth="1"/>
    <col min="5650" max="5650" width="6.5703125" style="403" customWidth="1"/>
    <col min="5651" max="5656" width="9.140625" style="403" customWidth="1"/>
    <col min="5657" max="5657" width="11.28515625" style="403" bestFit="1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174.7109375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58.28515625" style="403" customWidth="1"/>
    <col min="5905" max="5905" width="42.42578125" style="403" customWidth="1"/>
    <col min="5906" max="5906" width="6.5703125" style="403" customWidth="1"/>
    <col min="5907" max="5912" width="9.140625" style="403" customWidth="1"/>
    <col min="5913" max="5913" width="11.28515625" style="403" bestFit="1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174.7109375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58.28515625" style="403" customWidth="1"/>
    <col min="6161" max="6161" width="42.42578125" style="403" customWidth="1"/>
    <col min="6162" max="6162" width="6.5703125" style="403" customWidth="1"/>
    <col min="6163" max="6168" width="9.140625" style="403" customWidth="1"/>
    <col min="6169" max="6169" width="11.28515625" style="403" bestFit="1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174.7109375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58.28515625" style="403" customWidth="1"/>
    <col min="6417" max="6417" width="42.42578125" style="403" customWidth="1"/>
    <col min="6418" max="6418" width="6.5703125" style="403" customWidth="1"/>
    <col min="6419" max="6424" width="9.140625" style="403" customWidth="1"/>
    <col min="6425" max="6425" width="11.28515625" style="403" bestFit="1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174.7109375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58.28515625" style="403" customWidth="1"/>
    <col min="6673" max="6673" width="42.42578125" style="403" customWidth="1"/>
    <col min="6674" max="6674" width="6.5703125" style="403" customWidth="1"/>
    <col min="6675" max="6680" width="9.140625" style="403" customWidth="1"/>
    <col min="6681" max="6681" width="11.28515625" style="403" bestFit="1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174.7109375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58.28515625" style="403" customWidth="1"/>
    <col min="6929" max="6929" width="42.42578125" style="403" customWidth="1"/>
    <col min="6930" max="6930" width="6.5703125" style="403" customWidth="1"/>
    <col min="6931" max="6936" width="9.140625" style="403" customWidth="1"/>
    <col min="6937" max="6937" width="11.28515625" style="403" bestFit="1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174.7109375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58.28515625" style="403" customWidth="1"/>
    <col min="7185" max="7185" width="42.42578125" style="403" customWidth="1"/>
    <col min="7186" max="7186" width="6.5703125" style="403" customWidth="1"/>
    <col min="7187" max="7192" width="9.140625" style="403" customWidth="1"/>
    <col min="7193" max="7193" width="11.28515625" style="403" bestFit="1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174.7109375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58.28515625" style="403" customWidth="1"/>
    <col min="7441" max="7441" width="42.42578125" style="403" customWidth="1"/>
    <col min="7442" max="7442" width="6.5703125" style="403" customWidth="1"/>
    <col min="7443" max="7448" width="9.140625" style="403" customWidth="1"/>
    <col min="7449" max="7449" width="11.28515625" style="403" bestFit="1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174.7109375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58.28515625" style="403" customWidth="1"/>
    <col min="7697" max="7697" width="42.42578125" style="403" customWidth="1"/>
    <col min="7698" max="7698" width="6.5703125" style="403" customWidth="1"/>
    <col min="7699" max="7704" width="9.140625" style="403" customWidth="1"/>
    <col min="7705" max="7705" width="11.28515625" style="403" bestFit="1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174.7109375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58.28515625" style="403" customWidth="1"/>
    <col min="7953" max="7953" width="42.42578125" style="403" customWidth="1"/>
    <col min="7954" max="7954" width="6.5703125" style="403" customWidth="1"/>
    <col min="7955" max="7960" width="9.140625" style="403" customWidth="1"/>
    <col min="7961" max="7961" width="11.28515625" style="403" bestFit="1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174.7109375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58.28515625" style="403" customWidth="1"/>
    <col min="8209" max="8209" width="42.42578125" style="403" customWidth="1"/>
    <col min="8210" max="8210" width="6.5703125" style="403" customWidth="1"/>
    <col min="8211" max="8216" width="9.140625" style="403" customWidth="1"/>
    <col min="8217" max="8217" width="11.28515625" style="403" bestFit="1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174.7109375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58.28515625" style="403" customWidth="1"/>
    <col min="8465" max="8465" width="42.42578125" style="403" customWidth="1"/>
    <col min="8466" max="8466" width="6.5703125" style="403" customWidth="1"/>
    <col min="8467" max="8472" width="9.140625" style="403" customWidth="1"/>
    <col min="8473" max="8473" width="11.28515625" style="403" bestFit="1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174.7109375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58.28515625" style="403" customWidth="1"/>
    <col min="8721" max="8721" width="42.42578125" style="403" customWidth="1"/>
    <col min="8722" max="8722" width="6.5703125" style="403" customWidth="1"/>
    <col min="8723" max="8728" width="9.140625" style="403" customWidth="1"/>
    <col min="8729" max="8729" width="11.28515625" style="403" bestFit="1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174.7109375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58.28515625" style="403" customWidth="1"/>
    <col min="8977" max="8977" width="42.42578125" style="403" customWidth="1"/>
    <col min="8978" max="8978" width="6.5703125" style="403" customWidth="1"/>
    <col min="8979" max="8984" width="9.140625" style="403" customWidth="1"/>
    <col min="8985" max="8985" width="11.28515625" style="403" bestFit="1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174.7109375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58.28515625" style="403" customWidth="1"/>
    <col min="9233" max="9233" width="42.42578125" style="403" customWidth="1"/>
    <col min="9234" max="9234" width="6.5703125" style="403" customWidth="1"/>
    <col min="9235" max="9240" width="9.140625" style="403" customWidth="1"/>
    <col min="9241" max="9241" width="11.28515625" style="403" bestFit="1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174.7109375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58.28515625" style="403" customWidth="1"/>
    <col min="9489" max="9489" width="42.42578125" style="403" customWidth="1"/>
    <col min="9490" max="9490" width="6.5703125" style="403" customWidth="1"/>
    <col min="9491" max="9496" width="9.140625" style="403" customWidth="1"/>
    <col min="9497" max="9497" width="11.28515625" style="403" bestFit="1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174.7109375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58.28515625" style="403" customWidth="1"/>
    <col min="9745" max="9745" width="42.42578125" style="403" customWidth="1"/>
    <col min="9746" max="9746" width="6.5703125" style="403" customWidth="1"/>
    <col min="9747" max="9752" width="9.140625" style="403" customWidth="1"/>
    <col min="9753" max="9753" width="11.28515625" style="403" bestFit="1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174.7109375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58.28515625" style="403" customWidth="1"/>
    <col min="10001" max="10001" width="42.42578125" style="403" customWidth="1"/>
    <col min="10002" max="10002" width="6.5703125" style="403" customWidth="1"/>
    <col min="10003" max="10008" width="9.140625" style="403" customWidth="1"/>
    <col min="10009" max="10009" width="11.28515625" style="403" bestFit="1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174.7109375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58.28515625" style="403" customWidth="1"/>
    <col min="10257" max="10257" width="42.42578125" style="403" customWidth="1"/>
    <col min="10258" max="10258" width="6.5703125" style="403" customWidth="1"/>
    <col min="10259" max="10264" width="9.140625" style="403" customWidth="1"/>
    <col min="10265" max="10265" width="11.28515625" style="403" bestFit="1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174.7109375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58.28515625" style="403" customWidth="1"/>
    <col min="10513" max="10513" width="42.42578125" style="403" customWidth="1"/>
    <col min="10514" max="10514" width="6.5703125" style="403" customWidth="1"/>
    <col min="10515" max="10520" width="9.140625" style="403" customWidth="1"/>
    <col min="10521" max="10521" width="11.28515625" style="403" bestFit="1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174.7109375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58.28515625" style="403" customWidth="1"/>
    <col min="10769" max="10769" width="42.42578125" style="403" customWidth="1"/>
    <col min="10770" max="10770" width="6.5703125" style="403" customWidth="1"/>
    <col min="10771" max="10776" width="9.140625" style="403" customWidth="1"/>
    <col min="10777" max="10777" width="11.28515625" style="403" bestFit="1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174.7109375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58.28515625" style="403" customWidth="1"/>
    <col min="11025" max="11025" width="42.42578125" style="403" customWidth="1"/>
    <col min="11026" max="11026" width="6.5703125" style="403" customWidth="1"/>
    <col min="11027" max="11032" width="9.140625" style="403" customWidth="1"/>
    <col min="11033" max="11033" width="11.28515625" style="403" bestFit="1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174.7109375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58.28515625" style="403" customWidth="1"/>
    <col min="11281" max="11281" width="42.42578125" style="403" customWidth="1"/>
    <col min="11282" max="11282" width="6.5703125" style="403" customWidth="1"/>
    <col min="11283" max="11288" width="9.140625" style="403" customWidth="1"/>
    <col min="11289" max="11289" width="11.28515625" style="403" bestFit="1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174.7109375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58.28515625" style="403" customWidth="1"/>
    <col min="11537" max="11537" width="42.42578125" style="403" customWidth="1"/>
    <col min="11538" max="11538" width="6.5703125" style="403" customWidth="1"/>
    <col min="11539" max="11544" width="9.140625" style="403" customWidth="1"/>
    <col min="11545" max="11545" width="11.28515625" style="403" bestFit="1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174.7109375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58.28515625" style="403" customWidth="1"/>
    <col min="11793" max="11793" width="42.42578125" style="403" customWidth="1"/>
    <col min="11794" max="11794" width="6.5703125" style="403" customWidth="1"/>
    <col min="11795" max="11800" width="9.140625" style="403" customWidth="1"/>
    <col min="11801" max="11801" width="11.28515625" style="403" bestFit="1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174.7109375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58.28515625" style="403" customWidth="1"/>
    <col min="12049" max="12049" width="42.42578125" style="403" customWidth="1"/>
    <col min="12050" max="12050" width="6.5703125" style="403" customWidth="1"/>
    <col min="12051" max="12056" width="9.140625" style="403" customWidth="1"/>
    <col min="12057" max="12057" width="11.28515625" style="403" bestFit="1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174.7109375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58.28515625" style="403" customWidth="1"/>
    <col min="12305" max="12305" width="42.42578125" style="403" customWidth="1"/>
    <col min="12306" max="12306" width="6.5703125" style="403" customWidth="1"/>
    <col min="12307" max="12312" width="9.140625" style="403" customWidth="1"/>
    <col min="12313" max="12313" width="11.28515625" style="403" bestFit="1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174.7109375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58.28515625" style="403" customWidth="1"/>
    <col min="12561" max="12561" width="42.42578125" style="403" customWidth="1"/>
    <col min="12562" max="12562" width="6.5703125" style="403" customWidth="1"/>
    <col min="12563" max="12568" width="9.140625" style="403" customWidth="1"/>
    <col min="12569" max="12569" width="11.28515625" style="403" bestFit="1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174.7109375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58.28515625" style="403" customWidth="1"/>
    <col min="12817" max="12817" width="42.42578125" style="403" customWidth="1"/>
    <col min="12818" max="12818" width="6.5703125" style="403" customWidth="1"/>
    <col min="12819" max="12824" width="9.140625" style="403" customWidth="1"/>
    <col min="12825" max="12825" width="11.28515625" style="403" bestFit="1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174.7109375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58.28515625" style="403" customWidth="1"/>
    <col min="13073" max="13073" width="42.42578125" style="403" customWidth="1"/>
    <col min="13074" max="13074" width="6.5703125" style="403" customWidth="1"/>
    <col min="13075" max="13080" width="9.140625" style="403" customWidth="1"/>
    <col min="13081" max="13081" width="11.28515625" style="403" bestFit="1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174.7109375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58.28515625" style="403" customWidth="1"/>
    <col min="13329" max="13329" width="42.42578125" style="403" customWidth="1"/>
    <col min="13330" max="13330" width="6.5703125" style="403" customWidth="1"/>
    <col min="13331" max="13336" width="9.140625" style="403" customWidth="1"/>
    <col min="13337" max="13337" width="11.28515625" style="403" bestFit="1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174.7109375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58.28515625" style="403" customWidth="1"/>
    <col min="13585" max="13585" width="42.42578125" style="403" customWidth="1"/>
    <col min="13586" max="13586" width="6.5703125" style="403" customWidth="1"/>
    <col min="13587" max="13592" width="9.140625" style="403" customWidth="1"/>
    <col min="13593" max="13593" width="11.28515625" style="403" bestFit="1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174.7109375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58.28515625" style="403" customWidth="1"/>
    <col min="13841" max="13841" width="42.42578125" style="403" customWidth="1"/>
    <col min="13842" max="13842" width="6.5703125" style="403" customWidth="1"/>
    <col min="13843" max="13848" width="9.140625" style="403" customWidth="1"/>
    <col min="13849" max="13849" width="11.28515625" style="403" bestFit="1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174.7109375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58.28515625" style="403" customWidth="1"/>
    <col min="14097" max="14097" width="42.42578125" style="403" customWidth="1"/>
    <col min="14098" max="14098" width="6.5703125" style="403" customWidth="1"/>
    <col min="14099" max="14104" width="9.140625" style="403" customWidth="1"/>
    <col min="14105" max="14105" width="11.28515625" style="403" bestFit="1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174.7109375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58.28515625" style="403" customWidth="1"/>
    <col min="14353" max="14353" width="42.42578125" style="403" customWidth="1"/>
    <col min="14354" max="14354" width="6.5703125" style="403" customWidth="1"/>
    <col min="14355" max="14360" width="9.140625" style="403" customWidth="1"/>
    <col min="14361" max="14361" width="11.28515625" style="403" bestFit="1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174.7109375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58.28515625" style="403" customWidth="1"/>
    <col min="14609" max="14609" width="42.42578125" style="403" customWidth="1"/>
    <col min="14610" max="14610" width="6.5703125" style="403" customWidth="1"/>
    <col min="14611" max="14616" width="9.140625" style="403" customWidth="1"/>
    <col min="14617" max="14617" width="11.28515625" style="403" bestFit="1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174.7109375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58.28515625" style="403" customWidth="1"/>
    <col min="14865" max="14865" width="42.42578125" style="403" customWidth="1"/>
    <col min="14866" max="14866" width="6.5703125" style="403" customWidth="1"/>
    <col min="14867" max="14872" width="9.140625" style="403" customWidth="1"/>
    <col min="14873" max="14873" width="11.28515625" style="403" bestFit="1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174.7109375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58.28515625" style="403" customWidth="1"/>
    <col min="15121" max="15121" width="42.42578125" style="403" customWidth="1"/>
    <col min="15122" max="15122" width="6.5703125" style="403" customWidth="1"/>
    <col min="15123" max="15128" width="9.140625" style="403" customWidth="1"/>
    <col min="15129" max="15129" width="11.28515625" style="403" bestFit="1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174.7109375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58.28515625" style="403" customWidth="1"/>
    <col min="15377" max="15377" width="42.42578125" style="403" customWidth="1"/>
    <col min="15378" max="15378" width="6.5703125" style="403" customWidth="1"/>
    <col min="15379" max="15384" width="9.140625" style="403" customWidth="1"/>
    <col min="15385" max="15385" width="11.28515625" style="403" bestFit="1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174.7109375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58.28515625" style="403" customWidth="1"/>
    <col min="15633" max="15633" width="42.42578125" style="403" customWidth="1"/>
    <col min="15634" max="15634" width="6.5703125" style="403" customWidth="1"/>
    <col min="15635" max="15640" width="9.140625" style="403" customWidth="1"/>
    <col min="15641" max="15641" width="11.28515625" style="403" bestFit="1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174.7109375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58.28515625" style="403" customWidth="1"/>
    <col min="15889" max="15889" width="42.42578125" style="403" customWidth="1"/>
    <col min="15890" max="15890" width="6.5703125" style="403" customWidth="1"/>
    <col min="15891" max="15896" width="9.140625" style="403" customWidth="1"/>
    <col min="15897" max="15897" width="11.28515625" style="403" bestFit="1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174.7109375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58.28515625" style="403" customWidth="1"/>
    <col min="16145" max="16145" width="42.42578125" style="403" customWidth="1"/>
    <col min="16146" max="16146" width="6.5703125" style="403" customWidth="1"/>
    <col min="16147" max="16152" width="9.140625" style="403" customWidth="1"/>
    <col min="16153" max="16153" width="11.28515625" style="403" bestFit="1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206"/>
    </row>
    <row r="2" spans="1:26" s="2" customFormat="1" ht="155.2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206"/>
    </row>
    <row r="3" spans="1:26" s="2" customFormat="1" ht="95.25" customHeight="1">
      <c r="A3" s="825" t="s">
        <v>261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206"/>
    </row>
    <row r="4" spans="1:26" s="2" customFormat="1" ht="83.25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206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207"/>
    </row>
    <row r="6" spans="1:26" ht="6" customHeight="1"/>
    <row r="7" spans="1:26" ht="78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210"/>
    </row>
    <row r="8" spans="1:26" s="296" customFormat="1" ht="97.5" customHeight="1">
      <c r="A8" s="294"/>
      <c r="B8" s="833" t="s">
        <v>56</v>
      </c>
      <c r="C8" s="833"/>
      <c r="D8" s="833"/>
      <c r="E8" s="833"/>
      <c r="F8" s="833"/>
      <c r="G8" s="833"/>
      <c r="H8" s="833"/>
      <c r="I8" s="833"/>
      <c r="J8" s="833" t="s">
        <v>57</v>
      </c>
      <c r="K8" s="833"/>
      <c r="L8" s="833"/>
      <c r="M8" s="833"/>
      <c r="N8" s="833"/>
      <c r="O8" s="833"/>
      <c r="P8" s="833"/>
      <c r="Q8" s="833"/>
      <c r="R8" s="295"/>
      <c r="Y8" s="296">
        <v>1</v>
      </c>
      <c r="Z8" s="296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7"/>
      <c r="S9" s="218"/>
      <c r="T9" s="218"/>
      <c r="U9" s="217"/>
      <c r="V9" s="218"/>
      <c r="W9" s="218"/>
      <c r="X9" s="217"/>
      <c r="Y9" s="218">
        <v>1</v>
      </c>
      <c r="Z9" s="219">
        <v>1</v>
      </c>
    </row>
    <row r="10" spans="1:26" ht="183" customHeight="1">
      <c r="A10" s="220" t="s">
        <v>245</v>
      </c>
      <c r="B10" s="221">
        <v>439806.69777999999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0</v>
      </c>
      <c r="I10" s="221">
        <v>439806.69777999999</v>
      </c>
      <c r="J10" s="221">
        <v>154099.96863999998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0</v>
      </c>
      <c r="Q10" s="221">
        <v>154099.96863999998</v>
      </c>
      <c r="R10" s="210"/>
    </row>
    <row r="11" spans="1:26" ht="183" customHeight="1">
      <c r="A11" s="220" t="s">
        <v>246</v>
      </c>
      <c r="B11" s="222">
        <v>91111.224000000002</v>
      </c>
      <c r="C11" s="222">
        <v>10844.51981</v>
      </c>
      <c r="D11" s="222">
        <v>0</v>
      </c>
      <c r="E11" s="222">
        <v>0</v>
      </c>
      <c r="F11" s="222">
        <v>0</v>
      </c>
      <c r="G11" s="222">
        <v>0</v>
      </c>
      <c r="H11" s="222">
        <v>19656.596859999998</v>
      </c>
      <c r="I11" s="222">
        <v>121612.34067000001</v>
      </c>
      <c r="J11" s="222">
        <v>87371.144019999992</v>
      </c>
      <c r="K11" s="222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19557.447780000002</v>
      </c>
      <c r="Q11" s="221">
        <v>106928.59179999999</v>
      </c>
      <c r="R11" s="210"/>
    </row>
    <row r="12" spans="1:26" ht="183" customHeight="1">
      <c r="A12" s="220" t="s">
        <v>247</v>
      </c>
      <c r="B12" s="222">
        <v>128038.2562</v>
      </c>
      <c r="C12" s="222">
        <v>0</v>
      </c>
      <c r="D12" s="222">
        <v>3875.34809</v>
      </c>
      <c r="E12" s="222">
        <v>0</v>
      </c>
      <c r="F12" s="222">
        <v>0</v>
      </c>
      <c r="G12" s="222">
        <v>0</v>
      </c>
      <c r="H12" s="222">
        <v>2735.9446800000001</v>
      </c>
      <c r="I12" s="222">
        <v>134649.54897</v>
      </c>
      <c r="J12" s="222">
        <v>116916.33989</v>
      </c>
      <c r="K12" s="222">
        <v>2500.0000199999999</v>
      </c>
      <c r="L12" s="221">
        <v>0</v>
      </c>
      <c r="M12" s="221">
        <v>0</v>
      </c>
      <c r="N12" s="221">
        <v>5895.4438700000001</v>
      </c>
      <c r="O12" s="221">
        <v>0</v>
      </c>
      <c r="P12" s="221">
        <v>13013.320740000001</v>
      </c>
      <c r="Q12" s="221">
        <v>138325.10452000002</v>
      </c>
      <c r="R12" s="210"/>
    </row>
    <row r="13" spans="1:26" ht="183" customHeight="1">
      <c r="A13" s="220" t="s">
        <v>248</v>
      </c>
      <c r="B13" s="221">
        <v>192948.69892</v>
      </c>
      <c r="C13" s="221">
        <v>6786.0778300000002</v>
      </c>
      <c r="D13" s="221">
        <v>4454.60653</v>
      </c>
      <c r="E13" s="221">
        <v>3141.1100999999999</v>
      </c>
      <c r="F13" s="221">
        <v>8525.5627700000005</v>
      </c>
      <c r="G13" s="221">
        <v>2288.2257799999998</v>
      </c>
      <c r="H13" s="221">
        <v>7164.9137099999998</v>
      </c>
      <c r="I13" s="221">
        <v>225309.19563999999</v>
      </c>
      <c r="J13" s="221">
        <v>274026.69964999997</v>
      </c>
      <c r="K13" s="221">
        <v>14536.411630000001</v>
      </c>
      <c r="L13" s="221">
        <v>561.95892000000003</v>
      </c>
      <c r="M13" s="221">
        <v>0</v>
      </c>
      <c r="N13" s="221">
        <v>0</v>
      </c>
      <c r="O13" s="221">
        <v>0</v>
      </c>
      <c r="P13" s="221">
        <v>83498.588470000002</v>
      </c>
      <c r="Q13" s="221">
        <v>372623.65867000003</v>
      </c>
      <c r="R13" s="210"/>
    </row>
    <row r="14" spans="1:26" ht="183" customHeight="1">
      <c r="A14" s="220" t="s">
        <v>249</v>
      </c>
      <c r="B14" s="221">
        <v>252829.10631999999</v>
      </c>
      <c r="C14" s="221">
        <v>6275.85707</v>
      </c>
      <c r="D14" s="221">
        <v>2169.61823</v>
      </c>
      <c r="E14" s="221">
        <v>693.32994999999994</v>
      </c>
      <c r="F14" s="221">
        <v>2823.3318399999998</v>
      </c>
      <c r="G14" s="221">
        <v>0</v>
      </c>
      <c r="H14" s="221">
        <v>7113.3597</v>
      </c>
      <c r="I14" s="221">
        <v>271904.60311000003</v>
      </c>
      <c r="J14" s="221">
        <v>272740.35127999994</v>
      </c>
      <c r="K14" s="221">
        <v>16816.352719999999</v>
      </c>
      <c r="L14" s="221">
        <v>3609.31817</v>
      </c>
      <c r="M14" s="221">
        <v>0</v>
      </c>
      <c r="N14" s="221">
        <v>0</v>
      </c>
      <c r="O14" s="221">
        <v>1010.98425</v>
      </c>
      <c r="P14" s="221">
        <v>10599.22143</v>
      </c>
      <c r="Q14" s="221">
        <v>304776.22785000002</v>
      </c>
      <c r="R14" s="210"/>
    </row>
    <row r="15" spans="1:26" ht="183" customHeight="1">
      <c r="A15" s="220" t="s">
        <v>250</v>
      </c>
      <c r="B15" s="221">
        <v>725984.03377999994</v>
      </c>
      <c r="C15" s="221">
        <v>4522.7866799999993</v>
      </c>
      <c r="D15" s="221">
        <v>2654.2379900000001</v>
      </c>
      <c r="E15" s="221">
        <v>1307.7108000000001</v>
      </c>
      <c r="F15" s="221">
        <v>6060.8123499999992</v>
      </c>
      <c r="G15" s="221">
        <v>0</v>
      </c>
      <c r="H15" s="221">
        <v>6595.93379</v>
      </c>
      <c r="I15" s="221">
        <v>747125.51538999996</v>
      </c>
      <c r="J15" s="221">
        <v>326279.87716999999</v>
      </c>
      <c r="K15" s="221">
        <v>14528.5113</v>
      </c>
      <c r="L15" s="221">
        <v>514.85047999999995</v>
      </c>
      <c r="M15" s="221">
        <v>1093.6549499999999</v>
      </c>
      <c r="N15" s="221">
        <v>3299.1264300000003</v>
      </c>
      <c r="O15" s="221">
        <v>53.855460000000001</v>
      </c>
      <c r="P15" s="221">
        <v>14754.51208</v>
      </c>
      <c r="Q15" s="221">
        <v>360524.38786999998</v>
      </c>
      <c r="R15" s="210"/>
    </row>
    <row r="16" spans="1:26" ht="183" customHeight="1">
      <c r="A16" s="220" t="s">
        <v>251</v>
      </c>
      <c r="B16" s="221">
        <v>1053639.7518500001</v>
      </c>
      <c r="C16" s="221">
        <v>4295.7222899999997</v>
      </c>
      <c r="D16" s="221">
        <v>8656.6377400000001</v>
      </c>
      <c r="E16" s="221">
        <v>718.16948000000002</v>
      </c>
      <c r="F16" s="221">
        <v>7255.1734000000006</v>
      </c>
      <c r="G16" s="221">
        <v>223.58510999999999</v>
      </c>
      <c r="H16" s="221">
        <v>3621.17166</v>
      </c>
      <c r="I16" s="221">
        <v>1078410.21153</v>
      </c>
      <c r="J16" s="221">
        <v>251983.61421999999</v>
      </c>
      <c r="K16" s="221">
        <v>10070.946480000001</v>
      </c>
      <c r="L16" s="221">
        <v>543.00699999999995</v>
      </c>
      <c r="M16" s="221">
        <v>205.40226000000001</v>
      </c>
      <c r="N16" s="221">
        <v>1985.1679299999998</v>
      </c>
      <c r="O16" s="221">
        <v>456.80740000000003</v>
      </c>
      <c r="P16" s="221">
        <v>4229.6013300000004</v>
      </c>
      <c r="Q16" s="221">
        <v>269474.54661999998</v>
      </c>
      <c r="R16" s="210"/>
    </row>
    <row r="17" spans="1:18" ht="183" customHeight="1">
      <c r="A17" s="220" t="s">
        <v>252</v>
      </c>
      <c r="B17" s="221">
        <v>663626.78072000004</v>
      </c>
      <c r="C17" s="221">
        <v>2348.05168</v>
      </c>
      <c r="D17" s="221">
        <v>4450.6694000000007</v>
      </c>
      <c r="E17" s="221">
        <v>140.83070999999998</v>
      </c>
      <c r="F17" s="221">
        <v>6806.3947900000003</v>
      </c>
      <c r="G17" s="221">
        <v>304.78921000000003</v>
      </c>
      <c r="H17" s="221">
        <v>647.35355000000004</v>
      </c>
      <c r="I17" s="221">
        <v>678324.87005999999</v>
      </c>
      <c r="J17" s="221">
        <v>205475.57543999999</v>
      </c>
      <c r="K17" s="221">
        <v>5403.5386500000004</v>
      </c>
      <c r="L17" s="221">
        <v>681.85039000000006</v>
      </c>
      <c r="M17" s="221">
        <v>542.19614999999999</v>
      </c>
      <c r="N17" s="221">
        <v>4104.1102499999997</v>
      </c>
      <c r="O17" s="221">
        <v>342.39461</v>
      </c>
      <c r="P17" s="221">
        <v>5482.97649</v>
      </c>
      <c r="Q17" s="221">
        <v>222032.64197999999</v>
      </c>
      <c r="R17" s="210"/>
    </row>
    <row r="18" spans="1:18" ht="183" customHeight="1">
      <c r="A18" s="220" t="s">
        <v>253</v>
      </c>
      <c r="B18" s="221">
        <v>785543.77757999999</v>
      </c>
      <c r="C18" s="221">
        <v>1653.9078999999999</v>
      </c>
      <c r="D18" s="221">
        <v>4020.3480600000003</v>
      </c>
      <c r="E18" s="221">
        <v>264.95368000000002</v>
      </c>
      <c r="F18" s="221">
        <v>6184.8276599999999</v>
      </c>
      <c r="G18" s="221">
        <v>455.02805000000001</v>
      </c>
      <c r="H18" s="221">
        <v>513.97696000000008</v>
      </c>
      <c r="I18" s="221">
        <v>798636.81989000004</v>
      </c>
      <c r="J18" s="221">
        <v>114156.40462999999</v>
      </c>
      <c r="K18" s="221">
        <v>4035.4989300000002</v>
      </c>
      <c r="L18" s="221">
        <v>572.68431999999996</v>
      </c>
      <c r="M18" s="221">
        <v>234.08344</v>
      </c>
      <c r="N18" s="221">
        <v>2396.0266499999998</v>
      </c>
      <c r="O18" s="221">
        <v>455.77758</v>
      </c>
      <c r="P18" s="221">
        <v>318.48263000000003</v>
      </c>
      <c r="Q18" s="221">
        <v>122168.95818</v>
      </c>
      <c r="R18" s="210"/>
    </row>
    <row r="19" spans="1:18" ht="183" customHeight="1">
      <c r="A19" s="220" t="s">
        <v>254</v>
      </c>
      <c r="B19" s="221">
        <v>1161066.4036300001</v>
      </c>
      <c r="C19" s="221">
        <v>4646.27945</v>
      </c>
      <c r="D19" s="221">
        <v>8526.7107400000004</v>
      </c>
      <c r="E19" s="221">
        <v>594.00323000000003</v>
      </c>
      <c r="F19" s="221">
        <v>12936.628359999999</v>
      </c>
      <c r="G19" s="221">
        <v>1503.1361100000001</v>
      </c>
      <c r="H19" s="221">
        <v>1521.6322500000001</v>
      </c>
      <c r="I19" s="221">
        <v>1190794.7937699999</v>
      </c>
      <c r="J19" s="221">
        <v>139975.37159999998</v>
      </c>
      <c r="K19" s="221">
        <v>5637.0481799999998</v>
      </c>
      <c r="L19" s="221">
        <v>1550.76289</v>
      </c>
      <c r="M19" s="221">
        <v>286.56908000000004</v>
      </c>
      <c r="N19" s="221">
        <v>3287.1570299999998</v>
      </c>
      <c r="O19" s="221">
        <v>410.4812</v>
      </c>
      <c r="P19" s="221">
        <v>840.72243000000003</v>
      </c>
      <c r="Q19" s="221">
        <v>151988.11241</v>
      </c>
      <c r="R19" s="210"/>
    </row>
    <row r="20" spans="1:18" ht="183" customHeight="1">
      <c r="A20" s="220" t="s">
        <v>255</v>
      </c>
      <c r="B20" s="221">
        <v>1520025.0041099999</v>
      </c>
      <c r="C20" s="221">
        <v>9931.6461500000005</v>
      </c>
      <c r="D20" s="221">
        <v>13890.926710000002</v>
      </c>
      <c r="E20" s="221">
        <v>1405.4025800000002</v>
      </c>
      <c r="F20" s="221">
        <v>19630.64848</v>
      </c>
      <c r="G20" s="221">
        <v>2240.5970400000001</v>
      </c>
      <c r="H20" s="221">
        <v>1705.5496499999999</v>
      </c>
      <c r="I20" s="221">
        <v>1568829.7747200001</v>
      </c>
      <c r="J20" s="221">
        <v>183984.52812999999</v>
      </c>
      <c r="K20" s="221">
        <v>6613.22426</v>
      </c>
      <c r="L20" s="221">
        <v>2686.7822500000002</v>
      </c>
      <c r="M20" s="221">
        <v>239.40131</v>
      </c>
      <c r="N20" s="221">
        <v>8840.2981400000008</v>
      </c>
      <c r="O20" s="221">
        <v>507.20590000000004</v>
      </c>
      <c r="P20" s="221">
        <v>4569.3075699999999</v>
      </c>
      <c r="Q20" s="221">
        <v>207440.74755999999</v>
      </c>
      <c r="R20" s="210"/>
    </row>
    <row r="21" spans="1:18" ht="183" customHeight="1">
      <c r="A21" s="220" t="s">
        <v>256</v>
      </c>
      <c r="B21" s="221">
        <v>1599487.4677000002</v>
      </c>
      <c r="C21" s="221">
        <v>8949.4485999999997</v>
      </c>
      <c r="D21" s="221">
        <v>46202.708119999996</v>
      </c>
      <c r="E21" s="221">
        <v>2338.3187200000002</v>
      </c>
      <c r="F21" s="221">
        <v>3880.0316800000001</v>
      </c>
      <c r="G21" s="221">
        <v>343.33439000000004</v>
      </c>
      <c r="H21" s="221">
        <v>1848.80025</v>
      </c>
      <c r="I21" s="221">
        <v>1663050.1094599999</v>
      </c>
      <c r="J21" s="221">
        <v>77891.798040000009</v>
      </c>
      <c r="K21" s="221">
        <v>2235.93948</v>
      </c>
      <c r="L21" s="221">
        <v>3033.2426399999999</v>
      </c>
      <c r="M21" s="221">
        <v>170.69812999999999</v>
      </c>
      <c r="N21" s="221">
        <v>3353.8187400000002</v>
      </c>
      <c r="O21" s="221">
        <v>74.436279999999996</v>
      </c>
      <c r="P21" s="221">
        <v>3506.0409</v>
      </c>
      <c r="Q21" s="221">
        <v>90265.97421</v>
      </c>
      <c r="R21" s="210"/>
    </row>
    <row r="22" spans="1:18" ht="183" customHeight="1">
      <c r="A22" s="220" t="s">
        <v>257</v>
      </c>
      <c r="B22" s="221">
        <v>154831.25233000002</v>
      </c>
      <c r="C22" s="221">
        <v>508.58240000000001</v>
      </c>
      <c r="D22" s="221">
        <v>8258.3648200000007</v>
      </c>
      <c r="E22" s="221">
        <v>182.18777</v>
      </c>
      <c r="F22" s="221">
        <v>97.366649999999993</v>
      </c>
      <c r="G22" s="221">
        <v>9.6518099999999993</v>
      </c>
      <c r="H22" s="221">
        <v>3192.7926000000002</v>
      </c>
      <c r="I22" s="221">
        <v>167080.19837999999</v>
      </c>
      <c r="J22" s="221">
        <v>2416.5971</v>
      </c>
      <c r="K22" s="221">
        <v>35.599699999999999</v>
      </c>
      <c r="L22" s="221">
        <v>188.29925</v>
      </c>
      <c r="M22" s="221">
        <v>0</v>
      </c>
      <c r="N22" s="221">
        <v>0</v>
      </c>
      <c r="O22" s="221">
        <v>0</v>
      </c>
      <c r="P22" s="221">
        <v>290.02254999999997</v>
      </c>
      <c r="Q22" s="221">
        <v>2930.5185999999999</v>
      </c>
      <c r="R22" s="210"/>
    </row>
    <row r="23" spans="1:18" s="157" customFormat="1" ht="303" customHeight="1" thickBot="1">
      <c r="A23" s="223" t="s">
        <v>258</v>
      </c>
      <c r="B23" s="224">
        <v>58918.637640000001</v>
      </c>
      <c r="C23" s="224">
        <v>187.63883999999999</v>
      </c>
      <c r="D23" s="224">
        <v>4643.7563</v>
      </c>
      <c r="E23" s="224">
        <v>63.991709999999998</v>
      </c>
      <c r="F23" s="224">
        <v>45.973349999999996</v>
      </c>
      <c r="G23" s="224">
        <v>0.2</v>
      </c>
      <c r="H23" s="224">
        <v>93.36057000000001</v>
      </c>
      <c r="I23" s="224">
        <v>63953.558409999998</v>
      </c>
      <c r="J23" s="224">
        <v>702.04635999999994</v>
      </c>
      <c r="K23" s="224">
        <v>10.82282</v>
      </c>
      <c r="L23" s="224">
        <v>88.677160000000001</v>
      </c>
      <c r="M23" s="224">
        <v>0</v>
      </c>
      <c r="N23" s="224">
        <v>0</v>
      </c>
      <c r="O23" s="224">
        <v>0</v>
      </c>
      <c r="P23" s="224">
        <v>222019.00546000001</v>
      </c>
      <c r="Q23" s="224">
        <v>222820.55180000002</v>
      </c>
      <c r="R23" s="225"/>
    </row>
    <row r="24" spans="1:18" s="157" customFormat="1" ht="106.5" customHeight="1" thickTop="1" thickBot="1">
      <c r="A24" s="226" t="s">
        <v>186</v>
      </c>
      <c r="B24" s="227">
        <f>SUM(B10:B23)</f>
        <v>8827857.0925599989</v>
      </c>
      <c r="C24" s="227">
        <f t="shared" ref="C24:Q24" si="0">SUM(C10:C23)</f>
        <v>60950.518699999986</v>
      </c>
      <c r="D24" s="227">
        <f t="shared" si="0"/>
        <v>111803.93273</v>
      </c>
      <c r="E24" s="227">
        <f t="shared" si="0"/>
        <v>10850.008730000003</v>
      </c>
      <c r="F24" s="227">
        <f t="shared" si="0"/>
        <v>74246.751329999999</v>
      </c>
      <c r="G24" s="227">
        <f t="shared" si="0"/>
        <v>7368.5475000000006</v>
      </c>
      <c r="H24" s="227">
        <f t="shared" si="0"/>
        <v>56411.386230000004</v>
      </c>
      <c r="I24" s="227">
        <f t="shared" si="0"/>
        <v>9149488.237780001</v>
      </c>
      <c r="J24" s="227">
        <f t="shared" si="0"/>
        <v>2208020.3161699995</v>
      </c>
      <c r="K24" s="227">
        <f t="shared" si="0"/>
        <v>82423.894170000014</v>
      </c>
      <c r="L24" s="227">
        <f t="shared" si="0"/>
        <v>14031.43347</v>
      </c>
      <c r="M24" s="227">
        <f t="shared" si="0"/>
        <v>2772.0053200000002</v>
      </c>
      <c r="N24" s="227">
        <f t="shared" si="0"/>
        <v>33161.149040000004</v>
      </c>
      <c r="O24" s="227">
        <f t="shared" si="0"/>
        <v>3311.9426800000001</v>
      </c>
      <c r="P24" s="227">
        <f t="shared" si="0"/>
        <v>382679.24985999998</v>
      </c>
      <c r="Q24" s="227">
        <f t="shared" si="0"/>
        <v>2726399.99071</v>
      </c>
      <c r="R24" s="225"/>
    </row>
    <row r="25" spans="1:18" ht="27.75" customHeight="1" thickTop="1" thickBot="1">
      <c r="A25" s="196"/>
      <c r="B25" s="197"/>
      <c r="C25" s="279"/>
      <c r="D25" s="198"/>
      <c r="E25" s="198"/>
      <c r="F25" s="198"/>
      <c r="G25" s="198"/>
      <c r="H25" s="198"/>
      <c r="I25" s="198"/>
      <c r="J25" s="198"/>
      <c r="K25" s="198"/>
      <c r="L25" s="197"/>
      <c r="M25" s="197"/>
      <c r="N25" s="197"/>
      <c r="O25" s="197"/>
      <c r="P25" s="197"/>
      <c r="Q25" s="197"/>
      <c r="R25" s="210"/>
    </row>
    <row r="26" spans="1:18" ht="87" customHeight="1" thickTop="1">
      <c r="A26" s="694" t="s">
        <v>788</v>
      </c>
      <c r="B26" s="140"/>
      <c r="C26" s="232"/>
      <c r="D26" s="165"/>
      <c r="E26" s="165"/>
      <c r="F26" s="165"/>
      <c r="G26" s="165"/>
      <c r="H26" s="165"/>
      <c r="I26" s="165"/>
      <c r="J26" s="165"/>
      <c r="K26" s="165"/>
      <c r="L26" s="166"/>
      <c r="M26" s="166"/>
      <c r="N26" s="17"/>
      <c r="O26" s="17"/>
      <c r="P26" s="17"/>
      <c r="Q26" s="17"/>
    </row>
    <row r="27" spans="1:18" ht="38.25" customHeight="1">
      <c r="A27" s="16"/>
      <c r="B27" s="40"/>
      <c r="C27" s="233"/>
      <c r="D27" s="18"/>
      <c r="E27" s="18"/>
      <c r="F27" s="18"/>
      <c r="G27" s="18"/>
      <c r="H27" s="18"/>
      <c r="I27" s="18"/>
      <c r="J27" s="18"/>
      <c r="K27" s="18"/>
      <c r="L27" s="18"/>
      <c r="M27" s="121"/>
      <c r="N27" s="17"/>
      <c r="O27" s="17"/>
      <c r="P27" s="17"/>
      <c r="Q27" s="17"/>
    </row>
    <row r="28" spans="1:18" ht="38.25" customHeight="1">
      <c r="A28" s="16"/>
      <c r="B28" s="40"/>
      <c r="C28" s="233"/>
      <c r="D28" s="18"/>
      <c r="E28" s="18"/>
      <c r="F28" s="18"/>
      <c r="G28" s="18"/>
      <c r="H28" s="18"/>
      <c r="I28" s="18"/>
      <c r="J28" s="18"/>
      <c r="K28" s="18"/>
      <c r="L28" s="18"/>
      <c r="M28" s="121"/>
      <c r="N28" s="17"/>
      <c r="O28" s="17"/>
      <c r="P28" s="17"/>
      <c r="Q28" s="17"/>
    </row>
    <row r="29" spans="1:18" ht="13.5" customHeight="1">
      <c r="A29" s="16"/>
      <c r="B29" s="40"/>
      <c r="C29" s="233"/>
      <c r="D29" s="18"/>
      <c r="E29" s="18"/>
      <c r="F29" s="18"/>
      <c r="G29" s="18"/>
      <c r="H29" s="18"/>
      <c r="I29" s="18"/>
      <c r="J29" s="18"/>
      <c r="K29" s="18"/>
      <c r="L29" s="18"/>
      <c r="M29" s="121"/>
      <c r="N29" s="17"/>
      <c r="O29" s="17"/>
      <c r="P29" s="17"/>
      <c r="Q29" s="17"/>
    </row>
    <row r="30" spans="1:18" ht="13.5" customHeight="1">
      <c r="A30" s="16"/>
      <c r="B30" s="40"/>
      <c r="C30" s="233"/>
      <c r="D30" s="18"/>
      <c r="E30" s="18"/>
      <c r="F30" s="18"/>
      <c r="G30" s="18"/>
      <c r="H30" s="18"/>
      <c r="I30" s="18"/>
      <c r="J30" s="18"/>
      <c r="K30" s="18"/>
      <c r="L30" s="18"/>
      <c r="M30" s="121"/>
      <c r="N30" s="17"/>
      <c r="O30" s="17"/>
      <c r="P30" s="17"/>
      <c r="Q30" s="17"/>
    </row>
    <row r="31" spans="1:18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</row>
    <row r="32" spans="1:18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</row>
    <row r="33" spans="1:17" ht="13.5" customHeight="1">
      <c r="A33" s="146"/>
      <c r="B33" s="204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</row>
    <row r="34" spans="1:17" ht="13.5" customHeight="1">
      <c r="A34" s="16"/>
      <c r="B34" s="204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</row>
    <row r="35" spans="1:17" ht="13.5" customHeight="1">
      <c r="A35" s="16"/>
      <c r="B35" s="204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</row>
    <row r="36" spans="1:17" ht="13.5" customHeight="1">
      <c r="A36" s="16"/>
      <c r="B36" s="204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</row>
    <row r="37" spans="1:17" ht="13.5" customHeight="1">
      <c r="A37" s="1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</row>
    <row r="38" spans="1:17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</row>
    <row r="39" spans="1:17" ht="13.5" customHeight="1">
      <c r="A39" s="14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</row>
    <row r="40" spans="1:17" ht="13.5" customHeight="1">
      <c r="A40" s="16"/>
      <c r="B40" s="40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</row>
    <row r="41" spans="1:17" ht="13.5" customHeight="1">
      <c r="A41" s="16"/>
      <c r="B41" s="40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</row>
    <row r="42" spans="1:17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</row>
    <row r="43" spans="1:17" ht="13.5" customHeight="1">
      <c r="A43" s="14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</row>
    <row r="44" spans="1:17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</row>
    <row r="45" spans="1:17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</row>
    <row r="46" spans="1:17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</row>
    <row r="47" spans="1:17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</row>
    <row r="48" spans="1:17" ht="13.5" customHeight="1">
      <c r="A48" s="14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</row>
    <row r="49" spans="1:17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</row>
    <row r="50" spans="1:17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</row>
    <row r="51" spans="1:17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</row>
    <row r="52" spans="1:17" ht="9" customHeight="1">
      <c r="A52" s="144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</row>
    <row r="53" spans="1:17" ht="9" customHeight="1">
      <c r="A53" s="144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</row>
    <row r="54" spans="1:17" ht="9" customHeight="1">
      <c r="A54" s="144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</row>
    <row r="55" spans="1:17" ht="9" customHeight="1">
      <c r="A55" s="144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</row>
    <row r="56" spans="1:17" ht="9" customHeight="1">
      <c r="A56" s="145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</row>
    <row r="57" spans="1:17" ht="9" customHeight="1">
      <c r="A57" s="145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6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4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4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4"/>
      <c r="D75" s="40"/>
      <c r="E75" s="40"/>
      <c r="F75" s="40"/>
      <c r="G75" s="40"/>
      <c r="H75" s="40"/>
      <c r="I75" s="40"/>
      <c r="J75" s="40"/>
      <c r="K75" s="40"/>
      <c r="L75" s="40"/>
    </row>
    <row r="76" spans="1:17">
      <c r="A76" s="16"/>
      <c r="C76" s="234"/>
      <c r="D76" s="40"/>
      <c r="E76" s="40"/>
      <c r="F76" s="40"/>
      <c r="G76" s="40"/>
      <c r="H76" s="40"/>
      <c r="I76" s="40"/>
      <c r="J76" s="40"/>
      <c r="K76" s="40"/>
      <c r="L76" s="40"/>
    </row>
    <row r="77" spans="1:17">
      <c r="A77" s="16"/>
      <c r="C77" s="234"/>
      <c r="D77" s="40"/>
      <c r="E77" s="40"/>
      <c r="F77" s="40"/>
      <c r="G77" s="40"/>
      <c r="H77" s="40"/>
      <c r="I77" s="40"/>
      <c r="J77" s="40"/>
      <c r="K77" s="40"/>
      <c r="L77" s="40"/>
    </row>
    <row r="78" spans="1:17">
      <c r="A78" s="16"/>
      <c r="C78" s="234"/>
      <c r="D78" s="40"/>
      <c r="E78" s="40"/>
      <c r="F78" s="40"/>
      <c r="G78" s="40"/>
      <c r="H78" s="40"/>
      <c r="I78" s="40"/>
      <c r="J78" s="40"/>
      <c r="K78" s="40"/>
      <c r="L78" s="40"/>
    </row>
    <row r="79" spans="1:17">
      <c r="A79" s="144"/>
      <c r="C79" s="234"/>
      <c r="D79" s="40"/>
      <c r="E79" s="40"/>
      <c r="F79" s="40"/>
      <c r="G79" s="40"/>
      <c r="H79" s="40"/>
      <c r="I79" s="40"/>
      <c r="J79" s="40"/>
      <c r="K79" s="40"/>
      <c r="L79" s="40"/>
    </row>
    <row r="80" spans="1:17">
      <c r="A80" s="146"/>
      <c r="C80" s="234"/>
      <c r="D80" s="40"/>
      <c r="E80" s="40"/>
      <c r="F80" s="40"/>
      <c r="G80" s="40"/>
      <c r="H80" s="40"/>
      <c r="I80" s="40"/>
      <c r="J80" s="40"/>
      <c r="K80" s="40"/>
      <c r="L80" s="40"/>
    </row>
    <row r="81" spans="1:12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</row>
    <row r="82" spans="1:12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</row>
    <row r="83" spans="1:12">
      <c r="A83" s="16"/>
      <c r="C83" s="234"/>
      <c r="D83" s="40"/>
      <c r="E83" s="40"/>
      <c r="F83" s="40"/>
      <c r="G83" s="40"/>
      <c r="H83" s="40"/>
      <c r="I83" s="40"/>
      <c r="J83" s="40"/>
      <c r="K83" s="40"/>
      <c r="L83" s="40"/>
    </row>
    <row r="84" spans="1:12">
      <c r="A84" s="16"/>
      <c r="C84" s="234"/>
      <c r="D84" s="40"/>
      <c r="E84" s="40"/>
      <c r="F84" s="40"/>
      <c r="G84" s="40"/>
      <c r="H84" s="40"/>
      <c r="I84" s="40"/>
      <c r="J84" s="40"/>
      <c r="K84" s="40"/>
      <c r="L84" s="40"/>
    </row>
    <row r="85" spans="1:12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</row>
    <row r="86" spans="1:12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</row>
    <row r="87" spans="1:12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</row>
    <row r="88" spans="1:12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</row>
    <row r="89" spans="1:12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</row>
    <row r="90" spans="1:12">
      <c r="A90" s="146"/>
      <c r="C90" s="234"/>
      <c r="D90" s="40"/>
      <c r="E90" s="40"/>
      <c r="F90" s="40"/>
      <c r="G90" s="40"/>
      <c r="H90" s="40"/>
      <c r="I90" s="40"/>
      <c r="J90" s="40"/>
      <c r="K90" s="40"/>
      <c r="L90" s="40"/>
    </row>
    <row r="91" spans="1:12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</row>
    <row r="92" spans="1:12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</row>
    <row r="93" spans="1:12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</row>
    <row r="94" spans="1:12">
      <c r="A94" s="147"/>
      <c r="C94" s="234"/>
      <c r="D94" s="40"/>
      <c r="E94" s="40"/>
      <c r="F94" s="40"/>
      <c r="G94" s="40"/>
      <c r="H94" s="40"/>
      <c r="I94" s="40"/>
      <c r="J94" s="40"/>
      <c r="K94" s="40"/>
      <c r="L94" s="40"/>
    </row>
    <row r="95" spans="1:12">
      <c r="A95" s="147"/>
      <c r="C95" s="234"/>
      <c r="D95" s="40"/>
      <c r="E95" s="40"/>
      <c r="F95" s="40"/>
      <c r="G95" s="40"/>
      <c r="H95" s="40"/>
      <c r="I95" s="40"/>
      <c r="J95" s="40"/>
      <c r="K95" s="40"/>
      <c r="L95" s="40"/>
    </row>
    <row r="96" spans="1:12">
      <c r="A96" s="147"/>
      <c r="C96" s="234"/>
      <c r="D96" s="40"/>
      <c r="E96" s="40"/>
      <c r="F96" s="40"/>
      <c r="G96" s="40"/>
      <c r="H96" s="40"/>
      <c r="I96" s="40"/>
      <c r="J96" s="40"/>
      <c r="K96" s="40"/>
      <c r="L96" s="40"/>
    </row>
    <row r="97" spans="1:12">
      <c r="A97" s="147"/>
      <c r="C97" s="234"/>
      <c r="D97" s="40"/>
      <c r="E97" s="40"/>
      <c r="F97" s="40"/>
      <c r="G97" s="40"/>
      <c r="H97" s="40"/>
      <c r="I97" s="40"/>
      <c r="J97" s="40"/>
      <c r="K97" s="40"/>
      <c r="L97" s="40"/>
    </row>
    <row r="98" spans="1:12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</row>
    <row r="99" spans="1:12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</row>
    <row r="100" spans="1:12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</row>
    <row r="101" spans="1:12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</row>
    <row r="102" spans="1:12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1:12">
      <c r="A103" s="148"/>
      <c r="C103" s="234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1:12">
      <c r="A104" s="148"/>
      <c r="C104" s="234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1:12">
      <c r="A105" s="148"/>
      <c r="C105" s="234"/>
      <c r="D105" s="40"/>
      <c r="E105" s="40"/>
      <c r="F105" s="40"/>
      <c r="G105" s="40"/>
      <c r="H105" s="40"/>
      <c r="I105" s="40"/>
      <c r="J105" s="40"/>
      <c r="K105" s="40"/>
      <c r="L105" s="40"/>
    </row>
    <row r="106" spans="1:12">
      <c r="A106" s="148"/>
      <c r="C106" s="234"/>
      <c r="D106" s="40"/>
      <c r="E106" s="40"/>
      <c r="F106" s="40"/>
      <c r="G106" s="40"/>
      <c r="H106" s="40"/>
      <c r="I106" s="40"/>
      <c r="J106" s="40"/>
      <c r="K106" s="40"/>
      <c r="L106" s="40"/>
    </row>
    <row r="107" spans="1:12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</row>
    <row r="108" spans="1:12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</row>
    <row r="109" spans="1:12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</row>
    <row r="110" spans="1:12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</row>
    <row r="111" spans="1:12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</row>
    <row r="112" spans="1:12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</row>
    <row r="113" spans="1:12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</row>
    <row r="114" spans="1:12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</row>
    <row r="115" spans="1:12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</row>
    <row r="116" spans="1:12">
      <c r="A116" s="148"/>
    </row>
    <row r="117" spans="1:12">
      <c r="A117" s="148"/>
    </row>
    <row r="118" spans="1:12">
      <c r="A118" s="148"/>
    </row>
    <row r="119" spans="1:12">
      <c r="A119" s="148"/>
    </row>
    <row r="120" spans="1:12">
      <c r="A120" s="148"/>
    </row>
    <row r="121" spans="1:12">
      <c r="A121" s="148"/>
    </row>
    <row r="122" spans="1:12">
      <c r="A122" s="148"/>
    </row>
    <row r="123" spans="1:12">
      <c r="A123" s="148"/>
    </row>
    <row r="124" spans="1:12">
      <c r="A124" s="148"/>
    </row>
    <row r="125" spans="1:12">
      <c r="A125" s="148"/>
    </row>
    <row r="126" spans="1:12">
      <c r="A126" s="148"/>
    </row>
    <row r="127" spans="1:12">
      <c r="A127" s="148"/>
    </row>
    <row r="128" spans="1:12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25" zoomScaleNormal="25" workbookViewId="0">
      <selection activeCell="A2" sqref="A2:Y2"/>
    </sheetView>
  </sheetViews>
  <sheetFormatPr defaultRowHeight="60"/>
  <cols>
    <col min="1" max="1" width="174.7109375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694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39.42578125" style="403" customWidth="1"/>
    <col min="19" max="19" width="48.7109375" style="403" customWidth="1"/>
    <col min="20" max="20" width="41.140625" style="403" customWidth="1"/>
    <col min="21" max="21" width="48.7109375" style="403" customWidth="1"/>
    <col min="22" max="22" width="51.140625" style="403" customWidth="1"/>
    <col min="23" max="23" width="48.7109375" style="403" customWidth="1"/>
    <col min="24" max="24" width="58.28515625" style="403" customWidth="1"/>
    <col min="25" max="25" width="47.5703125" style="403" bestFit="1" customWidth="1"/>
    <col min="26" max="26" width="6.5703125" style="208" customWidth="1"/>
    <col min="27" max="32" width="9.140625" style="403"/>
    <col min="33" max="33" width="11.28515625" style="403" bestFit="1" customWidth="1"/>
    <col min="34" max="34" width="10.140625" style="403" bestFit="1" customWidth="1"/>
    <col min="35" max="36" width="9.140625" style="403"/>
    <col min="37" max="37" width="10.140625" style="403" bestFit="1" customWidth="1"/>
    <col min="38" max="256" width="9.140625" style="403"/>
    <col min="257" max="257" width="174.7109375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39.42578125" style="403" customWidth="1"/>
    <col min="275" max="275" width="48.7109375" style="403" customWidth="1"/>
    <col min="276" max="276" width="41.140625" style="403" customWidth="1"/>
    <col min="277" max="277" width="48.7109375" style="403" customWidth="1"/>
    <col min="278" max="278" width="51.140625" style="403" customWidth="1"/>
    <col min="279" max="279" width="48.7109375" style="403" customWidth="1"/>
    <col min="280" max="280" width="58.28515625" style="403" customWidth="1"/>
    <col min="281" max="281" width="47.5703125" style="403" bestFit="1" customWidth="1"/>
    <col min="282" max="282" width="6.5703125" style="403" customWidth="1"/>
    <col min="283" max="288" width="9.140625" style="403"/>
    <col min="289" max="289" width="11.28515625" style="403" bestFit="1" customWidth="1"/>
    <col min="290" max="290" width="10.140625" style="403" bestFit="1" customWidth="1"/>
    <col min="291" max="292" width="9.140625" style="403"/>
    <col min="293" max="293" width="10.140625" style="403" bestFit="1" customWidth="1"/>
    <col min="294" max="512" width="9.140625" style="403"/>
    <col min="513" max="513" width="174.7109375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39.42578125" style="403" customWidth="1"/>
    <col min="531" max="531" width="48.7109375" style="403" customWidth="1"/>
    <col min="532" max="532" width="41.140625" style="403" customWidth="1"/>
    <col min="533" max="533" width="48.7109375" style="403" customWidth="1"/>
    <col min="534" max="534" width="51.140625" style="403" customWidth="1"/>
    <col min="535" max="535" width="48.7109375" style="403" customWidth="1"/>
    <col min="536" max="536" width="58.28515625" style="403" customWidth="1"/>
    <col min="537" max="537" width="47.5703125" style="403" bestFit="1" customWidth="1"/>
    <col min="538" max="538" width="6.5703125" style="403" customWidth="1"/>
    <col min="539" max="544" width="9.140625" style="403"/>
    <col min="545" max="545" width="11.28515625" style="403" bestFit="1" customWidth="1"/>
    <col min="546" max="546" width="10.140625" style="403" bestFit="1" customWidth="1"/>
    <col min="547" max="548" width="9.140625" style="403"/>
    <col min="549" max="549" width="10.140625" style="403" bestFit="1" customWidth="1"/>
    <col min="550" max="768" width="9.140625" style="403"/>
    <col min="769" max="769" width="174.7109375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39.42578125" style="403" customWidth="1"/>
    <col min="787" max="787" width="48.7109375" style="403" customWidth="1"/>
    <col min="788" max="788" width="41.140625" style="403" customWidth="1"/>
    <col min="789" max="789" width="48.7109375" style="403" customWidth="1"/>
    <col min="790" max="790" width="51.140625" style="403" customWidth="1"/>
    <col min="791" max="791" width="48.7109375" style="403" customWidth="1"/>
    <col min="792" max="792" width="58.28515625" style="403" customWidth="1"/>
    <col min="793" max="793" width="47.5703125" style="403" bestFit="1" customWidth="1"/>
    <col min="794" max="794" width="6.5703125" style="403" customWidth="1"/>
    <col min="795" max="800" width="9.140625" style="403"/>
    <col min="801" max="801" width="11.28515625" style="403" bestFit="1" customWidth="1"/>
    <col min="802" max="802" width="10.140625" style="403" bestFit="1" customWidth="1"/>
    <col min="803" max="804" width="9.140625" style="403"/>
    <col min="805" max="805" width="10.140625" style="403" bestFit="1" customWidth="1"/>
    <col min="806" max="1024" width="9.140625" style="403"/>
    <col min="1025" max="1025" width="174.7109375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39.42578125" style="403" customWidth="1"/>
    <col min="1043" max="1043" width="48.7109375" style="403" customWidth="1"/>
    <col min="1044" max="1044" width="41.140625" style="403" customWidth="1"/>
    <col min="1045" max="1045" width="48.7109375" style="403" customWidth="1"/>
    <col min="1046" max="1046" width="51.140625" style="403" customWidth="1"/>
    <col min="1047" max="1047" width="48.7109375" style="403" customWidth="1"/>
    <col min="1048" max="1048" width="58.28515625" style="403" customWidth="1"/>
    <col min="1049" max="1049" width="47.5703125" style="403" bestFit="1" customWidth="1"/>
    <col min="1050" max="1050" width="6.5703125" style="403" customWidth="1"/>
    <col min="1051" max="1056" width="9.140625" style="403"/>
    <col min="1057" max="1057" width="11.28515625" style="403" bestFit="1" customWidth="1"/>
    <col min="1058" max="1058" width="10.140625" style="403" bestFit="1" customWidth="1"/>
    <col min="1059" max="1060" width="9.140625" style="403"/>
    <col min="1061" max="1061" width="10.140625" style="403" bestFit="1" customWidth="1"/>
    <col min="1062" max="1280" width="9.140625" style="403"/>
    <col min="1281" max="1281" width="174.7109375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39.42578125" style="403" customWidth="1"/>
    <col min="1299" max="1299" width="48.7109375" style="403" customWidth="1"/>
    <col min="1300" max="1300" width="41.140625" style="403" customWidth="1"/>
    <col min="1301" max="1301" width="48.7109375" style="403" customWidth="1"/>
    <col min="1302" max="1302" width="51.140625" style="403" customWidth="1"/>
    <col min="1303" max="1303" width="48.7109375" style="403" customWidth="1"/>
    <col min="1304" max="1304" width="58.28515625" style="403" customWidth="1"/>
    <col min="1305" max="1305" width="47.5703125" style="403" bestFit="1" customWidth="1"/>
    <col min="1306" max="1306" width="6.5703125" style="403" customWidth="1"/>
    <col min="1307" max="1312" width="9.140625" style="403"/>
    <col min="1313" max="1313" width="11.28515625" style="403" bestFit="1" customWidth="1"/>
    <col min="1314" max="1314" width="10.140625" style="403" bestFit="1" customWidth="1"/>
    <col min="1315" max="1316" width="9.140625" style="403"/>
    <col min="1317" max="1317" width="10.140625" style="403" bestFit="1" customWidth="1"/>
    <col min="1318" max="1536" width="9.140625" style="403"/>
    <col min="1537" max="1537" width="174.7109375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39.42578125" style="403" customWidth="1"/>
    <col min="1555" max="1555" width="48.7109375" style="403" customWidth="1"/>
    <col min="1556" max="1556" width="41.140625" style="403" customWidth="1"/>
    <col min="1557" max="1557" width="48.7109375" style="403" customWidth="1"/>
    <col min="1558" max="1558" width="51.140625" style="403" customWidth="1"/>
    <col min="1559" max="1559" width="48.7109375" style="403" customWidth="1"/>
    <col min="1560" max="1560" width="58.28515625" style="403" customWidth="1"/>
    <col min="1561" max="1561" width="47.5703125" style="403" bestFit="1" customWidth="1"/>
    <col min="1562" max="1562" width="6.5703125" style="403" customWidth="1"/>
    <col min="1563" max="1568" width="9.140625" style="403"/>
    <col min="1569" max="1569" width="11.28515625" style="403" bestFit="1" customWidth="1"/>
    <col min="1570" max="1570" width="10.140625" style="403" bestFit="1" customWidth="1"/>
    <col min="1571" max="1572" width="9.140625" style="403"/>
    <col min="1573" max="1573" width="10.140625" style="403" bestFit="1" customWidth="1"/>
    <col min="1574" max="1792" width="9.140625" style="403"/>
    <col min="1793" max="1793" width="174.7109375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39.42578125" style="403" customWidth="1"/>
    <col min="1811" max="1811" width="48.7109375" style="403" customWidth="1"/>
    <col min="1812" max="1812" width="41.140625" style="403" customWidth="1"/>
    <col min="1813" max="1813" width="48.7109375" style="403" customWidth="1"/>
    <col min="1814" max="1814" width="51.140625" style="403" customWidth="1"/>
    <col min="1815" max="1815" width="48.7109375" style="403" customWidth="1"/>
    <col min="1816" max="1816" width="58.28515625" style="403" customWidth="1"/>
    <col min="1817" max="1817" width="47.5703125" style="403" bestFit="1" customWidth="1"/>
    <col min="1818" max="1818" width="6.5703125" style="403" customWidth="1"/>
    <col min="1819" max="1824" width="9.140625" style="403"/>
    <col min="1825" max="1825" width="11.28515625" style="403" bestFit="1" customWidth="1"/>
    <col min="1826" max="1826" width="10.140625" style="403" bestFit="1" customWidth="1"/>
    <col min="1827" max="1828" width="9.140625" style="403"/>
    <col min="1829" max="1829" width="10.140625" style="403" bestFit="1" customWidth="1"/>
    <col min="1830" max="2048" width="9.140625" style="403"/>
    <col min="2049" max="2049" width="174.7109375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39.42578125" style="403" customWidth="1"/>
    <col min="2067" max="2067" width="48.7109375" style="403" customWidth="1"/>
    <col min="2068" max="2068" width="41.140625" style="403" customWidth="1"/>
    <col min="2069" max="2069" width="48.7109375" style="403" customWidth="1"/>
    <col min="2070" max="2070" width="51.140625" style="403" customWidth="1"/>
    <col min="2071" max="2071" width="48.7109375" style="403" customWidth="1"/>
    <col min="2072" max="2072" width="58.28515625" style="403" customWidth="1"/>
    <col min="2073" max="2073" width="47.5703125" style="403" bestFit="1" customWidth="1"/>
    <col min="2074" max="2074" width="6.5703125" style="403" customWidth="1"/>
    <col min="2075" max="2080" width="9.140625" style="403"/>
    <col min="2081" max="2081" width="11.28515625" style="403" bestFit="1" customWidth="1"/>
    <col min="2082" max="2082" width="10.140625" style="403" bestFit="1" customWidth="1"/>
    <col min="2083" max="2084" width="9.140625" style="403"/>
    <col min="2085" max="2085" width="10.140625" style="403" bestFit="1" customWidth="1"/>
    <col min="2086" max="2304" width="9.140625" style="403"/>
    <col min="2305" max="2305" width="174.7109375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39.42578125" style="403" customWidth="1"/>
    <col min="2323" max="2323" width="48.7109375" style="403" customWidth="1"/>
    <col min="2324" max="2324" width="41.140625" style="403" customWidth="1"/>
    <col min="2325" max="2325" width="48.7109375" style="403" customWidth="1"/>
    <col min="2326" max="2326" width="51.140625" style="403" customWidth="1"/>
    <col min="2327" max="2327" width="48.7109375" style="403" customWidth="1"/>
    <col min="2328" max="2328" width="58.28515625" style="403" customWidth="1"/>
    <col min="2329" max="2329" width="47.5703125" style="403" bestFit="1" customWidth="1"/>
    <col min="2330" max="2330" width="6.5703125" style="403" customWidth="1"/>
    <col min="2331" max="2336" width="9.140625" style="403"/>
    <col min="2337" max="2337" width="11.28515625" style="403" bestFit="1" customWidth="1"/>
    <col min="2338" max="2338" width="10.140625" style="403" bestFit="1" customWidth="1"/>
    <col min="2339" max="2340" width="9.140625" style="403"/>
    <col min="2341" max="2341" width="10.140625" style="403" bestFit="1" customWidth="1"/>
    <col min="2342" max="2560" width="9.140625" style="403"/>
    <col min="2561" max="2561" width="174.7109375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39.42578125" style="403" customWidth="1"/>
    <col min="2579" max="2579" width="48.7109375" style="403" customWidth="1"/>
    <col min="2580" max="2580" width="41.140625" style="403" customWidth="1"/>
    <col min="2581" max="2581" width="48.7109375" style="403" customWidth="1"/>
    <col min="2582" max="2582" width="51.140625" style="403" customWidth="1"/>
    <col min="2583" max="2583" width="48.7109375" style="403" customWidth="1"/>
    <col min="2584" max="2584" width="58.28515625" style="403" customWidth="1"/>
    <col min="2585" max="2585" width="47.5703125" style="403" bestFit="1" customWidth="1"/>
    <col min="2586" max="2586" width="6.5703125" style="403" customWidth="1"/>
    <col min="2587" max="2592" width="9.140625" style="403"/>
    <col min="2593" max="2593" width="11.28515625" style="403" bestFit="1" customWidth="1"/>
    <col min="2594" max="2594" width="10.140625" style="403" bestFit="1" customWidth="1"/>
    <col min="2595" max="2596" width="9.140625" style="403"/>
    <col min="2597" max="2597" width="10.140625" style="403" bestFit="1" customWidth="1"/>
    <col min="2598" max="2816" width="9.140625" style="403"/>
    <col min="2817" max="2817" width="174.7109375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39.42578125" style="403" customWidth="1"/>
    <col min="2835" max="2835" width="48.7109375" style="403" customWidth="1"/>
    <col min="2836" max="2836" width="41.140625" style="403" customWidth="1"/>
    <col min="2837" max="2837" width="48.7109375" style="403" customWidth="1"/>
    <col min="2838" max="2838" width="51.140625" style="403" customWidth="1"/>
    <col min="2839" max="2839" width="48.7109375" style="403" customWidth="1"/>
    <col min="2840" max="2840" width="58.28515625" style="403" customWidth="1"/>
    <col min="2841" max="2841" width="47.5703125" style="403" bestFit="1" customWidth="1"/>
    <col min="2842" max="2842" width="6.5703125" style="403" customWidth="1"/>
    <col min="2843" max="2848" width="9.140625" style="403"/>
    <col min="2849" max="2849" width="11.28515625" style="403" bestFit="1" customWidth="1"/>
    <col min="2850" max="2850" width="10.140625" style="403" bestFit="1" customWidth="1"/>
    <col min="2851" max="2852" width="9.140625" style="403"/>
    <col min="2853" max="2853" width="10.140625" style="403" bestFit="1" customWidth="1"/>
    <col min="2854" max="3072" width="9.140625" style="403"/>
    <col min="3073" max="3073" width="174.7109375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39.42578125" style="403" customWidth="1"/>
    <col min="3091" max="3091" width="48.7109375" style="403" customWidth="1"/>
    <col min="3092" max="3092" width="41.140625" style="403" customWidth="1"/>
    <col min="3093" max="3093" width="48.7109375" style="403" customWidth="1"/>
    <col min="3094" max="3094" width="51.140625" style="403" customWidth="1"/>
    <col min="3095" max="3095" width="48.7109375" style="403" customWidth="1"/>
    <col min="3096" max="3096" width="58.28515625" style="403" customWidth="1"/>
    <col min="3097" max="3097" width="47.5703125" style="403" bestFit="1" customWidth="1"/>
    <col min="3098" max="3098" width="6.5703125" style="403" customWidth="1"/>
    <col min="3099" max="3104" width="9.140625" style="403"/>
    <col min="3105" max="3105" width="11.28515625" style="403" bestFit="1" customWidth="1"/>
    <col min="3106" max="3106" width="10.140625" style="403" bestFit="1" customWidth="1"/>
    <col min="3107" max="3108" width="9.140625" style="403"/>
    <col min="3109" max="3109" width="10.140625" style="403" bestFit="1" customWidth="1"/>
    <col min="3110" max="3328" width="9.140625" style="403"/>
    <col min="3329" max="3329" width="174.7109375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39.42578125" style="403" customWidth="1"/>
    <col min="3347" max="3347" width="48.7109375" style="403" customWidth="1"/>
    <col min="3348" max="3348" width="41.140625" style="403" customWidth="1"/>
    <col min="3349" max="3349" width="48.7109375" style="403" customWidth="1"/>
    <col min="3350" max="3350" width="51.140625" style="403" customWidth="1"/>
    <col min="3351" max="3351" width="48.7109375" style="403" customWidth="1"/>
    <col min="3352" max="3352" width="58.28515625" style="403" customWidth="1"/>
    <col min="3353" max="3353" width="47.5703125" style="403" bestFit="1" customWidth="1"/>
    <col min="3354" max="3354" width="6.5703125" style="403" customWidth="1"/>
    <col min="3355" max="3360" width="9.140625" style="403"/>
    <col min="3361" max="3361" width="11.28515625" style="403" bestFit="1" customWidth="1"/>
    <col min="3362" max="3362" width="10.140625" style="403" bestFit="1" customWidth="1"/>
    <col min="3363" max="3364" width="9.140625" style="403"/>
    <col min="3365" max="3365" width="10.140625" style="403" bestFit="1" customWidth="1"/>
    <col min="3366" max="3584" width="9.140625" style="403"/>
    <col min="3585" max="3585" width="174.7109375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39.42578125" style="403" customWidth="1"/>
    <col min="3603" max="3603" width="48.7109375" style="403" customWidth="1"/>
    <col min="3604" max="3604" width="41.140625" style="403" customWidth="1"/>
    <col min="3605" max="3605" width="48.7109375" style="403" customWidth="1"/>
    <col min="3606" max="3606" width="51.140625" style="403" customWidth="1"/>
    <col min="3607" max="3607" width="48.7109375" style="403" customWidth="1"/>
    <col min="3608" max="3608" width="58.28515625" style="403" customWidth="1"/>
    <col min="3609" max="3609" width="47.5703125" style="403" bestFit="1" customWidth="1"/>
    <col min="3610" max="3610" width="6.5703125" style="403" customWidth="1"/>
    <col min="3611" max="3616" width="9.140625" style="403"/>
    <col min="3617" max="3617" width="11.28515625" style="403" bestFit="1" customWidth="1"/>
    <col min="3618" max="3618" width="10.140625" style="403" bestFit="1" customWidth="1"/>
    <col min="3619" max="3620" width="9.140625" style="403"/>
    <col min="3621" max="3621" width="10.140625" style="403" bestFit="1" customWidth="1"/>
    <col min="3622" max="3840" width="9.140625" style="403"/>
    <col min="3841" max="3841" width="174.7109375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39.42578125" style="403" customWidth="1"/>
    <col min="3859" max="3859" width="48.7109375" style="403" customWidth="1"/>
    <col min="3860" max="3860" width="41.140625" style="403" customWidth="1"/>
    <col min="3861" max="3861" width="48.7109375" style="403" customWidth="1"/>
    <col min="3862" max="3862" width="51.140625" style="403" customWidth="1"/>
    <col min="3863" max="3863" width="48.7109375" style="403" customWidth="1"/>
    <col min="3864" max="3864" width="58.28515625" style="403" customWidth="1"/>
    <col min="3865" max="3865" width="47.5703125" style="403" bestFit="1" customWidth="1"/>
    <col min="3866" max="3866" width="6.5703125" style="403" customWidth="1"/>
    <col min="3867" max="3872" width="9.140625" style="403"/>
    <col min="3873" max="3873" width="11.28515625" style="403" bestFit="1" customWidth="1"/>
    <col min="3874" max="3874" width="10.140625" style="403" bestFit="1" customWidth="1"/>
    <col min="3875" max="3876" width="9.140625" style="403"/>
    <col min="3877" max="3877" width="10.140625" style="403" bestFit="1" customWidth="1"/>
    <col min="3878" max="4096" width="9.140625" style="403"/>
    <col min="4097" max="4097" width="174.7109375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39.42578125" style="403" customWidth="1"/>
    <col min="4115" max="4115" width="48.7109375" style="403" customWidth="1"/>
    <col min="4116" max="4116" width="41.140625" style="403" customWidth="1"/>
    <col min="4117" max="4117" width="48.7109375" style="403" customWidth="1"/>
    <col min="4118" max="4118" width="51.140625" style="403" customWidth="1"/>
    <col min="4119" max="4119" width="48.7109375" style="403" customWidth="1"/>
    <col min="4120" max="4120" width="58.28515625" style="403" customWidth="1"/>
    <col min="4121" max="4121" width="47.5703125" style="403" bestFit="1" customWidth="1"/>
    <col min="4122" max="4122" width="6.5703125" style="403" customWidth="1"/>
    <col min="4123" max="4128" width="9.140625" style="403"/>
    <col min="4129" max="4129" width="11.28515625" style="403" bestFit="1" customWidth="1"/>
    <col min="4130" max="4130" width="10.140625" style="403" bestFit="1" customWidth="1"/>
    <col min="4131" max="4132" width="9.140625" style="403"/>
    <col min="4133" max="4133" width="10.140625" style="403" bestFit="1" customWidth="1"/>
    <col min="4134" max="4352" width="9.140625" style="403"/>
    <col min="4353" max="4353" width="174.7109375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39.42578125" style="403" customWidth="1"/>
    <col min="4371" max="4371" width="48.7109375" style="403" customWidth="1"/>
    <col min="4372" max="4372" width="41.140625" style="403" customWidth="1"/>
    <col min="4373" max="4373" width="48.7109375" style="403" customWidth="1"/>
    <col min="4374" max="4374" width="51.140625" style="403" customWidth="1"/>
    <col min="4375" max="4375" width="48.7109375" style="403" customWidth="1"/>
    <col min="4376" max="4376" width="58.28515625" style="403" customWidth="1"/>
    <col min="4377" max="4377" width="47.5703125" style="403" bestFit="1" customWidth="1"/>
    <col min="4378" max="4378" width="6.5703125" style="403" customWidth="1"/>
    <col min="4379" max="4384" width="9.140625" style="403"/>
    <col min="4385" max="4385" width="11.28515625" style="403" bestFit="1" customWidth="1"/>
    <col min="4386" max="4386" width="10.140625" style="403" bestFit="1" customWidth="1"/>
    <col min="4387" max="4388" width="9.140625" style="403"/>
    <col min="4389" max="4389" width="10.140625" style="403" bestFit="1" customWidth="1"/>
    <col min="4390" max="4608" width="9.140625" style="403"/>
    <col min="4609" max="4609" width="174.7109375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39.42578125" style="403" customWidth="1"/>
    <col min="4627" max="4627" width="48.7109375" style="403" customWidth="1"/>
    <col min="4628" max="4628" width="41.140625" style="403" customWidth="1"/>
    <col min="4629" max="4629" width="48.7109375" style="403" customWidth="1"/>
    <col min="4630" max="4630" width="51.140625" style="403" customWidth="1"/>
    <col min="4631" max="4631" width="48.7109375" style="403" customWidth="1"/>
    <col min="4632" max="4632" width="58.28515625" style="403" customWidth="1"/>
    <col min="4633" max="4633" width="47.5703125" style="403" bestFit="1" customWidth="1"/>
    <col min="4634" max="4634" width="6.5703125" style="403" customWidth="1"/>
    <col min="4635" max="4640" width="9.140625" style="403"/>
    <col min="4641" max="4641" width="11.28515625" style="403" bestFit="1" customWidth="1"/>
    <col min="4642" max="4642" width="10.140625" style="403" bestFit="1" customWidth="1"/>
    <col min="4643" max="4644" width="9.140625" style="403"/>
    <col min="4645" max="4645" width="10.140625" style="403" bestFit="1" customWidth="1"/>
    <col min="4646" max="4864" width="9.140625" style="403"/>
    <col min="4865" max="4865" width="174.7109375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39.42578125" style="403" customWidth="1"/>
    <col min="4883" max="4883" width="48.7109375" style="403" customWidth="1"/>
    <col min="4884" max="4884" width="41.140625" style="403" customWidth="1"/>
    <col min="4885" max="4885" width="48.7109375" style="403" customWidth="1"/>
    <col min="4886" max="4886" width="51.140625" style="403" customWidth="1"/>
    <col min="4887" max="4887" width="48.7109375" style="403" customWidth="1"/>
    <col min="4888" max="4888" width="58.28515625" style="403" customWidth="1"/>
    <col min="4889" max="4889" width="47.5703125" style="403" bestFit="1" customWidth="1"/>
    <col min="4890" max="4890" width="6.5703125" style="403" customWidth="1"/>
    <col min="4891" max="4896" width="9.140625" style="403"/>
    <col min="4897" max="4897" width="11.28515625" style="403" bestFit="1" customWidth="1"/>
    <col min="4898" max="4898" width="10.140625" style="403" bestFit="1" customWidth="1"/>
    <col min="4899" max="4900" width="9.140625" style="403"/>
    <col min="4901" max="4901" width="10.140625" style="403" bestFit="1" customWidth="1"/>
    <col min="4902" max="5120" width="9.140625" style="403"/>
    <col min="5121" max="5121" width="174.7109375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39.42578125" style="403" customWidth="1"/>
    <col min="5139" max="5139" width="48.7109375" style="403" customWidth="1"/>
    <col min="5140" max="5140" width="41.140625" style="403" customWidth="1"/>
    <col min="5141" max="5141" width="48.7109375" style="403" customWidth="1"/>
    <col min="5142" max="5142" width="51.140625" style="403" customWidth="1"/>
    <col min="5143" max="5143" width="48.7109375" style="403" customWidth="1"/>
    <col min="5144" max="5144" width="58.28515625" style="403" customWidth="1"/>
    <col min="5145" max="5145" width="47.5703125" style="403" bestFit="1" customWidth="1"/>
    <col min="5146" max="5146" width="6.5703125" style="403" customWidth="1"/>
    <col min="5147" max="5152" width="9.140625" style="403"/>
    <col min="5153" max="5153" width="11.28515625" style="403" bestFit="1" customWidth="1"/>
    <col min="5154" max="5154" width="10.140625" style="403" bestFit="1" customWidth="1"/>
    <col min="5155" max="5156" width="9.140625" style="403"/>
    <col min="5157" max="5157" width="10.140625" style="403" bestFit="1" customWidth="1"/>
    <col min="5158" max="5376" width="9.140625" style="403"/>
    <col min="5377" max="5377" width="174.7109375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39.42578125" style="403" customWidth="1"/>
    <col min="5395" max="5395" width="48.7109375" style="403" customWidth="1"/>
    <col min="5396" max="5396" width="41.140625" style="403" customWidth="1"/>
    <col min="5397" max="5397" width="48.7109375" style="403" customWidth="1"/>
    <col min="5398" max="5398" width="51.140625" style="403" customWidth="1"/>
    <col min="5399" max="5399" width="48.7109375" style="403" customWidth="1"/>
    <col min="5400" max="5400" width="58.28515625" style="403" customWidth="1"/>
    <col min="5401" max="5401" width="47.5703125" style="403" bestFit="1" customWidth="1"/>
    <col min="5402" max="5402" width="6.5703125" style="403" customWidth="1"/>
    <col min="5403" max="5408" width="9.140625" style="403"/>
    <col min="5409" max="5409" width="11.28515625" style="403" bestFit="1" customWidth="1"/>
    <col min="5410" max="5410" width="10.140625" style="403" bestFit="1" customWidth="1"/>
    <col min="5411" max="5412" width="9.140625" style="403"/>
    <col min="5413" max="5413" width="10.140625" style="403" bestFit="1" customWidth="1"/>
    <col min="5414" max="5632" width="9.140625" style="403"/>
    <col min="5633" max="5633" width="174.7109375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39.42578125" style="403" customWidth="1"/>
    <col min="5651" max="5651" width="48.7109375" style="403" customWidth="1"/>
    <col min="5652" max="5652" width="41.140625" style="403" customWidth="1"/>
    <col min="5653" max="5653" width="48.7109375" style="403" customWidth="1"/>
    <col min="5654" max="5654" width="51.140625" style="403" customWidth="1"/>
    <col min="5655" max="5655" width="48.7109375" style="403" customWidth="1"/>
    <col min="5656" max="5656" width="58.28515625" style="403" customWidth="1"/>
    <col min="5657" max="5657" width="47.5703125" style="403" bestFit="1" customWidth="1"/>
    <col min="5658" max="5658" width="6.5703125" style="403" customWidth="1"/>
    <col min="5659" max="5664" width="9.140625" style="403"/>
    <col min="5665" max="5665" width="11.28515625" style="403" bestFit="1" customWidth="1"/>
    <col min="5666" max="5666" width="10.140625" style="403" bestFit="1" customWidth="1"/>
    <col min="5667" max="5668" width="9.140625" style="403"/>
    <col min="5669" max="5669" width="10.140625" style="403" bestFit="1" customWidth="1"/>
    <col min="5670" max="5888" width="9.140625" style="403"/>
    <col min="5889" max="5889" width="174.7109375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39.42578125" style="403" customWidth="1"/>
    <col min="5907" max="5907" width="48.7109375" style="403" customWidth="1"/>
    <col min="5908" max="5908" width="41.140625" style="403" customWidth="1"/>
    <col min="5909" max="5909" width="48.7109375" style="403" customWidth="1"/>
    <col min="5910" max="5910" width="51.140625" style="403" customWidth="1"/>
    <col min="5911" max="5911" width="48.7109375" style="403" customWidth="1"/>
    <col min="5912" max="5912" width="58.28515625" style="403" customWidth="1"/>
    <col min="5913" max="5913" width="47.5703125" style="403" bestFit="1" customWidth="1"/>
    <col min="5914" max="5914" width="6.5703125" style="403" customWidth="1"/>
    <col min="5915" max="5920" width="9.140625" style="403"/>
    <col min="5921" max="5921" width="11.28515625" style="403" bestFit="1" customWidth="1"/>
    <col min="5922" max="5922" width="10.140625" style="403" bestFit="1" customWidth="1"/>
    <col min="5923" max="5924" width="9.140625" style="403"/>
    <col min="5925" max="5925" width="10.140625" style="403" bestFit="1" customWidth="1"/>
    <col min="5926" max="6144" width="9.140625" style="403"/>
    <col min="6145" max="6145" width="174.7109375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39.42578125" style="403" customWidth="1"/>
    <col min="6163" max="6163" width="48.7109375" style="403" customWidth="1"/>
    <col min="6164" max="6164" width="41.140625" style="403" customWidth="1"/>
    <col min="6165" max="6165" width="48.7109375" style="403" customWidth="1"/>
    <col min="6166" max="6166" width="51.140625" style="403" customWidth="1"/>
    <col min="6167" max="6167" width="48.7109375" style="403" customWidth="1"/>
    <col min="6168" max="6168" width="58.28515625" style="403" customWidth="1"/>
    <col min="6169" max="6169" width="47.5703125" style="403" bestFit="1" customWidth="1"/>
    <col min="6170" max="6170" width="6.5703125" style="403" customWidth="1"/>
    <col min="6171" max="6176" width="9.140625" style="403"/>
    <col min="6177" max="6177" width="11.28515625" style="403" bestFit="1" customWidth="1"/>
    <col min="6178" max="6178" width="10.140625" style="403" bestFit="1" customWidth="1"/>
    <col min="6179" max="6180" width="9.140625" style="403"/>
    <col min="6181" max="6181" width="10.140625" style="403" bestFit="1" customWidth="1"/>
    <col min="6182" max="6400" width="9.140625" style="403"/>
    <col min="6401" max="6401" width="174.7109375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39.42578125" style="403" customWidth="1"/>
    <col min="6419" max="6419" width="48.7109375" style="403" customWidth="1"/>
    <col min="6420" max="6420" width="41.140625" style="403" customWidth="1"/>
    <col min="6421" max="6421" width="48.7109375" style="403" customWidth="1"/>
    <col min="6422" max="6422" width="51.140625" style="403" customWidth="1"/>
    <col min="6423" max="6423" width="48.7109375" style="403" customWidth="1"/>
    <col min="6424" max="6424" width="58.28515625" style="403" customWidth="1"/>
    <col min="6425" max="6425" width="47.5703125" style="403" bestFit="1" customWidth="1"/>
    <col min="6426" max="6426" width="6.5703125" style="403" customWidth="1"/>
    <col min="6427" max="6432" width="9.140625" style="403"/>
    <col min="6433" max="6433" width="11.28515625" style="403" bestFit="1" customWidth="1"/>
    <col min="6434" max="6434" width="10.140625" style="403" bestFit="1" customWidth="1"/>
    <col min="6435" max="6436" width="9.140625" style="403"/>
    <col min="6437" max="6437" width="10.140625" style="403" bestFit="1" customWidth="1"/>
    <col min="6438" max="6656" width="9.140625" style="403"/>
    <col min="6657" max="6657" width="174.7109375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39.42578125" style="403" customWidth="1"/>
    <col min="6675" max="6675" width="48.7109375" style="403" customWidth="1"/>
    <col min="6676" max="6676" width="41.140625" style="403" customWidth="1"/>
    <col min="6677" max="6677" width="48.7109375" style="403" customWidth="1"/>
    <col min="6678" max="6678" width="51.140625" style="403" customWidth="1"/>
    <col min="6679" max="6679" width="48.7109375" style="403" customWidth="1"/>
    <col min="6680" max="6680" width="58.28515625" style="403" customWidth="1"/>
    <col min="6681" max="6681" width="47.5703125" style="403" bestFit="1" customWidth="1"/>
    <col min="6682" max="6682" width="6.5703125" style="403" customWidth="1"/>
    <col min="6683" max="6688" width="9.140625" style="403"/>
    <col min="6689" max="6689" width="11.28515625" style="403" bestFit="1" customWidth="1"/>
    <col min="6690" max="6690" width="10.140625" style="403" bestFit="1" customWidth="1"/>
    <col min="6691" max="6692" width="9.140625" style="403"/>
    <col min="6693" max="6693" width="10.140625" style="403" bestFit="1" customWidth="1"/>
    <col min="6694" max="6912" width="9.140625" style="403"/>
    <col min="6913" max="6913" width="174.7109375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39.42578125" style="403" customWidth="1"/>
    <col min="6931" max="6931" width="48.7109375" style="403" customWidth="1"/>
    <col min="6932" max="6932" width="41.140625" style="403" customWidth="1"/>
    <col min="6933" max="6933" width="48.7109375" style="403" customWidth="1"/>
    <col min="6934" max="6934" width="51.140625" style="403" customWidth="1"/>
    <col min="6935" max="6935" width="48.7109375" style="403" customWidth="1"/>
    <col min="6936" max="6936" width="58.28515625" style="403" customWidth="1"/>
    <col min="6937" max="6937" width="47.5703125" style="403" bestFit="1" customWidth="1"/>
    <col min="6938" max="6938" width="6.5703125" style="403" customWidth="1"/>
    <col min="6939" max="6944" width="9.140625" style="403"/>
    <col min="6945" max="6945" width="11.28515625" style="403" bestFit="1" customWidth="1"/>
    <col min="6946" max="6946" width="10.140625" style="403" bestFit="1" customWidth="1"/>
    <col min="6947" max="6948" width="9.140625" style="403"/>
    <col min="6949" max="6949" width="10.140625" style="403" bestFit="1" customWidth="1"/>
    <col min="6950" max="7168" width="9.140625" style="403"/>
    <col min="7169" max="7169" width="174.7109375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39.42578125" style="403" customWidth="1"/>
    <col min="7187" max="7187" width="48.7109375" style="403" customWidth="1"/>
    <col min="7188" max="7188" width="41.140625" style="403" customWidth="1"/>
    <col min="7189" max="7189" width="48.7109375" style="403" customWidth="1"/>
    <col min="7190" max="7190" width="51.140625" style="403" customWidth="1"/>
    <col min="7191" max="7191" width="48.7109375" style="403" customWidth="1"/>
    <col min="7192" max="7192" width="58.28515625" style="403" customWidth="1"/>
    <col min="7193" max="7193" width="47.5703125" style="403" bestFit="1" customWidth="1"/>
    <col min="7194" max="7194" width="6.5703125" style="403" customWidth="1"/>
    <col min="7195" max="7200" width="9.140625" style="403"/>
    <col min="7201" max="7201" width="11.28515625" style="403" bestFit="1" customWidth="1"/>
    <col min="7202" max="7202" width="10.140625" style="403" bestFit="1" customWidth="1"/>
    <col min="7203" max="7204" width="9.140625" style="403"/>
    <col min="7205" max="7205" width="10.140625" style="403" bestFit="1" customWidth="1"/>
    <col min="7206" max="7424" width="9.140625" style="403"/>
    <col min="7425" max="7425" width="174.7109375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39.42578125" style="403" customWidth="1"/>
    <col min="7443" max="7443" width="48.7109375" style="403" customWidth="1"/>
    <col min="7444" max="7444" width="41.140625" style="403" customWidth="1"/>
    <col min="7445" max="7445" width="48.7109375" style="403" customWidth="1"/>
    <col min="7446" max="7446" width="51.140625" style="403" customWidth="1"/>
    <col min="7447" max="7447" width="48.7109375" style="403" customWidth="1"/>
    <col min="7448" max="7448" width="58.28515625" style="403" customWidth="1"/>
    <col min="7449" max="7449" width="47.5703125" style="403" bestFit="1" customWidth="1"/>
    <col min="7450" max="7450" width="6.5703125" style="403" customWidth="1"/>
    <col min="7451" max="7456" width="9.140625" style="403"/>
    <col min="7457" max="7457" width="11.28515625" style="403" bestFit="1" customWidth="1"/>
    <col min="7458" max="7458" width="10.140625" style="403" bestFit="1" customWidth="1"/>
    <col min="7459" max="7460" width="9.140625" style="403"/>
    <col min="7461" max="7461" width="10.140625" style="403" bestFit="1" customWidth="1"/>
    <col min="7462" max="7680" width="9.140625" style="403"/>
    <col min="7681" max="7681" width="174.7109375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39.42578125" style="403" customWidth="1"/>
    <col min="7699" max="7699" width="48.7109375" style="403" customWidth="1"/>
    <col min="7700" max="7700" width="41.140625" style="403" customWidth="1"/>
    <col min="7701" max="7701" width="48.7109375" style="403" customWidth="1"/>
    <col min="7702" max="7702" width="51.140625" style="403" customWidth="1"/>
    <col min="7703" max="7703" width="48.7109375" style="403" customWidth="1"/>
    <col min="7704" max="7704" width="58.28515625" style="403" customWidth="1"/>
    <col min="7705" max="7705" width="47.5703125" style="403" bestFit="1" customWidth="1"/>
    <col min="7706" max="7706" width="6.5703125" style="403" customWidth="1"/>
    <col min="7707" max="7712" width="9.140625" style="403"/>
    <col min="7713" max="7713" width="11.28515625" style="403" bestFit="1" customWidth="1"/>
    <col min="7714" max="7714" width="10.140625" style="403" bestFit="1" customWidth="1"/>
    <col min="7715" max="7716" width="9.140625" style="403"/>
    <col min="7717" max="7717" width="10.140625" style="403" bestFit="1" customWidth="1"/>
    <col min="7718" max="7936" width="9.140625" style="403"/>
    <col min="7937" max="7937" width="174.7109375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39.42578125" style="403" customWidth="1"/>
    <col min="7955" max="7955" width="48.7109375" style="403" customWidth="1"/>
    <col min="7956" max="7956" width="41.140625" style="403" customWidth="1"/>
    <col min="7957" max="7957" width="48.7109375" style="403" customWidth="1"/>
    <col min="7958" max="7958" width="51.140625" style="403" customWidth="1"/>
    <col min="7959" max="7959" width="48.7109375" style="403" customWidth="1"/>
    <col min="7960" max="7960" width="58.28515625" style="403" customWidth="1"/>
    <col min="7961" max="7961" width="47.5703125" style="403" bestFit="1" customWidth="1"/>
    <col min="7962" max="7962" width="6.5703125" style="403" customWidth="1"/>
    <col min="7963" max="7968" width="9.140625" style="403"/>
    <col min="7969" max="7969" width="11.28515625" style="403" bestFit="1" customWidth="1"/>
    <col min="7970" max="7970" width="10.140625" style="403" bestFit="1" customWidth="1"/>
    <col min="7971" max="7972" width="9.140625" style="403"/>
    <col min="7973" max="7973" width="10.140625" style="403" bestFit="1" customWidth="1"/>
    <col min="7974" max="8192" width="9.140625" style="403"/>
    <col min="8193" max="8193" width="174.7109375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39.42578125" style="403" customWidth="1"/>
    <col min="8211" max="8211" width="48.7109375" style="403" customWidth="1"/>
    <col min="8212" max="8212" width="41.140625" style="403" customWidth="1"/>
    <col min="8213" max="8213" width="48.7109375" style="403" customWidth="1"/>
    <col min="8214" max="8214" width="51.140625" style="403" customWidth="1"/>
    <col min="8215" max="8215" width="48.7109375" style="403" customWidth="1"/>
    <col min="8216" max="8216" width="58.28515625" style="403" customWidth="1"/>
    <col min="8217" max="8217" width="47.5703125" style="403" bestFit="1" customWidth="1"/>
    <col min="8218" max="8218" width="6.5703125" style="403" customWidth="1"/>
    <col min="8219" max="8224" width="9.140625" style="403"/>
    <col min="8225" max="8225" width="11.28515625" style="403" bestFit="1" customWidth="1"/>
    <col min="8226" max="8226" width="10.140625" style="403" bestFit="1" customWidth="1"/>
    <col min="8227" max="8228" width="9.140625" style="403"/>
    <col min="8229" max="8229" width="10.140625" style="403" bestFit="1" customWidth="1"/>
    <col min="8230" max="8448" width="9.140625" style="403"/>
    <col min="8449" max="8449" width="174.7109375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39.42578125" style="403" customWidth="1"/>
    <col min="8467" max="8467" width="48.7109375" style="403" customWidth="1"/>
    <col min="8468" max="8468" width="41.140625" style="403" customWidth="1"/>
    <col min="8469" max="8469" width="48.7109375" style="403" customWidth="1"/>
    <col min="8470" max="8470" width="51.140625" style="403" customWidth="1"/>
    <col min="8471" max="8471" width="48.7109375" style="403" customWidth="1"/>
    <col min="8472" max="8472" width="58.28515625" style="403" customWidth="1"/>
    <col min="8473" max="8473" width="47.5703125" style="403" bestFit="1" customWidth="1"/>
    <col min="8474" max="8474" width="6.5703125" style="403" customWidth="1"/>
    <col min="8475" max="8480" width="9.140625" style="403"/>
    <col min="8481" max="8481" width="11.28515625" style="403" bestFit="1" customWidth="1"/>
    <col min="8482" max="8482" width="10.140625" style="403" bestFit="1" customWidth="1"/>
    <col min="8483" max="8484" width="9.140625" style="403"/>
    <col min="8485" max="8485" width="10.140625" style="403" bestFit="1" customWidth="1"/>
    <col min="8486" max="8704" width="9.140625" style="403"/>
    <col min="8705" max="8705" width="174.7109375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39.42578125" style="403" customWidth="1"/>
    <col min="8723" max="8723" width="48.7109375" style="403" customWidth="1"/>
    <col min="8724" max="8724" width="41.140625" style="403" customWidth="1"/>
    <col min="8725" max="8725" width="48.7109375" style="403" customWidth="1"/>
    <col min="8726" max="8726" width="51.140625" style="403" customWidth="1"/>
    <col min="8727" max="8727" width="48.7109375" style="403" customWidth="1"/>
    <col min="8728" max="8728" width="58.28515625" style="403" customWidth="1"/>
    <col min="8729" max="8729" width="47.5703125" style="403" bestFit="1" customWidth="1"/>
    <col min="8730" max="8730" width="6.5703125" style="403" customWidth="1"/>
    <col min="8731" max="8736" width="9.140625" style="403"/>
    <col min="8737" max="8737" width="11.28515625" style="403" bestFit="1" customWidth="1"/>
    <col min="8738" max="8738" width="10.140625" style="403" bestFit="1" customWidth="1"/>
    <col min="8739" max="8740" width="9.140625" style="403"/>
    <col min="8741" max="8741" width="10.140625" style="403" bestFit="1" customWidth="1"/>
    <col min="8742" max="8960" width="9.140625" style="403"/>
    <col min="8961" max="8961" width="174.7109375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39.42578125" style="403" customWidth="1"/>
    <col min="8979" max="8979" width="48.7109375" style="403" customWidth="1"/>
    <col min="8980" max="8980" width="41.140625" style="403" customWidth="1"/>
    <col min="8981" max="8981" width="48.7109375" style="403" customWidth="1"/>
    <col min="8982" max="8982" width="51.140625" style="403" customWidth="1"/>
    <col min="8983" max="8983" width="48.7109375" style="403" customWidth="1"/>
    <col min="8984" max="8984" width="58.28515625" style="403" customWidth="1"/>
    <col min="8985" max="8985" width="47.5703125" style="403" bestFit="1" customWidth="1"/>
    <col min="8986" max="8986" width="6.5703125" style="403" customWidth="1"/>
    <col min="8987" max="8992" width="9.140625" style="403"/>
    <col min="8993" max="8993" width="11.28515625" style="403" bestFit="1" customWidth="1"/>
    <col min="8994" max="8994" width="10.140625" style="403" bestFit="1" customWidth="1"/>
    <col min="8995" max="8996" width="9.140625" style="403"/>
    <col min="8997" max="8997" width="10.140625" style="403" bestFit="1" customWidth="1"/>
    <col min="8998" max="9216" width="9.140625" style="403"/>
    <col min="9217" max="9217" width="174.7109375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39.42578125" style="403" customWidth="1"/>
    <col min="9235" max="9235" width="48.7109375" style="403" customWidth="1"/>
    <col min="9236" max="9236" width="41.140625" style="403" customWidth="1"/>
    <col min="9237" max="9237" width="48.7109375" style="403" customWidth="1"/>
    <col min="9238" max="9238" width="51.140625" style="403" customWidth="1"/>
    <col min="9239" max="9239" width="48.7109375" style="403" customWidth="1"/>
    <col min="9240" max="9240" width="58.28515625" style="403" customWidth="1"/>
    <col min="9241" max="9241" width="47.5703125" style="403" bestFit="1" customWidth="1"/>
    <col min="9242" max="9242" width="6.5703125" style="403" customWidth="1"/>
    <col min="9243" max="9248" width="9.140625" style="403"/>
    <col min="9249" max="9249" width="11.28515625" style="403" bestFit="1" customWidth="1"/>
    <col min="9250" max="9250" width="10.140625" style="403" bestFit="1" customWidth="1"/>
    <col min="9251" max="9252" width="9.140625" style="403"/>
    <col min="9253" max="9253" width="10.140625" style="403" bestFit="1" customWidth="1"/>
    <col min="9254" max="9472" width="9.140625" style="403"/>
    <col min="9473" max="9473" width="174.7109375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39.42578125" style="403" customWidth="1"/>
    <col min="9491" max="9491" width="48.7109375" style="403" customWidth="1"/>
    <col min="9492" max="9492" width="41.140625" style="403" customWidth="1"/>
    <col min="9493" max="9493" width="48.7109375" style="403" customWidth="1"/>
    <col min="9494" max="9494" width="51.140625" style="403" customWidth="1"/>
    <col min="9495" max="9495" width="48.7109375" style="403" customWidth="1"/>
    <col min="9496" max="9496" width="58.28515625" style="403" customWidth="1"/>
    <col min="9497" max="9497" width="47.5703125" style="403" bestFit="1" customWidth="1"/>
    <col min="9498" max="9498" width="6.5703125" style="403" customWidth="1"/>
    <col min="9499" max="9504" width="9.140625" style="403"/>
    <col min="9505" max="9505" width="11.28515625" style="403" bestFit="1" customWidth="1"/>
    <col min="9506" max="9506" width="10.140625" style="403" bestFit="1" customWidth="1"/>
    <col min="9507" max="9508" width="9.140625" style="403"/>
    <col min="9509" max="9509" width="10.140625" style="403" bestFit="1" customWidth="1"/>
    <col min="9510" max="9728" width="9.140625" style="403"/>
    <col min="9729" max="9729" width="174.7109375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39.42578125" style="403" customWidth="1"/>
    <col min="9747" max="9747" width="48.7109375" style="403" customWidth="1"/>
    <col min="9748" max="9748" width="41.140625" style="403" customWidth="1"/>
    <col min="9749" max="9749" width="48.7109375" style="403" customWidth="1"/>
    <col min="9750" max="9750" width="51.140625" style="403" customWidth="1"/>
    <col min="9751" max="9751" width="48.7109375" style="403" customWidth="1"/>
    <col min="9752" max="9752" width="58.28515625" style="403" customWidth="1"/>
    <col min="9753" max="9753" width="47.5703125" style="403" bestFit="1" customWidth="1"/>
    <col min="9754" max="9754" width="6.5703125" style="403" customWidth="1"/>
    <col min="9755" max="9760" width="9.140625" style="403"/>
    <col min="9761" max="9761" width="11.28515625" style="403" bestFit="1" customWidth="1"/>
    <col min="9762" max="9762" width="10.140625" style="403" bestFit="1" customWidth="1"/>
    <col min="9763" max="9764" width="9.140625" style="403"/>
    <col min="9765" max="9765" width="10.140625" style="403" bestFit="1" customWidth="1"/>
    <col min="9766" max="9984" width="9.140625" style="403"/>
    <col min="9985" max="9985" width="174.7109375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39.42578125" style="403" customWidth="1"/>
    <col min="10003" max="10003" width="48.7109375" style="403" customWidth="1"/>
    <col min="10004" max="10004" width="41.140625" style="403" customWidth="1"/>
    <col min="10005" max="10005" width="48.7109375" style="403" customWidth="1"/>
    <col min="10006" max="10006" width="51.140625" style="403" customWidth="1"/>
    <col min="10007" max="10007" width="48.7109375" style="403" customWidth="1"/>
    <col min="10008" max="10008" width="58.28515625" style="403" customWidth="1"/>
    <col min="10009" max="10009" width="47.5703125" style="403" bestFit="1" customWidth="1"/>
    <col min="10010" max="10010" width="6.5703125" style="403" customWidth="1"/>
    <col min="10011" max="10016" width="9.140625" style="403"/>
    <col min="10017" max="10017" width="11.28515625" style="403" bestFit="1" customWidth="1"/>
    <col min="10018" max="10018" width="10.140625" style="403" bestFit="1" customWidth="1"/>
    <col min="10019" max="10020" width="9.140625" style="403"/>
    <col min="10021" max="10021" width="10.140625" style="403" bestFit="1" customWidth="1"/>
    <col min="10022" max="10240" width="9.140625" style="403"/>
    <col min="10241" max="10241" width="174.7109375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39.42578125" style="403" customWidth="1"/>
    <col min="10259" max="10259" width="48.7109375" style="403" customWidth="1"/>
    <col min="10260" max="10260" width="41.140625" style="403" customWidth="1"/>
    <col min="10261" max="10261" width="48.7109375" style="403" customWidth="1"/>
    <col min="10262" max="10262" width="51.140625" style="403" customWidth="1"/>
    <col min="10263" max="10263" width="48.7109375" style="403" customWidth="1"/>
    <col min="10264" max="10264" width="58.28515625" style="403" customWidth="1"/>
    <col min="10265" max="10265" width="47.5703125" style="403" bestFit="1" customWidth="1"/>
    <col min="10266" max="10266" width="6.5703125" style="403" customWidth="1"/>
    <col min="10267" max="10272" width="9.140625" style="403"/>
    <col min="10273" max="10273" width="11.28515625" style="403" bestFit="1" customWidth="1"/>
    <col min="10274" max="10274" width="10.140625" style="403" bestFit="1" customWidth="1"/>
    <col min="10275" max="10276" width="9.140625" style="403"/>
    <col min="10277" max="10277" width="10.140625" style="403" bestFit="1" customWidth="1"/>
    <col min="10278" max="10496" width="9.140625" style="403"/>
    <col min="10497" max="10497" width="174.7109375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39.42578125" style="403" customWidth="1"/>
    <col min="10515" max="10515" width="48.7109375" style="403" customWidth="1"/>
    <col min="10516" max="10516" width="41.140625" style="403" customWidth="1"/>
    <col min="10517" max="10517" width="48.7109375" style="403" customWidth="1"/>
    <col min="10518" max="10518" width="51.140625" style="403" customWidth="1"/>
    <col min="10519" max="10519" width="48.7109375" style="403" customWidth="1"/>
    <col min="10520" max="10520" width="58.28515625" style="403" customWidth="1"/>
    <col min="10521" max="10521" width="47.5703125" style="403" bestFit="1" customWidth="1"/>
    <col min="10522" max="10522" width="6.5703125" style="403" customWidth="1"/>
    <col min="10523" max="10528" width="9.140625" style="403"/>
    <col min="10529" max="10529" width="11.28515625" style="403" bestFit="1" customWidth="1"/>
    <col min="10530" max="10530" width="10.140625" style="403" bestFit="1" customWidth="1"/>
    <col min="10531" max="10532" width="9.140625" style="403"/>
    <col min="10533" max="10533" width="10.140625" style="403" bestFit="1" customWidth="1"/>
    <col min="10534" max="10752" width="9.140625" style="403"/>
    <col min="10753" max="10753" width="174.7109375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39.42578125" style="403" customWidth="1"/>
    <col min="10771" max="10771" width="48.7109375" style="403" customWidth="1"/>
    <col min="10772" max="10772" width="41.140625" style="403" customWidth="1"/>
    <col min="10773" max="10773" width="48.7109375" style="403" customWidth="1"/>
    <col min="10774" max="10774" width="51.140625" style="403" customWidth="1"/>
    <col min="10775" max="10775" width="48.7109375" style="403" customWidth="1"/>
    <col min="10776" max="10776" width="58.28515625" style="403" customWidth="1"/>
    <col min="10777" max="10777" width="47.5703125" style="403" bestFit="1" customWidth="1"/>
    <col min="10778" max="10778" width="6.5703125" style="403" customWidth="1"/>
    <col min="10779" max="10784" width="9.140625" style="403"/>
    <col min="10785" max="10785" width="11.28515625" style="403" bestFit="1" customWidth="1"/>
    <col min="10786" max="10786" width="10.140625" style="403" bestFit="1" customWidth="1"/>
    <col min="10787" max="10788" width="9.140625" style="403"/>
    <col min="10789" max="10789" width="10.140625" style="403" bestFit="1" customWidth="1"/>
    <col min="10790" max="11008" width="9.140625" style="403"/>
    <col min="11009" max="11009" width="174.7109375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39.42578125" style="403" customWidth="1"/>
    <col min="11027" max="11027" width="48.7109375" style="403" customWidth="1"/>
    <col min="11028" max="11028" width="41.140625" style="403" customWidth="1"/>
    <col min="11029" max="11029" width="48.7109375" style="403" customWidth="1"/>
    <col min="11030" max="11030" width="51.140625" style="403" customWidth="1"/>
    <col min="11031" max="11031" width="48.7109375" style="403" customWidth="1"/>
    <col min="11032" max="11032" width="58.28515625" style="403" customWidth="1"/>
    <col min="11033" max="11033" width="47.5703125" style="403" bestFit="1" customWidth="1"/>
    <col min="11034" max="11034" width="6.5703125" style="403" customWidth="1"/>
    <col min="11035" max="11040" width="9.140625" style="403"/>
    <col min="11041" max="11041" width="11.28515625" style="403" bestFit="1" customWidth="1"/>
    <col min="11042" max="11042" width="10.140625" style="403" bestFit="1" customWidth="1"/>
    <col min="11043" max="11044" width="9.140625" style="403"/>
    <col min="11045" max="11045" width="10.140625" style="403" bestFit="1" customWidth="1"/>
    <col min="11046" max="11264" width="9.140625" style="403"/>
    <col min="11265" max="11265" width="174.7109375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39.42578125" style="403" customWidth="1"/>
    <col min="11283" max="11283" width="48.7109375" style="403" customWidth="1"/>
    <col min="11284" max="11284" width="41.140625" style="403" customWidth="1"/>
    <col min="11285" max="11285" width="48.7109375" style="403" customWidth="1"/>
    <col min="11286" max="11286" width="51.140625" style="403" customWidth="1"/>
    <col min="11287" max="11287" width="48.7109375" style="403" customWidth="1"/>
    <col min="11288" max="11288" width="58.28515625" style="403" customWidth="1"/>
    <col min="11289" max="11289" width="47.5703125" style="403" bestFit="1" customWidth="1"/>
    <col min="11290" max="11290" width="6.5703125" style="403" customWidth="1"/>
    <col min="11291" max="11296" width="9.140625" style="403"/>
    <col min="11297" max="11297" width="11.28515625" style="403" bestFit="1" customWidth="1"/>
    <col min="11298" max="11298" width="10.140625" style="403" bestFit="1" customWidth="1"/>
    <col min="11299" max="11300" width="9.140625" style="403"/>
    <col min="11301" max="11301" width="10.140625" style="403" bestFit="1" customWidth="1"/>
    <col min="11302" max="11520" width="9.140625" style="403"/>
    <col min="11521" max="11521" width="174.7109375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39.42578125" style="403" customWidth="1"/>
    <col min="11539" max="11539" width="48.7109375" style="403" customWidth="1"/>
    <col min="11540" max="11540" width="41.140625" style="403" customWidth="1"/>
    <col min="11541" max="11541" width="48.7109375" style="403" customWidth="1"/>
    <col min="11542" max="11542" width="51.140625" style="403" customWidth="1"/>
    <col min="11543" max="11543" width="48.7109375" style="403" customWidth="1"/>
    <col min="11544" max="11544" width="58.28515625" style="403" customWidth="1"/>
    <col min="11545" max="11545" width="47.5703125" style="403" bestFit="1" customWidth="1"/>
    <col min="11546" max="11546" width="6.5703125" style="403" customWidth="1"/>
    <col min="11547" max="11552" width="9.140625" style="403"/>
    <col min="11553" max="11553" width="11.28515625" style="403" bestFit="1" customWidth="1"/>
    <col min="11554" max="11554" width="10.140625" style="403" bestFit="1" customWidth="1"/>
    <col min="11555" max="11556" width="9.140625" style="403"/>
    <col min="11557" max="11557" width="10.140625" style="403" bestFit="1" customWidth="1"/>
    <col min="11558" max="11776" width="9.140625" style="403"/>
    <col min="11777" max="11777" width="174.7109375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39.42578125" style="403" customWidth="1"/>
    <col min="11795" max="11795" width="48.7109375" style="403" customWidth="1"/>
    <col min="11796" max="11796" width="41.140625" style="403" customWidth="1"/>
    <col min="11797" max="11797" width="48.7109375" style="403" customWidth="1"/>
    <col min="11798" max="11798" width="51.140625" style="403" customWidth="1"/>
    <col min="11799" max="11799" width="48.7109375" style="403" customWidth="1"/>
    <col min="11800" max="11800" width="58.28515625" style="403" customWidth="1"/>
    <col min="11801" max="11801" width="47.5703125" style="403" bestFit="1" customWidth="1"/>
    <col min="11802" max="11802" width="6.5703125" style="403" customWidth="1"/>
    <col min="11803" max="11808" width="9.140625" style="403"/>
    <col min="11809" max="11809" width="11.28515625" style="403" bestFit="1" customWidth="1"/>
    <col min="11810" max="11810" width="10.140625" style="403" bestFit="1" customWidth="1"/>
    <col min="11811" max="11812" width="9.140625" style="403"/>
    <col min="11813" max="11813" width="10.140625" style="403" bestFit="1" customWidth="1"/>
    <col min="11814" max="12032" width="9.140625" style="403"/>
    <col min="12033" max="12033" width="174.7109375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39.42578125" style="403" customWidth="1"/>
    <col min="12051" max="12051" width="48.7109375" style="403" customWidth="1"/>
    <col min="12052" max="12052" width="41.140625" style="403" customWidth="1"/>
    <col min="12053" max="12053" width="48.7109375" style="403" customWidth="1"/>
    <col min="12054" max="12054" width="51.140625" style="403" customWidth="1"/>
    <col min="12055" max="12055" width="48.7109375" style="403" customWidth="1"/>
    <col min="12056" max="12056" width="58.28515625" style="403" customWidth="1"/>
    <col min="12057" max="12057" width="47.5703125" style="403" bestFit="1" customWidth="1"/>
    <col min="12058" max="12058" width="6.5703125" style="403" customWidth="1"/>
    <col min="12059" max="12064" width="9.140625" style="403"/>
    <col min="12065" max="12065" width="11.28515625" style="403" bestFit="1" customWidth="1"/>
    <col min="12066" max="12066" width="10.140625" style="403" bestFit="1" customWidth="1"/>
    <col min="12067" max="12068" width="9.140625" style="403"/>
    <col min="12069" max="12069" width="10.140625" style="403" bestFit="1" customWidth="1"/>
    <col min="12070" max="12288" width="9.140625" style="403"/>
    <col min="12289" max="12289" width="174.7109375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39.42578125" style="403" customWidth="1"/>
    <col min="12307" max="12307" width="48.7109375" style="403" customWidth="1"/>
    <col min="12308" max="12308" width="41.140625" style="403" customWidth="1"/>
    <col min="12309" max="12309" width="48.7109375" style="403" customWidth="1"/>
    <col min="12310" max="12310" width="51.140625" style="403" customWidth="1"/>
    <col min="12311" max="12311" width="48.7109375" style="403" customWidth="1"/>
    <col min="12312" max="12312" width="58.28515625" style="403" customWidth="1"/>
    <col min="12313" max="12313" width="47.5703125" style="403" bestFit="1" customWidth="1"/>
    <col min="12314" max="12314" width="6.5703125" style="403" customWidth="1"/>
    <col min="12315" max="12320" width="9.140625" style="403"/>
    <col min="12321" max="12321" width="11.28515625" style="403" bestFit="1" customWidth="1"/>
    <col min="12322" max="12322" width="10.140625" style="403" bestFit="1" customWidth="1"/>
    <col min="12323" max="12324" width="9.140625" style="403"/>
    <col min="12325" max="12325" width="10.140625" style="403" bestFit="1" customWidth="1"/>
    <col min="12326" max="12544" width="9.140625" style="403"/>
    <col min="12545" max="12545" width="174.7109375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39.42578125" style="403" customWidth="1"/>
    <col min="12563" max="12563" width="48.7109375" style="403" customWidth="1"/>
    <col min="12564" max="12564" width="41.140625" style="403" customWidth="1"/>
    <col min="12565" max="12565" width="48.7109375" style="403" customWidth="1"/>
    <col min="12566" max="12566" width="51.140625" style="403" customWidth="1"/>
    <col min="12567" max="12567" width="48.7109375" style="403" customWidth="1"/>
    <col min="12568" max="12568" width="58.28515625" style="403" customWidth="1"/>
    <col min="12569" max="12569" width="47.5703125" style="403" bestFit="1" customWidth="1"/>
    <col min="12570" max="12570" width="6.5703125" style="403" customWidth="1"/>
    <col min="12571" max="12576" width="9.140625" style="403"/>
    <col min="12577" max="12577" width="11.28515625" style="403" bestFit="1" customWidth="1"/>
    <col min="12578" max="12578" width="10.140625" style="403" bestFit="1" customWidth="1"/>
    <col min="12579" max="12580" width="9.140625" style="403"/>
    <col min="12581" max="12581" width="10.140625" style="403" bestFit="1" customWidth="1"/>
    <col min="12582" max="12800" width="9.140625" style="403"/>
    <col min="12801" max="12801" width="174.7109375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39.42578125" style="403" customWidth="1"/>
    <col min="12819" max="12819" width="48.7109375" style="403" customWidth="1"/>
    <col min="12820" max="12820" width="41.140625" style="403" customWidth="1"/>
    <col min="12821" max="12821" width="48.7109375" style="403" customWidth="1"/>
    <col min="12822" max="12822" width="51.140625" style="403" customWidth="1"/>
    <col min="12823" max="12823" width="48.7109375" style="403" customWidth="1"/>
    <col min="12824" max="12824" width="58.28515625" style="403" customWidth="1"/>
    <col min="12825" max="12825" width="47.5703125" style="403" bestFit="1" customWidth="1"/>
    <col min="12826" max="12826" width="6.5703125" style="403" customWidth="1"/>
    <col min="12827" max="12832" width="9.140625" style="403"/>
    <col min="12833" max="12833" width="11.28515625" style="403" bestFit="1" customWidth="1"/>
    <col min="12834" max="12834" width="10.140625" style="403" bestFit="1" customWidth="1"/>
    <col min="12835" max="12836" width="9.140625" style="403"/>
    <col min="12837" max="12837" width="10.140625" style="403" bestFit="1" customWidth="1"/>
    <col min="12838" max="13056" width="9.140625" style="403"/>
    <col min="13057" max="13057" width="174.7109375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39.42578125" style="403" customWidth="1"/>
    <col min="13075" max="13075" width="48.7109375" style="403" customWidth="1"/>
    <col min="13076" max="13076" width="41.140625" style="403" customWidth="1"/>
    <col min="13077" max="13077" width="48.7109375" style="403" customWidth="1"/>
    <col min="13078" max="13078" width="51.140625" style="403" customWidth="1"/>
    <col min="13079" max="13079" width="48.7109375" style="403" customWidth="1"/>
    <col min="13080" max="13080" width="58.28515625" style="403" customWidth="1"/>
    <col min="13081" max="13081" width="47.5703125" style="403" bestFit="1" customWidth="1"/>
    <col min="13082" max="13082" width="6.5703125" style="403" customWidth="1"/>
    <col min="13083" max="13088" width="9.140625" style="403"/>
    <col min="13089" max="13089" width="11.28515625" style="403" bestFit="1" customWidth="1"/>
    <col min="13090" max="13090" width="10.140625" style="403" bestFit="1" customWidth="1"/>
    <col min="13091" max="13092" width="9.140625" style="403"/>
    <col min="13093" max="13093" width="10.140625" style="403" bestFit="1" customWidth="1"/>
    <col min="13094" max="13312" width="9.140625" style="403"/>
    <col min="13313" max="13313" width="174.7109375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39.42578125" style="403" customWidth="1"/>
    <col min="13331" max="13331" width="48.7109375" style="403" customWidth="1"/>
    <col min="13332" max="13332" width="41.140625" style="403" customWidth="1"/>
    <col min="13333" max="13333" width="48.7109375" style="403" customWidth="1"/>
    <col min="13334" max="13334" width="51.140625" style="403" customWidth="1"/>
    <col min="13335" max="13335" width="48.7109375" style="403" customWidth="1"/>
    <col min="13336" max="13336" width="58.28515625" style="403" customWidth="1"/>
    <col min="13337" max="13337" width="47.5703125" style="403" bestFit="1" customWidth="1"/>
    <col min="13338" max="13338" width="6.5703125" style="403" customWidth="1"/>
    <col min="13339" max="13344" width="9.140625" style="403"/>
    <col min="13345" max="13345" width="11.28515625" style="403" bestFit="1" customWidth="1"/>
    <col min="13346" max="13346" width="10.140625" style="403" bestFit="1" customWidth="1"/>
    <col min="13347" max="13348" width="9.140625" style="403"/>
    <col min="13349" max="13349" width="10.140625" style="403" bestFit="1" customWidth="1"/>
    <col min="13350" max="13568" width="9.140625" style="403"/>
    <col min="13569" max="13569" width="174.7109375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39.42578125" style="403" customWidth="1"/>
    <col min="13587" max="13587" width="48.7109375" style="403" customWidth="1"/>
    <col min="13588" max="13588" width="41.140625" style="403" customWidth="1"/>
    <col min="13589" max="13589" width="48.7109375" style="403" customWidth="1"/>
    <col min="13590" max="13590" width="51.140625" style="403" customWidth="1"/>
    <col min="13591" max="13591" width="48.7109375" style="403" customWidth="1"/>
    <col min="13592" max="13592" width="58.28515625" style="403" customWidth="1"/>
    <col min="13593" max="13593" width="47.5703125" style="403" bestFit="1" customWidth="1"/>
    <col min="13594" max="13594" width="6.5703125" style="403" customWidth="1"/>
    <col min="13595" max="13600" width="9.140625" style="403"/>
    <col min="13601" max="13601" width="11.28515625" style="403" bestFit="1" customWidth="1"/>
    <col min="13602" max="13602" width="10.140625" style="403" bestFit="1" customWidth="1"/>
    <col min="13603" max="13604" width="9.140625" style="403"/>
    <col min="13605" max="13605" width="10.140625" style="403" bestFit="1" customWidth="1"/>
    <col min="13606" max="13824" width="9.140625" style="403"/>
    <col min="13825" max="13825" width="174.7109375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39.42578125" style="403" customWidth="1"/>
    <col min="13843" max="13843" width="48.7109375" style="403" customWidth="1"/>
    <col min="13844" max="13844" width="41.140625" style="403" customWidth="1"/>
    <col min="13845" max="13845" width="48.7109375" style="403" customWidth="1"/>
    <col min="13846" max="13846" width="51.140625" style="403" customWidth="1"/>
    <col min="13847" max="13847" width="48.7109375" style="403" customWidth="1"/>
    <col min="13848" max="13848" width="58.28515625" style="403" customWidth="1"/>
    <col min="13849" max="13849" width="47.5703125" style="403" bestFit="1" customWidth="1"/>
    <col min="13850" max="13850" width="6.5703125" style="403" customWidth="1"/>
    <col min="13851" max="13856" width="9.140625" style="403"/>
    <col min="13857" max="13857" width="11.28515625" style="403" bestFit="1" customWidth="1"/>
    <col min="13858" max="13858" width="10.140625" style="403" bestFit="1" customWidth="1"/>
    <col min="13859" max="13860" width="9.140625" style="403"/>
    <col min="13861" max="13861" width="10.140625" style="403" bestFit="1" customWidth="1"/>
    <col min="13862" max="14080" width="9.140625" style="403"/>
    <col min="14081" max="14081" width="174.7109375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39.42578125" style="403" customWidth="1"/>
    <col min="14099" max="14099" width="48.7109375" style="403" customWidth="1"/>
    <col min="14100" max="14100" width="41.140625" style="403" customWidth="1"/>
    <col min="14101" max="14101" width="48.7109375" style="403" customWidth="1"/>
    <col min="14102" max="14102" width="51.140625" style="403" customWidth="1"/>
    <col min="14103" max="14103" width="48.7109375" style="403" customWidth="1"/>
    <col min="14104" max="14104" width="58.28515625" style="403" customWidth="1"/>
    <col min="14105" max="14105" width="47.5703125" style="403" bestFit="1" customWidth="1"/>
    <col min="14106" max="14106" width="6.5703125" style="403" customWidth="1"/>
    <col min="14107" max="14112" width="9.140625" style="403"/>
    <col min="14113" max="14113" width="11.28515625" style="403" bestFit="1" customWidth="1"/>
    <col min="14114" max="14114" width="10.140625" style="403" bestFit="1" customWidth="1"/>
    <col min="14115" max="14116" width="9.140625" style="403"/>
    <col min="14117" max="14117" width="10.140625" style="403" bestFit="1" customWidth="1"/>
    <col min="14118" max="14336" width="9.140625" style="403"/>
    <col min="14337" max="14337" width="174.7109375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39.42578125" style="403" customWidth="1"/>
    <col min="14355" max="14355" width="48.7109375" style="403" customWidth="1"/>
    <col min="14356" max="14356" width="41.140625" style="403" customWidth="1"/>
    <col min="14357" max="14357" width="48.7109375" style="403" customWidth="1"/>
    <col min="14358" max="14358" width="51.140625" style="403" customWidth="1"/>
    <col min="14359" max="14359" width="48.7109375" style="403" customWidth="1"/>
    <col min="14360" max="14360" width="58.28515625" style="403" customWidth="1"/>
    <col min="14361" max="14361" width="47.5703125" style="403" bestFit="1" customWidth="1"/>
    <col min="14362" max="14362" width="6.5703125" style="403" customWidth="1"/>
    <col min="14363" max="14368" width="9.140625" style="403"/>
    <col min="14369" max="14369" width="11.28515625" style="403" bestFit="1" customWidth="1"/>
    <col min="14370" max="14370" width="10.140625" style="403" bestFit="1" customWidth="1"/>
    <col min="14371" max="14372" width="9.140625" style="403"/>
    <col min="14373" max="14373" width="10.140625" style="403" bestFit="1" customWidth="1"/>
    <col min="14374" max="14592" width="9.140625" style="403"/>
    <col min="14593" max="14593" width="174.7109375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39.42578125" style="403" customWidth="1"/>
    <col min="14611" max="14611" width="48.7109375" style="403" customWidth="1"/>
    <col min="14612" max="14612" width="41.140625" style="403" customWidth="1"/>
    <col min="14613" max="14613" width="48.7109375" style="403" customWidth="1"/>
    <col min="14614" max="14614" width="51.140625" style="403" customWidth="1"/>
    <col min="14615" max="14615" width="48.7109375" style="403" customWidth="1"/>
    <col min="14616" max="14616" width="58.28515625" style="403" customWidth="1"/>
    <col min="14617" max="14617" width="47.5703125" style="403" bestFit="1" customWidth="1"/>
    <col min="14618" max="14618" width="6.5703125" style="403" customWidth="1"/>
    <col min="14619" max="14624" width="9.140625" style="403"/>
    <col min="14625" max="14625" width="11.28515625" style="403" bestFit="1" customWidth="1"/>
    <col min="14626" max="14626" width="10.140625" style="403" bestFit="1" customWidth="1"/>
    <col min="14627" max="14628" width="9.140625" style="403"/>
    <col min="14629" max="14629" width="10.140625" style="403" bestFit="1" customWidth="1"/>
    <col min="14630" max="14848" width="9.140625" style="403"/>
    <col min="14849" max="14849" width="174.7109375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39.42578125" style="403" customWidth="1"/>
    <col min="14867" max="14867" width="48.7109375" style="403" customWidth="1"/>
    <col min="14868" max="14868" width="41.140625" style="403" customWidth="1"/>
    <col min="14869" max="14869" width="48.7109375" style="403" customWidth="1"/>
    <col min="14870" max="14870" width="51.140625" style="403" customWidth="1"/>
    <col min="14871" max="14871" width="48.7109375" style="403" customWidth="1"/>
    <col min="14872" max="14872" width="58.28515625" style="403" customWidth="1"/>
    <col min="14873" max="14873" width="47.5703125" style="403" bestFit="1" customWidth="1"/>
    <col min="14874" max="14874" width="6.5703125" style="403" customWidth="1"/>
    <col min="14875" max="14880" width="9.140625" style="403"/>
    <col min="14881" max="14881" width="11.28515625" style="403" bestFit="1" customWidth="1"/>
    <col min="14882" max="14882" width="10.140625" style="403" bestFit="1" customWidth="1"/>
    <col min="14883" max="14884" width="9.140625" style="403"/>
    <col min="14885" max="14885" width="10.140625" style="403" bestFit="1" customWidth="1"/>
    <col min="14886" max="15104" width="9.140625" style="403"/>
    <col min="15105" max="15105" width="174.7109375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39.42578125" style="403" customWidth="1"/>
    <col min="15123" max="15123" width="48.7109375" style="403" customWidth="1"/>
    <col min="15124" max="15124" width="41.140625" style="403" customWidth="1"/>
    <col min="15125" max="15125" width="48.7109375" style="403" customWidth="1"/>
    <col min="15126" max="15126" width="51.140625" style="403" customWidth="1"/>
    <col min="15127" max="15127" width="48.7109375" style="403" customWidth="1"/>
    <col min="15128" max="15128" width="58.28515625" style="403" customWidth="1"/>
    <col min="15129" max="15129" width="47.5703125" style="403" bestFit="1" customWidth="1"/>
    <col min="15130" max="15130" width="6.5703125" style="403" customWidth="1"/>
    <col min="15131" max="15136" width="9.140625" style="403"/>
    <col min="15137" max="15137" width="11.28515625" style="403" bestFit="1" customWidth="1"/>
    <col min="15138" max="15138" width="10.140625" style="403" bestFit="1" customWidth="1"/>
    <col min="15139" max="15140" width="9.140625" style="403"/>
    <col min="15141" max="15141" width="10.140625" style="403" bestFit="1" customWidth="1"/>
    <col min="15142" max="15360" width="9.140625" style="403"/>
    <col min="15361" max="15361" width="174.7109375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39.42578125" style="403" customWidth="1"/>
    <col min="15379" max="15379" width="48.7109375" style="403" customWidth="1"/>
    <col min="15380" max="15380" width="41.140625" style="403" customWidth="1"/>
    <col min="15381" max="15381" width="48.7109375" style="403" customWidth="1"/>
    <col min="15382" max="15382" width="51.140625" style="403" customWidth="1"/>
    <col min="15383" max="15383" width="48.7109375" style="403" customWidth="1"/>
    <col min="15384" max="15384" width="58.28515625" style="403" customWidth="1"/>
    <col min="15385" max="15385" width="47.5703125" style="403" bestFit="1" customWidth="1"/>
    <col min="15386" max="15386" width="6.5703125" style="403" customWidth="1"/>
    <col min="15387" max="15392" width="9.140625" style="403"/>
    <col min="15393" max="15393" width="11.28515625" style="403" bestFit="1" customWidth="1"/>
    <col min="15394" max="15394" width="10.140625" style="403" bestFit="1" customWidth="1"/>
    <col min="15395" max="15396" width="9.140625" style="403"/>
    <col min="15397" max="15397" width="10.140625" style="403" bestFit="1" customWidth="1"/>
    <col min="15398" max="15616" width="9.140625" style="403"/>
    <col min="15617" max="15617" width="174.7109375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39.42578125" style="403" customWidth="1"/>
    <col min="15635" max="15635" width="48.7109375" style="403" customWidth="1"/>
    <col min="15636" max="15636" width="41.140625" style="403" customWidth="1"/>
    <col min="15637" max="15637" width="48.7109375" style="403" customWidth="1"/>
    <col min="15638" max="15638" width="51.140625" style="403" customWidth="1"/>
    <col min="15639" max="15639" width="48.7109375" style="403" customWidth="1"/>
    <col min="15640" max="15640" width="58.28515625" style="403" customWidth="1"/>
    <col min="15641" max="15641" width="47.5703125" style="403" bestFit="1" customWidth="1"/>
    <col min="15642" max="15642" width="6.5703125" style="403" customWidth="1"/>
    <col min="15643" max="15648" width="9.140625" style="403"/>
    <col min="15649" max="15649" width="11.28515625" style="403" bestFit="1" customWidth="1"/>
    <col min="15650" max="15650" width="10.140625" style="403" bestFit="1" customWidth="1"/>
    <col min="15651" max="15652" width="9.140625" style="403"/>
    <col min="15653" max="15653" width="10.140625" style="403" bestFit="1" customWidth="1"/>
    <col min="15654" max="15872" width="9.140625" style="403"/>
    <col min="15873" max="15873" width="174.7109375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39.42578125" style="403" customWidth="1"/>
    <col min="15891" max="15891" width="48.7109375" style="403" customWidth="1"/>
    <col min="15892" max="15892" width="41.140625" style="403" customWidth="1"/>
    <col min="15893" max="15893" width="48.7109375" style="403" customWidth="1"/>
    <col min="15894" max="15894" width="51.140625" style="403" customWidth="1"/>
    <col min="15895" max="15895" width="48.7109375" style="403" customWidth="1"/>
    <col min="15896" max="15896" width="58.28515625" style="403" customWidth="1"/>
    <col min="15897" max="15897" width="47.5703125" style="403" bestFit="1" customWidth="1"/>
    <col min="15898" max="15898" width="6.5703125" style="403" customWidth="1"/>
    <col min="15899" max="15904" width="9.140625" style="403"/>
    <col min="15905" max="15905" width="11.28515625" style="403" bestFit="1" customWidth="1"/>
    <col min="15906" max="15906" width="10.140625" style="403" bestFit="1" customWidth="1"/>
    <col min="15907" max="15908" width="9.140625" style="403"/>
    <col min="15909" max="15909" width="10.140625" style="403" bestFit="1" customWidth="1"/>
    <col min="15910" max="16128" width="9.140625" style="403"/>
    <col min="16129" max="16129" width="174.7109375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39.42578125" style="403" customWidth="1"/>
    <col min="16147" max="16147" width="48.7109375" style="403" customWidth="1"/>
    <col min="16148" max="16148" width="41.140625" style="403" customWidth="1"/>
    <col min="16149" max="16149" width="48.7109375" style="403" customWidth="1"/>
    <col min="16150" max="16150" width="51.140625" style="403" customWidth="1"/>
    <col min="16151" max="16151" width="48.7109375" style="403" customWidth="1"/>
    <col min="16152" max="16152" width="58.28515625" style="403" customWidth="1"/>
    <col min="16153" max="16153" width="47.5703125" style="403" bestFit="1" customWidth="1"/>
    <col min="16154" max="16154" width="6.5703125" style="403" customWidth="1"/>
    <col min="16155" max="16160" width="9.140625" style="403"/>
    <col min="16161" max="16161" width="11.28515625" style="403" bestFit="1" customWidth="1"/>
    <col min="16162" max="16162" width="10.140625" style="403" bestFit="1" customWidth="1"/>
    <col min="16163" max="16164" width="9.140625" style="403"/>
    <col min="16165" max="16165" width="10.140625" style="403" bestFit="1" customWidth="1"/>
    <col min="16166" max="16384" width="9.140625" style="403"/>
  </cols>
  <sheetData>
    <row r="1" spans="1:33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205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206"/>
    </row>
    <row r="2" spans="1:33" s="2" customFormat="1" ht="155.25" customHeight="1">
      <c r="A2" s="825" t="s">
        <v>590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  <c r="Z2" s="206"/>
    </row>
    <row r="3" spans="1:33" s="2" customFormat="1" ht="95.25" customHeight="1">
      <c r="A3" s="825" t="s">
        <v>261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825"/>
      <c r="S3" s="825"/>
      <c r="T3" s="825"/>
      <c r="U3" s="825"/>
      <c r="V3" s="825"/>
      <c r="W3" s="825"/>
      <c r="X3" s="825"/>
      <c r="Y3" s="825"/>
      <c r="Z3" s="206"/>
    </row>
    <row r="4" spans="1:33" s="2" customFormat="1" ht="83.25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  <c r="Z4" s="206"/>
    </row>
    <row r="5" spans="1:33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826"/>
      <c r="S5" s="826"/>
      <c r="T5" s="826"/>
      <c r="U5" s="826"/>
      <c r="V5" s="826"/>
      <c r="W5" s="826"/>
      <c r="X5" s="826"/>
      <c r="Y5" s="826"/>
      <c r="Z5" s="207"/>
    </row>
    <row r="6" spans="1:33" ht="6" customHeight="1"/>
    <row r="7" spans="1:33" ht="78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209"/>
      <c r="L7" s="177"/>
      <c r="M7" s="177"/>
      <c r="N7" s="176"/>
      <c r="O7" s="176"/>
      <c r="P7" s="176"/>
      <c r="Q7" s="176"/>
      <c r="R7" s="176"/>
      <c r="S7" s="177"/>
      <c r="T7" s="176"/>
      <c r="U7" s="176"/>
      <c r="V7" s="177"/>
      <c r="W7" s="177"/>
      <c r="X7" s="176"/>
      <c r="Y7" s="177"/>
      <c r="Z7" s="210"/>
    </row>
    <row r="8" spans="1:33" s="296" customFormat="1" ht="97.5" customHeight="1">
      <c r="A8" s="294"/>
      <c r="B8" s="833" t="s">
        <v>712</v>
      </c>
      <c r="C8" s="833"/>
      <c r="D8" s="833"/>
      <c r="E8" s="833"/>
      <c r="F8" s="833"/>
      <c r="G8" s="833"/>
      <c r="H8" s="833"/>
      <c r="I8" s="833"/>
      <c r="J8" s="833" t="s">
        <v>584</v>
      </c>
      <c r="K8" s="833"/>
      <c r="L8" s="833"/>
      <c r="M8" s="833"/>
      <c r="N8" s="833"/>
      <c r="O8" s="833"/>
      <c r="P8" s="833"/>
      <c r="Q8" s="833"/>
      <c r="R8" s="833" t="s">
        <v>135</v>
      </c>
      <c r="S8" s="833"/>
      <c r="T8" s="833"/>
      <c r="U8" s="833"/>
      <c r="V8" s="833"/>
      <c r="W8" s="833"/>
      <c r="X8" s="833"/>
      <c r="Y8" s="833"/>
      <c r="Z8" s="295">
        <v>1</v>
      </c>
    </row>
    <row r="9" spans="1:33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4" t="s">
        <v>188</v>
      </c>
      <c r="L9" s="213" t="s">
        <v>189</v>
      </c>
      <c r="M9" s="215" t="s">
        <v>190</v>
      </c>
      <c r="N9" s="216" t="s">
        <v>191</v>
      </c>
      <c r="O9" s="215" t="s">
        <v>192</v>
      </c>
      <c r="P9" s="213" t="s">
        <v>193</v>
      </c>
      <c r="Q9" s="216" t="s">
        <v>44</v>
      </c>
      <c r="R9" s="213" t="s">
        <v>42</v>
      </c>
      <c r="S9" s="215" t="s">
        <v>188</v>
      </c>
      <c r="T9" s="214" t="s">
        <v>189</v>
      </c>
      <c r="U9" s="215" t="s">
        <v>190</v>
      </c>
      <c r="V9" s="215" t="s">
        <v>191</v>
      </c>
      <c r="W9" s="213" t="s">
        <v>192</v>
      </c>
      <c r="X9" s="215" t="s">
        <v>193</v>
      </c>
      <c r="Y9" s="213" t="s">
        <v>44</v>
      </c>
      <c r="Z9" s="217">
        <v>1</v>
      </c>
      <c r="AA9" s="218"/>
      <c r="AB9" s="218"/>
      <c r="AC9" s="217"/>
      <c r="AD9" s="218"/>
      <c r="AE9" s="218"/>
      <c r="AF9" s="217"/>
      <c r="AG9" s="218"/>
    </row>
    <row r="10" spans="1:33" ht="183" customHeight="1">
      <c r="A10" s="220" t="s">
        <v>245</v>
      </c>
      <c r="B10" s="221">
        <v>3034618.3162199999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270965.46305999998</v>
      </c>
      <c r="I10" s="221">
        <v>3305583.7792800004</v>
      </c>
      <c r="J10" s="221">
        <v>0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0</v>
      </c>
      <c r="Q10" s="221">
        <v>0</v>
      </c>
      <c r="R10" s="221">
        <v>26800138.06501</v>
      </c>
      <c r="S10" s="221">
        <v>508359.68622000003</v>
      </c>
      <c r="T10" s="221">
        <v>5550.8950000000004</v>
      </c>
      <c r="U10" s="221">
        <v>0</v>
      </c>
      <c r="V10" s="221">
        <v>20582.934089999999</v>
      </c>
      <c r="W10" s="221">
        <v>45764.468829999998</v>
      </c>
      <c r="X10" s="221">
        <v>15657246.371879999</v>
      </c>
      <c r="Y10" s="221">
        <v>43037642.42103</v>
      </c>
      <c r="Z10" s="210"/>
    </row>
    <row r="11" spans="1:33" ht="183" customHeight="1">
      <c r="A11" s="220" t="s">
        <v>246</v>
      </c>
      <c r="B11" s="222">
        <v>569239.77003000001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20442.258109999999</v>
      </c>
      <c r="I11" s="222">
        <v>589682.02813999995</v>
      </c>
      <c r="J11" s="222">
        <v>0</v>
      </c>
      <c r="K11" s="222">
        <v>0</v>
      </c>
      <c r="L11" s="222">
        <v>0</v>
      </c>
      <c r="M11" s="222">
        <v>0</v>
      </c>
      <c r="N11" s="222">
        <v>0</v>
      </c>
      <c r="O11" s="222">
        <v>0</v>
      </c>
      <c r="P11" s="222">
        <v>0</v>
      </c>
      <c r="Q11" s="222">
        <v>0</v>
      </c>
      <c r="R11" s="222">
        <v>4909429.17435</v>
      </c>
      <c r="S11" s="222">
        <v>219682.78397999998</v>
      </c>
      <c r="T11" s="221">
        <v>7914.3198200000006</v>
      </c>
      <c r="U11" s="221">
        <v>8845.9065500000015</v>
      </c>
      <c r="V11" s="221">
        <v>30388.300329999998</v>
      </c>
      <c r="W11" s="221">
        <v>28833.005739999997</v>
      </c>
      <c r="X11" s="221">
        <v>1302643.8907000001</v>
      </c>
      <c r="Y11" s="221">
        <v>6507737.3814700004</v>
      </c>
      <c r="Z11" s="210"/>
    </row>
    <row r="12" spans="1:33" ht="183" customHeight="1">
      <c r="A12" s="220" t="s">
        <v>247</v>
      </c>
      <c r="B12" s="222">
        <v>503050.93200999999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9467.2642500000002</v>
      </c>
      <c r="I12" s="222">
        <v>512518.19626</v>
      </c>
      <c r="J12" s="222">
        <v>20873.4329</v>
      </c>
      <c r="K12" s="222">
        <v>0</v>
      </c>
      <c r="L12" s="222">
        <v>0</v>
      </c>
      <c r="M12" s="222">
        <v>0</v>
      </c>
      <c r="N12" s="222">
        <v>0</v>
      </c>
      <c r="O12" s="222">
        <v>0</v>
      </c>
      <c r="P12" s="222">
        <v>0</v>
      </c>
      <c r="Q12" s="222">
        <v>20873.4329</v>
      </c>
      <c r="R12" s="222">
        <v>4003614.5229199999</v>
      </c>
      <c r="S12" s="222">
        <v>160421.71179</v>
      </c>
      <c r="T12" s="221">
        <v>13354.989939999999</v>
      </c>
      <c r="U12" s="221">
        <v>40615.683400000002</v>
      </c>
      <c r="V12" s="221">
        <v>49978.520409999997</v>
      </c>
      <c r="W12" s="221">
        <v>13717.99359</v>
      </c>
      <c r="X12" s="221">
        <v>887904.88989999995</v>
      </c>
      <c r="Y12" s="221">
        <v>5169608.31195</v>
      </c>
      <c r="Z12" s="210"/>
    </row>
    <row r="13" spans="1:33" ht="183" customHeight="1">
      <c r="A13" s="220" t="s">
        <v>248</v>
      </c>
      <c r="B13" s="221">
        <v>1334821.02856</v>
      </c>
      <c r="C13" s="221">
        <v>7451.8949000000002</v>
      </c>
      <c r="D13" s="221">
        <v>6011.6117899999999</v>
      </c>
      <c r="E13" s="221">
        <v>0</v>
      </c>
      <c r="F13" s="221">
        <v>0</v>
      </c>
      <c r="G13" s="221">
        <v>0</v>
      </c>
      <c r="H13" s="221">
        <v>13500.14192</v>
      </c>
      <c r="I13" s="221">
        <v>1361784.67717</v>
      </c>
      <c r="J13" s="221">
        <v>53831.003790000002</v>
      </c>
      <c r="K13" s="221">
        <v>1460.80069</v>
      </c>
      <c r="L13" s="221">
        <v>0</v>
      </c>
      <c r="M13" s="221">
        <v>0</v>
      </c>
      <c r="N13" s="221">
        <v>0</v>
      </c>
      <c r="O13" s="221">
        <v>0</v>
      </c>
      <c r="P13" s="221">
        <v>5557.9662800000006</v>
      </c>
      <c r="Q13" s="221">
        <v>60849.770759999999</v>
      </c>
      <c r="R13" s="221">
        <v>6914214.0918800002</v>
      </c>
      <c r="S13" s="221">
        <v>176102.32334</v>
      </c>
      <c r="T13" s="221">
        <v>61885.97539</v>
      </c>
      <c r="U13" s="221">
        <v>17722.972329999997</v>
      </c>
      <c r="V13" s="221">
        <v>75944.274480000007</v>
      </c>
      <c r="W13" s="221">
        <v>33845.632130000005</v>
      </c>
      <c r="X13" s="221">
        <v>968394.55961</v>
      </c>
      <c r="Y13" s="221">
        <v>8248109.8291600002</v>
      </c>
      <c r="Z13" s="210"/>
    </row>
    <row r="14" spans="1:33" ht="183" customHeight="1">
      <c r="A14" s="220" t="s">
        <v>249</v>
      </c>
      <c r="B14" s="221">
        <v>1478161.7489200002</v>
      </c>
      <c r="C14" s="221">
        <v>10460.5838</v>
      </c>
      <c r="D14" s="221">
        <v>2391.12221</v>
      </c>
      <c r="E14" s="221">
        <v>0</v>
      </c>
      <c r="F14" s="221">
        <v>3460.6592599999999</v>
      </c>
      <c r="G14" s="221">
        <v>0</v>
      </c>
      <c r="H14" s="221">
        <v>8593.8469800000003</v>
      </c>
      <c r="I14" s="221">
        <v>1503067.96117</v>
      </c>
      <c r="J14" s="221">
        <v>159691.47514</v>
      </c>
      <c r="K14" s="221">
        <v>1265.6351599999998</v>
      </c>
      <c r="L14" s="221">
        <v>0</v>
      </c>
      <c r="M14" s="221">
        <v>0</v>
      </c>
      <c r="N14" s="221">
        <v>774.72357</v>
      </c>
      <c r="O14" s="221">
        <v>0</v>
      </c>
      <c r="P14" s="221">
        <v>3944.6015299999999</v>
      </c>
      <c r="Q14" s="221">
        <v>165676.43540000002</v>
      </c>
      <c r="R14" s="221">
        <v>10488805.291639999</v>
      </c>
      <c r="S14" s="221">
        <v>138921.14056</v>
      </c>
      <c r="T14" s="221">
        <v>65183.828849999998</v>
      </c>
      <c r="U14" s="221">
        <v>13638.72343</v>
      </c>
      <c r="V14" s="221">
        <v>148357.33250999998</v>
      </c>
      <c r="W14" s="221">
        <v>32414.150420000002</v>
      </c>
      <c r="X14" s="221">
        <v>427059.64389000001</v>
      </c>
      <c r="Y14" s="221">
        <v>11314380.111299999</v>
      </c>
      <c r="Z14" s="210"/>
    </row>
    <row r="15" spans="1:33" ht="183" customHeight="1">
      <c r="A15" s="220" t="s">
        <v>250</v>
      </c>
      <c r="B15" s="221">
        <v>1369935.5444400001</v>
      </c>
      <c r="C15" s="221">
        <v>9834.93138</v>
      </c>
      <c r="D15" s="221">
        <v>1651.3163100000002</v>
      </c>
      <c r="E15" s="221">
        <v>394.18559999999997</v>
      </c>
      <c r="F15" s="221">
        <v>6348.16741</v>
      </c>
      <c r="G15" s="221">
        <v>540.11619999999994</v>
      </c>
      <c r="H15" s="221">
        <v>9274.2437799999989</v>
      </c>
      <c r="I15" s="221">
        <v>1397978.5051199999</v>
      </c>
      <c r="J15" s="221">
        <v>738739.10578999994</v>
      </c>
      <c r="K15" s="221">
        <v>10328.89056</v>
      </c>
      <c r="L15" s="221">
        <v>392.75746999999996</v>
      </c>
      <c r="M15" s="221">
        <v>0</v>
      </c>
      <c r="N15" s="221">
        <v>3187.5682400000001</v>
      </c>
      <c r="O15" s="221">
        <v>376.68450000000001</v>
      </c>
      <c r="P15" s="221">
        <v>5439.1704400000008</v>
      </c>
      <c r="Q15" s="221">
        <v>758464.17700000003</v>
      </c>
      <c r="R15" s="221">
        <v>16360647.17227</v>
      </c>
      <c r="S15" s="221">
        <v>120969.89666</v>
      </c>
      <c r="T15" s="221">
        <v>88681.715760000006</v>
      </c>
      <c r="U15" s="221">
        <v>8401.9097300000012</v>
      </c>
      <c r="V15" s="221">
        <v>184201.28391999999</v>
      </c>
      <c r="W15" s="221">
        <v>15418.25209</v>
      </c>
      <c r="X15" s="221">
        <v>308655.29320999997</v>
      </c>
      <c r="Y15" s="221">
        <v>17086975.523639999</v>
      </c>
      <c r="Z15" s="210"/>
    </row>
    <row r="16" spans="1:33" ht="183" customHeight="1">
      <c r="A16" s="220" t="s">
        <v>251</v>
      </c>
      <c r="B16" s="221">
        <v>564322.54426999995</v>
      </c>
      <c r="C16" s="221">
        <v>3942.8744300000003</v>
      </c>
      <c r="D16" s="221">
        <v>1241.8868500000001</v>
      </c>
      <c r="E16" s="221">
        <v>324.71545000000003</v>
      </c>
      <c r="F16" s="221">
        <v>4162.1045199999999</v>
      </c>
      <c r="G16" s="221">
        <v>297.79032000000001</v>
      </c>
      <c r="H16" s="221">
        <v>4097.3976199999997</v>
      </c>
      <c r="I16" s="221">
        <v>578389.31346000009</v>
      </c>
      <c r="J16" s="221">
        <v>851147.2648</v>
      </c>
      <c r="K16" s="221">
        <v>16395.490740000001</v>
      </c>
      <c r="L16" s="221">
        <v>670.93389000000002</v>
      </c>
      <c r="M16" s="221">
        <v>21.13551</v>
      </c>
      <c r="N16" s="221">
        <v>6594.6039000000001</v>
      </c>
      <c r="O16" s="221">
        <v>915.61377000000005</v>
      </c>
      <c r="P16" s="221">
        <v>6814.5638799999997</v>
      </c>
      <c r="Q16" s="221">
        <v>882559.60649000003</v>
      </c>
      <c r="R16" s="221">
        <v>10121959.43069</v>
      </c>
      <c r="S16" s="221">
        <v>84304.053319999992</v>
      </c>
      <c r="T16" s="221">
        <v>49999.10757</v>
      </c>
      <c r="U16" s="221">
        <v>2959.3906400000001</v>
      </c>
      <c r="V16" s="221">
        <v>104401.87862</v>
      </c>
      <c r="W16" s="221">
        <v>10256.896710000001</v>
      </c>
      <c r="X16" s="221">
        <v>175728.80953</v>
      </c>
      <c r="Y16" s="221">
        <v>10549609.56708</v>
      </c>
      <c r="Z16" s="210"/>
    </row>
    <row r="17" spans="1:26" ht="183" customHeight="1">
      <c r="A17" s="220" t="s">
        <v>252</v>
      </c>
      <c r="B17" s="221">
        <v>303417.29379999998</v>
      </c>
      <c r="C17" s="221">
        <v>1625.9047800000001</v>
      </c>
      <c r="D17" s="221">
        <v>679.21130000000005</v>
      </c>
      <c r="E17" s="221">
        <v>0</v>
      </c>
      <c r="F17" s="221">
        <v>3106.4837699999998</v>
      </c>
      <c r="G17" s="221">
        <v>0</v>
      </c>
      <c r="H17" s="221">
        <v>2222.2929300000001</v>
      </c>
      <c r="I17" s="221">
        <v>311051.18657999998</v>
      </c>
      <c r="J17" s="221">
        <v>655201.22676999995</v>
      </c>
      <c r="K17" s="221">
        <v>11544.089529999999</v>
      </c>
      <c r="L17" s="221">
        <v>792.16696999999999</v>
      </c>
      <c r="M17" s="221">
        <v>138.69288</v>
      </c>
      <c r="N17" s="221">
        <v>2414.4865499999996</v>
      </c>
      <c r="O17" s="221">
        <v>907.21546999999998</v>
      </c>
      <c r="P17" s="221">
        <v>6371.6569300000001</v>
      </c>
      <c r="Q17" s="221">
        <v>677369.53509999998</v>
      </c>
      <c r="R17" s="221">
        <v>6312308.9634699998</v>
      </c>
      <c r="S17" s="221">
        <v>61384.124479999999</v>
      </c>
      <c r="T17" s="221">
        <v>41660.47292</v>
      </c>
      <c r="U17" s="221">
        <v>5372.3934100000006</v>
      </c>
      <c r="V17" s="221">
        <v>93671.429919999995</v>
      </c>
      <c r="W17" s="221">
        <v>6192.9959100000005</v>
      </c>
      <c r="X17" s="221">
        <v>159306.34444999998</v>
      </c>
      <c r="Y17" s="221">
        <v>6679896.72456</v>
      </c>
      <c r="Z17" s="210"/>
    </row>
    <row r="18" spans="1:26" ht="183" customHeight="1">
      <c r="A18" s="220" t="s">
        <v>253</v>
      </c>
      <c r="B18" s="221">
        <v>199434.20091999997</v>
      </c>
      <c r="C18" s="221">
        <v>736.96070999999995</v>
      </c>
      <c r="D18" s="221">
        <v>742.77274</v>
      </c>
      <c r="E18" s="221">
        <v>109.42028000000001</v>
      </c>
      <c r="F18" s="221">
        <v>704.82823999999994</v>
      </c>
      <c r="G18" s="221">
        <v>0</v>
      </c>
      <c r="H18" s="221">
        <v>1106.46308</v>
      </c>
      <c r="I18" s="221">
        <v>202834.64597000001</v>
      </c>
      <c r="J18" s="221">
        <v>512442.51027999999</v>
      </c>
      <c r="K18" s="221">
        <v>6820.7783300000001</v>
      </c>
      <c r="L18" s="221">
        <v>426.08384000000001</v>
      </c>
      <c r="M18" s="221">
        <v>114.63921999999999</v>
      </c>
      <c r="N18" s="221">
        <v>3633.1965</v>
      </c>
      <c r="O18" s="221">
        <v>446.24447999999995</v>
      </c>
      <c r="P18" s="221">
        <v>4678.1692400000002</v>
      </c>
      <c r="Q18" s="221">
        <v>528561.62188999995</v>
      </c>
      <c r="R18" s="221">
        <v>4724960.18511</v>
      </c>
      <c r="S18" s="221">
        <v>44750.90569</v>
      </c>
      <c r="T18" s="221">
        <v>28263.374019999999</v>
      </c>
      <c r="U18" s="221">
        <v>4889.0054900000005</v>
      </c>
      <c r="V18" s="221">
        <v>65827.31902000001</v>
      </c>
      <c r="W18" s="221">
        <v>4859.9625099999994</v>
      </c>
      <c r="X18" s="221">
        <v>78798.001879999996</v>
      </c>
      <c r="Y18" s="221">
        <v>4952348.7537200004</v>
      </c>
      <c r="Z18" s="210"/>
    </row>
    <row r="19" spans="1:26" ht="183" customHeight="1">
      <c r="A19" s="220" t="s">
        <v>254</v>
      </c>
      <c r="B19" s="221">
        <v>191997.24247999999</v>
      </c>
      <c r="C19" s="221">
        <v>501.99309999999997</v>
      </c>
      <c r="D19" s="221">
        <v>81.056380000000004</v>
      </c>
      <c r="E19" s="221">
        <v>0</v>
      </c>
      <c r="F19" s="221">
        <v>919.03608999999994</v>
      </c>
      <c r="G19" s="221">
        <v>0</v>
      </c>
      <c r="H19" s="221">
        <v>1784.49848</v>
      </c>
      <c r="I19" s="221">
        <v>195283.82652999999</v>
      </c>
      <c r="J19" s="221">
        <v>909690.30795000005</v>
      </c>
      <c r="K19" s="221">
        <v>8681.2582100000018</v>
      </c>
      <c r="L19" s="221">
        <v>991.09043000000008</v>
      </c>
      <c r="M19" s="221">
        <v>9.2709599999999988</v>
      </c>
      <c r="N19" s="221">
        <v>6743.1302900000001</v>
      </c>
      <c r="O19" s="221">
        <v>337.99572999999998</v>
      </c>
      <c r="P19" s="221">
        <v>18802.976180000001</v>
      </c>
      <c r="Q19" s="221">
        <v>945256.02974999999</v>
      </c>
      <c r="R19" s="221">
        <v>7275335.2246099999</v>
      </c>
      <c r="S19" s="221">
        <v>65065.790259999994</v>
      </c>
      <c r="T19" s="221">
        <v>36336.987369999995</v>
      </c>
      <c r="U19" s="221">
        <v>4939.61474</v>
      </c>
      <c r="V19" s="221">
        <v>87677.798309999998</v>
      </c>
      <c r="W19" s="221">
        <v>6963.9615599999997</v>
      </c>
      <c r="X19" s="221">
        <v>169349.03311000002</v>
      </c>
      <c r="Y19" s="221">
        <v>7645668.4099599998</v>
      </c>
      <c r="Z19" s="210"/>
    </row>
    <row r="20" spans="1:26" ht="183" customHeight="1">
      <c r="A20" s="220" t="s">
        <v>255</v>
      </c>
      <c r="B20" s="221">
        <v>189534.19091999999</v>
      </c>
      <c r="C20" s="221">
        <v>586.24156999999991</v>
      </c>
      <c r="D20" s="221">
        <v>1182.85042</v>
      </c>
      <c r="E20" s="221">
        <v>34.57826</v>
      </c>
      <c r="F20" s="221">
        <v>245.93563</v>
      </c>
      <c r="G20" s="221">
        <v>0</v>
      </c>
      <c r="H20" s="221">
        <v>5057.4774699999998</v>
      </c>
      <c r="I20" s="221">
        <v>196641.27427000002</v>
      </c>
      <c r="J20" s="221">
        <v>1470705.6473599998</v>
      </c>
      <c r="K20" s="221">
        <v>17029.190920000001</v>
      </c>
      <c r="L20" s="221">
        <v>7321.6880899999996</v>
      </c>
      <c r="M20" s="221">
        <v>516.04867000000002</v>
      </c>
      <c r="N20" s="221">
        <v>18809.276449999998</v>
      </c>
      <c r="O20" s="221">
        <v>1047.1199100000001</v>
      </c>
      <c r="P20" s="221">
        <v>24237.044899999997</v>
      </c>
      <c r="Q20" s="221">
        <v>1539666.0163</v>
      </c>
      <c r="R20" s="221">
        <v>11214395.856379999</v>
      </c>
      <c r="S20" s="221">
        <v>99549.489220000003</v>
      </c>
      <c r="T20" s="221">
        <v>70362.514110000004</v>
      </c>
      <c r="U20" s="221">
        <v>6859.6449899999998</v>
      </c>
      <c r="V20" s="221">
        <v>167353.31868</v>
      </c>
      <c r="W20" s="221">
        <v>11149.759199999999</v>
      </c>
      <c r="X20" s="221">
        <v>311502.84593999997</v>
      </c>
      <c r="Y20" s="221">
        <v>11881173.42852</v>
      </c>
      <c r="Z20" s="210"/>
    </row>
    <row r="21" spans="1:26" ht="183" customHeight="1">
      <c r="A21" s="220" t="s">
        <v>256</v>
      </c>
      <c r="B21" s="221">
        <v>97138.794840000002</v>
      </c>
      <c r="C21" s="221">
        <v>601.74964</v>
      </c>
      <c r="D21" s="221">
        <v>759.36077999999998</v>
      </c>
      <c r="E21" s="221">
        <v>104.74507000000001</v>
      </c>
      <c r="F21" s="221">
        <v>113.24078999999999</v>
      </c>
      <c r="G21" s="221">
        <v>0</v>
      </c>
      <c r="H21" s="221">
        <v>6156.8522999999996</v>
      </c>
      <c r="I21" s="221">
        <v>104874.74342</v>
      </c>
      <c r="J21" s="221">
        <v>974181.29</v>
      </c>
      <c r="K21" s="221">
        <v>12680.555779999999</v>
      </c>
      <c r="L21" s="221">
        <v>17416.196210000002</v>
      </c>
      <c r="M21" s="221">
        <v>1286.39796</v>
      </c>
      <c r="N21" s="221">
        <v>4041.4992200000002</v>
      </c>
      <c r="O21" s="221">
        <v>324.01024000000001</v>
      </c>
      <c r="P21" s="221">
        <v>56496.985979999998</v>
      </c>
      <c r="Q21" s="221">
        <v>1066426.93539</v>
      </c>
      <c r="R21" s="221">
        <v>8471460.3566899989</v>
      </c>
      <c r="S21" s="221">
        <v>69607.170830000003</v>
      </c>
      <c r="T21" s="221">
        <v>144914.62534</v>
      </c>
      <c r="U21" s="221">
        <v>7023.4632499999998</v>
      </c>
      <c r="V21" s="221">
        <v>90175.25374</v>
      </c>
      <c r="W21" s="221">
        <v>4364.3079200000002</v>
      </c>
      <c r="X21" s="221">
        <v>429650.13818000001</v>
      </c>
      <c r="Y21" s="221">
        <v>9217195.3159500007</v>
      </c>
      <c r="Z21" s="210"/>
    </row>
    <row r="22" spans="1:26" ht="183" customHeight="1">
      <c r="A22" s="220" t="s">
        <v>257</v>
      </c>
      <c r="B22" s="221">
        <v>2889.8829999999998</v>
      </c>
      <c r="C22" s="221">
        <v>10.417809999999999</v>
      </c>
      <c r="D22" s="221">
        <v>104.89581</v>
      </c>
      <c r="E22" s="221">
        <v>0</v>
      </c>
      <c r="F22" s="221">
        <v>4.1987299999999994</v>
      </c>
      <c r="G22" s="221">
        <v>0</v>
      </c>
      <c r="H22" s="221">
        <v>787.97845999999993</v>
      </c>
      <c r="I22" s="221">
        <v>3797.37381</v>
      </c>
      <c r="J22" s="221">
        <v>49913.048189999994</v>
      </c>
      <c r="K22" s="221">
        <v>507.64246000000003</v>
      </c>
      <c r="L22" s="221">
        <v>1953.1763000000001</v>
      </c>
      <c r="M22" s="221">
        <v>94.195859999999996</v>
      </c>
      <c r="N22" s="221">
        <v>23.278020000000001</v>
      </c>
      <c r="O22" s="221">
        <v>6.0094899999999996</v>
      </c>
      <c r="P22" s="221">
        <v>1718.03566</v>
      </c>
      <c r="Q22" s="221">
        <v>54215.385979999999</v>
      </c>
      <c r="R22" s="221">
        <v>467314.42186</v>
      </c>
      <c r="S22" s="221">
        <v>2263.3142799999996</v>
      </c>
      <c r="T22" s="221">
        <v>20229.84981</v>
      </c>
      <c r="U22" s="221">
        <v>454.27797999999996</v>
      </c>
      <c r="V22" s="221">
        <v>1181.9848400000001</v>
      </c>
      <c r="W22" s="221">
        <v>24.72214</v>
      </c>
      <c r="X22" s="221">
        <v>39103.420009999994</v>
      </c>
      <c r="Y22" s="221">
        <v>530571.99092000001</v>
      </c>
      <c r="Z22" s="210"/>
    </row>
    <row r="23" spans="1:26" s="157" customFormat="1" ht="303" customHeight="1" thickBot="1">
      <c r="A23" s="223" t="s">
        <v>258</v>
      </c>
      <c r="B23" s="224">
        <v>980.91393000000005</v>
      </c>
      <c r="C23" s="224">
        <v>5.3356199999999996</v>
      </c>
      <c r="D23" s="224">
        <v>34.862769999999998</v>
      </c>
      <c r="E23" s="224">
        <v>0</v>
      </c>
      <c r="F23" s="224">
        <v>0</v>
      </c>
      <c r="G23" s="224">
        <v>0</v>
      </c>
      <c r="H23" s="224">
        <v>230.75399999999999</v>
      </c>
      <c r="I23" s="224">
        <v>1251.8663200000001</v>
      </c>
      <c r="J23" s="224">
        <v>13944.033599999999</v>
      </c>
      <c r="K23" s="224">
        <v>125.80848</v>
      </c>
      <c r="L23" s="224">
        <v>800.73954000000003</v>
      </c>
      <c r="M23" s="224">
        <v>21.52271</v>
      </c>
      <c r="N23" s="224">
        <v>13.466239999999999</v>
      </c>
      <c r="O23" s="224">
        <v>5.3995299999999995</v>
      </c>
      <c r="P23" s="224">
        <v>371.73495000000003</v>
      </c>
      <c r="Q23" s="224">
        <v>15282.70505</v>
      </c>
      <c r="R23" s="224">
        <v>149739.30054</v>
      </c>
      <c r="S23" s="224">
        <v>589.84255000000007</v>
      </c>
      <c r="T23" s="224">
        <v>10286.89739</v>
      </c>
      <c r="U23" s="224">
        <v>150.96307000000002</v>
      </c>
      <c r="V23" s="224">
        <v>668.69106000000011</v>
      </c>
      <c r="W23" s="224">
        <v>15.165329999999999</v>
      </c>
      <c r="X23" s="224">
        <v>240355.5906</v>
      </c>
      <c r="Y23" s="224">
        <v>401806.45054000005</v>
      </c>
      <c r="Z23" s="225"/>
    </row>
    <row r="24" spans="1:26" s="157" customFormat="1" ht="106.5" customHeight="1" thickTop="1" thickBot="1">
      <c r="A24" s="226" t="s">
        <v>186</v>
      </c>
      <c r="B24" s="227">
        <f>SUM(B10:B23)</f>
        <v>9839542.4043400027</v>
      </c>
      <c r="C24" s="227">
        <f t="shared" ref="C24:I24" si="0">SUM(C10:C23)</f>
        <v>35758.887739999998</v>
      </c>
      <c r="D24" s="227">
        <f t="shared" si="0"/>
        <v>14880.947360000004</v>
      </c>
      <c r="E24" s="227">
        <f t="shared" si="0"/>
        <v>967.64466000000004</v>
      </c>
      <c r="F24" s="227">
        <f t="shared" si="0"/>
        <v>19064.654439999998</v>
      </c>
      <c r="G24" s="227">
        <f t="shared" si="0"/>
        <v>837.90652</v>
      </c>
      <c r="H24" s="227">
        <f t="shared" si="0"/>
        <v>353686.93244000006</v>
      </c>
      <c r="I24" s="227">
        <f t="shared" si="0"/>
        <v>10264739.377499999</v>
      </c>
      <c r="J24" s="227">
        <f>SUM(J10:J23)</f>
        <v>6410360.3465699991</v>
      </c>
      <c r="K24" s="227">
        <f t="shared" ref="K24:Y24" si="1">SUM(K10:K23)</f>
        <v>86840.140860000014</v>
      </c>
      <c r="L24" s="227">
        <f t="shared" si="1"/>
        <v>30764.832740000002</v>
      </c>
      <c r="M24" s="227">
        <f t="shared" si="1"/>
        <v>2201.9037699999999</v>
      </c>
      <c r="N24" s="227">
        <f t="shared" si="1"/>
        <v>46235.228979999993</v>
      </c>
      <c r="O24" s="227">
        <f t="shared" si="1"/>
        <v>4366.2931199999994</v>
      </c>
      <c r="P24" s="227">
        <f t="shared" si="1"/>
        <v>134432.90597000002</v>
      </c>
      <c r="Q24" s="227">
        <f t="shared" si="1"/>
        <v>6715201.6520100003</v>
      </c>
      <c r="R24" s="227">
        <f t="shared" si="1"/>
        <v>118214322.05742</v>
      </c>
      <c r="S24" s="227">
        <f t="shared" si="1"/>
        <v>1751972.23318</v>
      </c>
      <c r="T24" s="227">
        <f t="shared" si="1"/>
        <v>644625.55329000007</v>
      </c>
      <c r="U24" s="227">
        <f t="shared" si="1"/>
        <v>121873.94901</v>
      </c>
      <c r="V24" s="227">
        <f t="shared" si="1"/>
        <v>1120410.3199300002</v>
      </c>
      <c r="W24" s="227">
        <f t="shared" si="1"/>
        <v>213821.27407999997</v>
      </c>
      <c r="X24" s="227">
        <f t="shared" si="1"/>
        <v>21155698.832890004</v>
      </c>
      <c r="Y24" s="227">
        <f t="shared" si="1"/>
        <v>143222724.21980003</v>
      </c>
      <c r="Z24" s="225"/>
    </row>
    <row r="25" spans="1:26" ht="27.75" customHeight="1" thickTop="1" thickBot="1">
      <c r="A25" s="196"/>
      <c r="B25" s="197"/>
      <c r="C25" s="279"/>
      <c r="D25" s="198"/>
      <c r="E25" s="198"/>
      <c r="F25" s="198"/>
      <c r="G25" s="198"/>
      <c r="H25" s="198"/>
      <c r="I25" s="198"/>
      <c r="J25" s="197"/>
      <c r="K25" s="279"/>
      <c r="L25" s="198"/>
      <c r="M25" s="198"/>
      <c r="N25" s="198"/>
      <c r="O25" s="198"/>
      <c r="P25" s="198"/>
      <c r="Q25" s="198"/>
      <c r="R25" s="198"/>
      <c r="S25" s="198"/>
      <c r="T25" s="197"/>
      <c r="U25" s="197"/>
      <c r="V25" s="197"/>
      <c r="W25" s="197"/>
      <c r="X25" s="197"/>
      <c r="Y25" s="197"/>
      <c r="Z25" s="210"/>
    </row>
    <row r="26" spans="1:26" ht="87" customHeight="1" thickTop="1">
      <c r="A26" s="694" t="s">
        <v>678</v>
      </c>
      <c r="B26" s="140"/>
      <c r="C26" s="232"/>
      <c r="D26" s="165"/>
      <c r="E26" s="165"/>
      <c r="F26" s="165"/>
      <c r="G26" s="165"/>
      <c r="H26" s="165"/>
      <c r="I26" s="165"/>
      <c r="J26" s="140"/>
      <c r="K26" s="232"/>
      <c r="L26" s="165"/>
      <c r="M26" s="165"/>
      <c r="N26" s="165"/>
      <c r="O26" s="165"/>
      <c r="P26" s="165"/>
      <c r="Q26" s="165"/>
      <c r="R26" s="165"/>
      <c r="S26" s="165"/>
      <c r="T26" s="166"/>
      <c r="U26" s="166"/>
      <c r="V26" s="17"/>
      <c r="W26" s="17"/>
      <c r="X26" s="17"/>
      <c r="Y26" s="17"/>
    </row>
    <row r="27" spans="1:26">
      <c r="A27" s="694" t="s">
        <v>848</v>
      </c>
      <c r="B27" s="40"/>
      <c r="C27" s="233"/>
      <c r="D27" s="18"/>
      <c r="E27" s="18"/>
      <c r="F27" s="18"/>
      <c r="G27" s="18"/>
      <c r="H27" s="18"/>
      <c r="I27" s="18"/>
      <c r="J27" s="40"/>
      <c r="K27" s="233"/>
      <c r="L27" s="18"/>
      <c r="M27" s="18"/>
      <c r="N27" s="18"/>
      <c r="O27" s="18"/>
      <c r="P27" s="18"/>
      <c r="Q27" s="18"/>
      <c r="R27" s="18"/>
      <c r="S27" s="18"/>
      <c r="T27" s="18"/>
      <c r="U27" s="121"/>
      <c r="V27" s="17"/>
      <c r="W27" s="17"/>
      <c r="X27" s="17"/>
      <c r="Y27" s="17"/>
    </row>
    <row r="28" spans="1:26" ht="38.25" customHeight="1">
      <c r="A28" s="16"/>
      <c r="B28" s="40"/>
      <c r="C28" s="233"/>
      <c r="D28" s="18"/>
      <c r="E28" s="18"/>
      <c r="F28" s="18"/>
      <c r="G28" s="18"/>
      <c r="H28" s="18"/>
      <c r="I28" s="18"/>
      <c r="J28" s="40"/>
      <c r="K28" s="233"/>
      <c r="L28" s="18"/>
      <c r="M28" s="18"/>
      <c r="N28" s="18"/>
      <c r="O28" s="18"/>
      <c r="P28" s="18"/>
      <c r="Q28" s="18"/>
      <c r="R28" s="18"/>
      <c r="S28" s="18"/>
      <c r="T28" s="18"/>
      <c r="U28" s="121"/>
      <c r="V28" s="17"/>
      <c r="W28" s="17"/>
      <c r="X28" s="17"/>
      <c r="Y28" s="17"/>
    </row>
    <row r="29" spans="1:26" ht="13.5" customHeight="1">
      <c r="A29" s="16"/>
      <c r="B29" s="40"/>
      <c r="C29" s="233"/>
      <c r="D29" s="18"/>
      <c r="E29" s="18"/>
      <c r="F29" s="18"/>
      <c r="G29" s="18"/>
      <c r="H29" s="18"/>
      <c r="I29" s="18"/>
      <c r="J29" s="40"/>
      <c r="K29" s="233"/>
      <c r="L29" s="18"/>
      <c r="M29" s="18"/>
      <c r="N29" s="18"/>
      <c r="O29" s="18"/>
      <c r="P29" s="18"/>
      <c r="Q29" s="18"/>
      <c r="R29" s="18"/>
      <c r="S29" s="18"/>
      <c r="T29" s="18"/>
      <c r="U29" s="121"/>
      <c r="V29" s="17"/>
      <c r="W29" s="17"/>
      <c r="X29" s="17"/>
      <c r="Y29" s="17"/>
    </row>
    <row r="30" spans="1:26" ht="13.5" customHeight="1">
      <c r="A30" s="16"/>
      <c r="B30" s="40"/>
      <c r="C30" s="233"/>
      <c r="D30" s="18"/>
      <c r="E30" s="18"/>
      <c r="F30" s="18"/>
      <c r="G30" s="18"/>
      <c r="H30" s="18"/>
      <c r="I30" s="18"/>
      <c r="J30" s="40"/>
      <c r="K30" s="233"/>
      <c r="L30" s="18"/>
      <c r="M30" s="18"/>
      <c r="N30" s="18"/>
      <c r="O30" s="18"/>
      <c r="P30" s="18"/>
      <c r="Q30" s="18"/>
      <c r="R30" s="18"/>
      <c r="S30" s="18"/>
      <c r="T30" s="18"/>
      <c r="U30" s="121"/>
      <c r="V30" s="17"/>
      <c r="W30" s="17"/>
      <c r="X30" s="17"/>
      <c r="Y30" s="17"/>
    </row>
    <row r="31" spans="1:26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40"/>
      <c r="K31" s="233"/>
      <c r="L31" s="18"/>
      <c r="M31" s="18"/>
      <c r="N31" s="18"/>
      <c r="O31" s="18"/>
      <c r="P31" s="18"/>
      <c r="Q31" s="18"/>
      <c r="R31" s="18"/>
      <c r="S31" s="18"/>
      <c r="T31" s="18"/>
      <c r="U31" s="121"/>
      <c r="V31" s="17"/>
      <c r="W31" s="17"/>
      <c r="X31" s="17"/>
      <c r="Y31" s="17"/>
    </row>
    <row r="32" spans="1:26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40"/>
      <c r="K32" s="233"/>
      <c r="L32" s="18"/>
      <c r="M32" s="18"/>
      <c r="N32" s="18"/>
      <c r="O32" s="18"/>
      <c r="P32" s="18"/>
      <c r="Q32" s="18"/>
      <c r="R32" s="18"/>
      <c r="S32" s="18"/>
      <c r="T32" s="18"/>
      <c r="U32" s="121"/>
      <c r="V32" s="17"/>
      <c r="W32" s="17"/>
      <c r="X32" s="17"/>
      <c r="Y32" s="17"/>
    </row>
    <row r="33" spans="1:25" ht="13.5" customHeight="1">
      <c r="A33" s="146"/>
      <c r="B33" s="204"/>
      <c r="C33" s="233"/>
      <c r="D33" s="18"/>
      <c r="E33" s="18"/>
      <c r="F33" s="18"/>
      <c r="G33" s="18"/>
      <c r="H33" s="18"/>
      <c r="I33" s="18"/>
      <c r="J33" s="204"/>
      <c r="K33" s="233"/>
      <c r="L33" s="18"/>
      <c r="M33" s="18"/>
      <c r="N33" s="18"/>
      <c r="O33" s="18"/>
      <c r="P33" s="18"/>
      <c r="Q33" s="18"/>
      <c r="R33" s="18"/>
      <c r="S33" s="18"/>
      <c r="T33" s="18"/>
      <c r="U33" s="121"/>
      <c r="V33" s="17"/>
      <c r="W33" s="17"/>
      <c r="X33" s="17"/>
      <c r="Y33" s="17"/>
    </row>
    <row r="34" spans="1:25" ht="13.5" customHeight="1">
      <c r="A34" s="16"/>
      <c r="B34" s="204"/>
      <c r="C34" s="233"/>
      <c r="D34" s="18"/>
      <c r="E34" s="18"/>
      <c r="F34" s="18"/>
      <c r="G34" s="18"/>
      <c r="H34" s="18"/>
      <c r="I34" s="18"/>
      <c r="J34" s="204"/>
      <c r="K34" s="233"/>
      <c r="L34" s="18"/>
      <c r="M34" s="18"/>
      <c r="N34" s="18"/>
      <c r="O34" s="18"/>
      <c r="P34" s="18"/>
      <c r="Q34" s="18"/>
      <c r="R34" s="18"/>
      <c r="S34" s="18"/>
      <c r="T34" s="18"/>
      <c r="U34" s="121"/>
      <c r="V34" s="17"/>
      <c r="W34" s="17"/>
      <c r="X34" s="17"/>
      <c r="Y34" s="17"/>
    </row>
    <row r="35" spans="1:25" ht="13.5" customHeight="1">
      <c r="A35" s="16"/>
      <c r="B35" s="204"/>
      <c r="C35" s="233"/>
      <c r="D35" s="18"/>
      <c r="E35" s="18"/>
      <c r="F35" s="18"/>
      <c r="G35" s="18"/>
      <c r="H35" s="18"/>
      <c r="I35" s="18"/>
      <c r="J35" s="204"/>
      <c r="K35" s="233"/>
      <c r="L35" s="18"/>
      <c r="M35" s="18"/>
      <c r="N35" s="18"/>
      <c r="O35" s="18"/>
      <c r="P35" s="18"/>
      <c r="Q35" s="18"/>
      <c r="R35" s="18"/>
      <c r="S35" s="18"/>
      <c r="T35" s="18"/>
      <c r="U35" s="121"/>
      <c r="V35" s="17"/>
      <c r="W35" s="17"/>
      <c r="X35" s="17"/>
      <c r="Y35" s="17"/>
    </row>
    <row r="36" spans="1:25" ht="13.5" customHeight="1">
      <c r="A36" s="16"/>
      <c r="B36" s="204"/>
      <c r="C36" s="233"/>
      <c r="D36" s="18"/>
      <c r="E36" s="18"/>
      <c r="F36" s="18"/>
      <c r="G36" s="18"/>
      <c r="H36" s="18"/>
      <c r="I36" s="18"/>
      <c r="J36" s="204"/>
      <c r="K36" s="233"/>
      <c r="L36" s="18"/>
      <c r="M36" s="18"/>
      <c r="N36" s="18"/>
      <c r="O36" s="18"/>
      <c r="P36" s="18"/>
      <c r="Q36" s="18"/>
      <c r="R36" s="18"/>
      <c r="S36" s="18"/>
      <c r="T36" s="18"/>
      <c r="U36" s="121"/>
      <c r="V36" s="17"/>
      <c r="W36" s="17"/>
      <c r="X36" s="17"/>
      <c r="Y36" s="17"/>
    </row>
    <row r="37" spans="1:25" ht="13.5" customHeight="1">
      <c r="A37" s="16"/>
      <c r="B37" s="204"/>
      <c r="C37" s="233"/>
      <c r="D37" s="18"/>
      <c r="E37" s="18"/>
      <c r="F37" s="18"/>
      <c r="G37" s="18"/>
      <c r="H37" s="18"/>
      <c r="I37" s="18"/>
      <c r="J37" s="204"/>
      <c r="K37" s="233"/>
      <c r="L37" s="18"/>
      <c r="M37" s="18"/>
      <c r="N37" s="18"/>
      <c r="O37" s="18"/>
      <c r="P37" s="18"/>
      <c r="Q37" s="18"/>
      <c r="R37" s="18"/>
      <c r="S37" s="18"/>
      <c r="T37" s="18"/>
      <c r="U37" s="121"/>
      <c r="V37" s="17"/>
      <c r="W37" s="17"/>
      <c r="X37" s="17"/>
      <c r="Y37" s="17"/>
    </row>
    <row r="38" spans="1:25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204"/>
      <c r="K38" s="233"/>
      <c r="L38" s="18"/>
      <c r="M38" s="18"/>
      <c r="N38" s="18"/>
      <c r="O38" s="18"/>
      <c r="P38" s="18"/>
      <c r="Q38" s="18"/>
      <c r="R38" s="18"/>
      <c r="S38" s="18"/>
      <c r="T38" s="18"/>
      <c r="U38" s="121"/>
      <c r="V38" s="17"/>
      <c r="W38" s="17"/>
      <c r="X38" s="17"/>
      <c r="Y38" s="17"/>
    </row>
    <row r="39" spans="1:25" ht="13.5" customHeight="1">
      <c r="A39" s="146"/>
      <c r="B39" s="204"/>
      <c r="C39" s="233"/>
      <c r="D39" s="18"/>
      <c r="E39" s="18"/>
      <c r="F39" s="18"/>
      <c r="G39" s="18"/>
      <c r="H39" s="18"/>
      <c r="I39" s="18"/>
      <c r="J39" s="204"/>
      <c r="K39" s="233"/>
      <c r="L39" s="18"/>
      <c r="M39" s="18"/>
      <c r="N39" s="18"/>
      <c r="O39" s="18"/>
      <c r="P39" s="18"/>
      <c r="Q39" s="18"/>
      <c r="R39" s="18"/>
      <c r="S39" s="18"/>
      <c r="T39" s="18"/>
      <c r="U39" s="121"/>
      <c r="V39" s="17"/>
      <c r="W39" s="17"/>
      <c r="X39" s="17"/>
      <c r="Y39" s="17"/>
    </row>
    <row r="40" spans="1:25" ht="13.5" customHeight="1">
      <c r="A40" s="16"/>
      <c r="B40" s="40"/>
      <c r="C40" s="233"/>
      <c r="D40" s="18"/>
      <c r="E40" s="18"/>
      <c r="F40" s="18"/>
      <c r="G40" s="18"/>
      <c r="H40" s="18"/>
      <c r="I40" s="18"/>
      <c r="J40" s="40"/>
      <c r="K40" s="233"/>
      <c r="L40" s="18"/>
      <c r="M40" s="18"/>
      <c r="N40" s="18"/>
      <c r="O40" s="18"/>
      <c r="P40" s="18"/>
      <c r="Q40" s="18"/>
      <c r="R40" s="18"/>
      <c r="S40" s="18"/>
      <c r="T40" s="18"/>
      <c r="U40" s="121"/>
      <c r="V40" s="17"/>
      <c r="W40" s="17"/>
      <c r="X40" s="17"/>
      <c r="Y40" s="17"/>
    </row>
    <row r="41" spans="1:25" ht="13.5" customHeight="1">
      <c r="A41" s="16"/>
      <c r="B41" s="40"/>
      <c r="C41" s="233"/>
      <c r="D41" s="18"/>
      <c r="E41" s="18"/>
      <c r="F41" s="18"/>
      <c r="G41" s="18"/>
      <c r="H41" s="18"/>
      <c r="I41" s="18"/>
      <c r="J41" s="40"/>
      <c r="K41" s="233"/>
      <c r="L41" s="18"/>
      <c r="M41" s="18"/>
      <c r="N41" s="18"/>
      <c r="O41" s="18"/>
      <c r="P41" s="18"/>
      <c r="Q41" s="18"/>
      <c r="R41" s="18"/>
      <c r="S41" s="18"/>
      <c r="T41" s="18"/>
      <c r="U41" s="121"/>
      <c r="V41" s="17"/>
      <c r="W41" s="17"/>
      <c r="X41" s="17"/>
      <c r="Y41" s="17"/>
    </row>
    <row r="42" spans="1:25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40"/>
      <c r="K42" s="233"/>
      <c r="L42" s="18"/>
      <c r="M42" s="18"/>
      <c r="N42" s="18"/>
      <c r="O42" s="18"/>
      <c r="P42" s="18"/>
      <c r="Q42" s="18"/>
      <c r="R42" s="18"/>
      <c r="S42" s="18"/>
      <c r="T42" s="18"/>
      <c r="U42" s="121"/>
      <c r="V42" s="17"/>
      <c r="W42" s="17"/>
      <c r="X42" s="17"/>
      <c r="Y42" s="17"/>
    </row>
    <row r="43" spans="1:25" ht="13.5" customHeight="1">
      <c r="A43" s="146"/>
      <c r="B43" s="40"/>
      <c r="C43" s="233"/>
      <c r="D43" s="18"/>
      <c r="E43" s="18"/>
      <c r="F43" s="18"/>
      <c r="G43" s="18"/>
      <c r="H43" s="18"/>
      <c r="I43" s="18"/>
      <c r="J43" s="40"/>
      <c r="K43" s="233"/>
      <c r="L43" s="18"/>
      <c r="M43" s="18"/>
      <c r="N43" s="18"/>
      <c r="O43" s="18"/>
      <c r="P43" s="18"/>
      <c r="Q43" s="18"/>
      <c r="R43" s="18"/>
      <c r="S43" s="18"/>
      <c r="T43" s="18"/>
      <c r="U43" s="121"/>
      <c r="V43" s="17"/>
      <c r="W43" s="17"/>
      <c r="X43" s="17"/>
      <c r="Y43" s="17"/>
    </row>
    <row r="44" spans="1:25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40"/>
      <c r="K44" s="233"/>
      <c r="L44" s="18"/>
      <c r="M44" s="18"/>
      <c r="N44" s="18"/>
      <c r="O44" s="18"/>
      <c r="P44" s="18"/>
      <c r="Q44" s="18"/>
      <c r="R44" s="18"/>
      <c r="S44" s="18"/>
      <c r="T44" s="18"/>
      <c r="U44" s="121"/>
      <c r="V44" s="17"/>
      <c r="W44" s="17"/>
      <c r="X44" s="17"/>
      <c r="Y44" s="17"/>
    </row>
    <row r="45" spans="1:25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40"/>
      <c r="K45" s="233"/>
      <c r="L45" s="18"/>
      <c r="M45" s="18"/>
      <c r="N45" s="18"/>
      <c r="O45" s="18"/>
      <c r="P45" s="18"/>
      <c r="Q45" s="18"/>
      <c r="R45" s="18"/>
      <c r="S45" s="18"/>
      <c r="T45" s="18"/>
      <c r="U45" s="121"/>
      <c r="V45" s="17"/>
      <c r="W45" s="17"/>
      <c r="X45" s="17"/>
      <c r="Y45" s="17"/>
    </row>
    <row r="46" spans="1:25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40"/>
      <c r="K46" s="233"/>
      <c r="L46" s="18"/>
      <c r="M46" s="18"/>
      <c r="N46" s="18"/>
      <c r="O46" s="18"/>
      <c r="P46" s="18"/>
      <c r="Q46" s="18"/>
      <c r="R46" s="18"/>
      <c r="S46" s="18"/>
      <c r="T46" s="18"/>
      <c r="U46" s="121"/>
      <c r="V46" s="17"/>
      <c r="W46" s="17"/>
      <c r="X46" s="17"/>
      <c r="Y46" s="17"/>
    </row>
    <row r="47" spans="1:25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40"/>
      <c r="K47" s="233"/>
      <c r="L47" s="18"/>
      <c r="M47" s="18"/>
      <c r="N47" s="18"/>
      <c r="O47" s="18"/>
      <c r="P47" s="18"/>
      <c r="Q47" s="18"/>
      <c r="R47" s="18"/>
      <c r="S47" s="18"/>
      <c r="T47" s="18"/>
      <c r="U47" s="121"/>
      <c r="V47" s="17"/>
      <c r="W47" s="17"/>
      <c r="X47" s="17"/>
      <c r="Y47" s="17"/>
    </row>
    <row r="48" spans="1:25" ht="13.5" customHeight="1">
      <c r="A48" s="146"/>
      <c r="B48" s="40"/>
      <c r="C48" s="233"/>
      <c r="D48" s="18"/>
      <c r="E48" s="18"/>
      <c r="F48" s="18"/>
      <c r="G48" s="18"/>
      <c r="H48" s="18"/>
      <c r="I48" s="18"/>
      <c r="J48" s="40"/>
      <c r="K48" s="233"/>
      <c r="L48" s="18"/>
      <c r="M48" s="18"/>
      <c r="N48" s="18"/>
      <c r="O48" s="18"/>
      <c r="P48" s="18"/>
      <c r="Q48" s="18"/>
      <c r="R48" s="18"/>
      <c r="S48" s="18"/>
      <c r="T48" s="18"/>
      <c r="U48" s="121"/>
      <c r="V48" s="17"/>
      <c r="W48" s="17"/>
      <c r="X48" s="17"/>
      <c r="Y48" s="17"/>
    </row>
    <row r="49" spans="1:25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40"/>
      <c r="K49" s="233"/>
      <c r="L49" s="18"/>
      <c r="M49" s="18"/>
      <c r="N49" s="18"/>
      <c r="O49" s="18"/>
      <c r="P49" s="18"/>
      <c r="Q49" s="18"/>
      <c r="R49" s="18"/>
      <c r="S49" s="18"/>
      <c r="T49" s="18"/>
      <c r="U49" s="121"/>
      <c r="V49" s="17"/>
      <c r="W49" s="17"/>
      <c r="X49" s="17"/>
      <c r="Y49" s="17"/>
    </row>
    <row r="50" spans="1:25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40"/>
      <c r="K50" s="233"/>
      <c r="L50" s="18"/>
      <c r="M50" s="18"/>
      <c r="N50" s="18"/>
      <c r="O50" s="18"/>
      <c r="P50" s="18"/>
      <c r="Q50" s="18"/>
      <c r="R50" s="18"/>
      <c r="S50" s="18"/>
      <c r="T50" s="18"/>
      <c r="U50" s="121"/>
      <c r="V50" s="17"/>
      <c r="W50" s="17"/>
      <c r="X50" s="17"/>
      <c r="Y50" s="17"/>
    </row>
    <row r="51" spans="1:25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40"/>
      <c r="K51" s="233"/>
      <c r="L51" s="18"/>
      <c r="M51" s="18"/>
      <c r="N51" s="18"/>
      <c r="O51" s="18"/>
      <c r="P51" s="18"/>
      <c r="Q51" s="18"/>
      <c r="R51" s="18"/>
      <c r="S51" s="18"/>
      <c r="T51" s="18"/>
      <c r="U51" s="121"/>
      <c r="V51" s="17"/>
      <c r="W51" s="17"/>
      <c r="X51" s="17"/>
      <c r="Y51" s="17"/>
    </row>
    <row r="52" spans="1:25" ht="9" customHeight="1">
      <c r="A52" s="144"/>
      <c r="B52" s="40"/>
      <c r="C52" s="233"/>
      <c r="D52" s="18"/>
      <c r="E52" s="18"/>
      <c r="F52" s="18"/>
      <c r="G52" s="18"/>
      <c r="H52" s="18"/>
      <c r="I52" s="18"/>
      <c r="J52" s="40"/>
      <c r="K52" s="233"/>
      <c r="L52" s="18"/>
      <c r="M52" s="18"/>
      <c r="N52" s="18"/>
      <c r="O52" s="18"/>
      <c r="P52" s="18"/>
      <c r="Q52" s="18"/>
      <c r="R52" s="18"/>
      <c r="S52" s="18"/>
      <c r="T52" s="18"/>
      <c r="U52" s="121"/>
      <c r="V52" s="17"/>
      <c r="W52" s="17"/>
      <c r="X52" s="17"/>
      <c r="Y52" s="17"/>
    </row>
    <row r="53" spans="1:25" ht="9" customHeight="1">
      <c r="A53" s="144"/>
      <c r="B53" s="40"/>
      <c r="C53" s="233"/>
      <c r="D53" s="18"/>
      <c r="E53" s="18"/>
      <c r="F53" s="18"/>
      <c r="G53" s="18"/>
      <c r="H53" s="18"/>
      <c r="I53" s="18"/>
      <c r="J53" s="40"/>
      <c r="K53" s="233"/>
      <c r="L53" s="18"/>
      <c r="M53" s="18"/>
      <c r="N53" s="18"/>
      <c r="O53" s="18"/>
      <c r="P53" s="18"/>
      <c r="Q53" s="18"/>
      <c r="R53" s="18"/>
      <c r="S53" s="18"/>
      <c r="T53" s="18"/>
      <c r="U53" s="121"/>
      <c r="V53" s="17"/>
      <c r="W53" s="17"/>
      <c r="X53" s="17"/>
      <c r="Y53" s="17"/>
    </row>
    <row r="54" spans="1:25" ht="9" customHeight="1">
      <c r="A54" s="144"/>
      <c r="B54" s="40"/>
      <c r="C54" s="233"/>
      <c r="D54" s="18"/>
      <c r="E54" s="18"/>
      <c r="F54" s="18"/>
      <c r="G54" s="18"/>
      <c r="H54" s="18"/>
      <c r="I54" s="18"/>
      <c r="J54" s="40"/>
      <c r="K54" s="233"/>
      <c r="L54" s="18"/>
      <c r="M54" s="18"/>
      <c r="N54" s="18"/>
      <c r="O54" s="18"/>
      <c r="P54" s="18"/>
      <c r="Q54" s="18"/>
      <c r="R54" s="18"/>
      <c r="S54" s="18"/>
      <c r="T54" s="18"/>
      <c r="U54" s="121"/>
      <c r="V54" s="17"/>
      <c r="W54" s="17"/>
      <c r="X54" s="17"/>
      <c r="Y54" s="17"/>
    </row>
    <row r="55" spans="1:25" ht="9" customHeight="1">
      <c r="A55" s="144"/>
      <c r="B55" s="40"/>
      <c r="C55" s="233"/>
      <c r="D55" s="18"/>
      <c r="E55" s="18"/>
      <c r="F55" s="18"/>
      <c r="G55" s="18"/>
      <c r="H55" s="18"/>
      <c r="I55" s="18"/>
      <c r="J55" s="40"/>
      <c r="K55" s="233"/>
      <c r="L55" s="18"/>
      <c r="M55" s="18"/>
      <c r="N55" s="18"/>
      <c r="O55" s="18"/>
      <c r="P55" s="18"/>
      <c r="Q55" s="18"/>
      <c r="R55" s="18"/>
      <c r="S55" s="18"/>
      <c r="T55" s="18"/>
      <c r="U55" s="121"/>
      <c r="V55" s="17"/>
      <c r="W55" s="17"/>
      <c r="X55" s="17"/>
      <c r="Y55" s="17"/>
    </row>
    <row r="56" spans="1:25" ht="9" customHeight="1">
      <c r="A56" s="145"/>
      <c r="B56" s="40"/>
      <c r="C56" s="233"/>
      <c r="D56" s="18"/>
      <c r="E56" s="18"/>
      <c r="F56" s="18"/>
      <c r="G56" s="18"/>
      <c r="H56" s="18"/>
      <c r="I56" s="18"/>
      <c r="J56" s="40"/>
      <c r="K56" s="233"/>
      <c r="L56" s="18"/>
      <c r="M56" s="18"/>
      <c r="N56" s="18"/>
      <c r="O56" s="18"/>
      <c r="P56" s="18"/>
      <c r="Q56" s="18"/>
      <c r="R56" s="18"/>
      <c r="S56" s="18"/>
      <c r="T56" s="18"/>
      <c r="U56" s="121"/>
      <c r="V56" s="17"/>
      <c r="W56" s="17"/>
      <c r="X56" s="17"/>
      <c r="Y56" s="17"/>
    </row>
    <row r="57" spans="1:25" ht="9" customHeight="1">
      <c r="A57" s="145"/>
      <c r="C57" s="233"/>
      <c r="D57" s="18"/>
      <c r="E57" s="18"/>
      <c r="F57" s="18"/>
      <c r="G57" s="18"/>
      <c r="H57" s="18"/>
      <c r="I57" s="18"/>
      <c r="K57" s="233"/>
      <c r="L57" s="18"/>
      <c r="M57" s="18"/>
      <c r="N57" s="18"/>
      <c r="O57" s="18"/>
      <c r="P57" s="18"/>
      <c r="Q57" s="18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46"/>
      <c r="C58" s="233"/>
      <c r="D58" s="18"/>
      <c r="E58" s="18"/>
      <c r="F58" s="18"/>
      <c r="G58" s="18"/>
      <c r="H58" s="18"/>
      <c r="I58" s="18"/>
      <c r="K58" s="233"/>
      <c r="L58" s="18"/>
      <c r="M58" s="18"/>
      <c r="N58" s="18"/>
      <c r="O58" s="18"/>
      <c r="P58" s="18"/>
      <c r="Q58" s="18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33"/>
      <c r="D59" s="18"/>
      <c r="E59" s="18"/>
      <c r="F59" s="18"/>
      <c r="G59" s="18"/>
      <c r="H59" s="18"/>
      <c r="I59" s="18"/>
      <c r="K59" s="233"/>
      <c r="L59" s="18"/>
      <c r="M59" s="18"/>
      <c r="N59" s="18"/>
      <c r="O59" s="18"/>
      <c r="P59" s="18"/>
      <c r="Q59" s="18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33"/>
      <c r="D60" s="18"/>
      <c r="E60" s="18"/>
      <c r="F60" s="18"/>
      <c r="G60" s="18"/>
      <c r="H60" s="18"/>
      <c r="I60" s="18"/>
      <c r="K60" s="233"/>
      <c r="L60" s="18"/>
      <c r="M60" s="18"/>
      <c r="N60" s="18"/>
      <c r="O60" s="18"/>
      <c r="P60" s="18"/>
      <c r="Q60" s="18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33"/>
      <c r="D61" s="18"/>
      <c r="E61" s="18"/>
      <c r="F61" s="18"/>
      <c r="G61" s="18"/>
      <c r="H61" s="18"/>
      <c r="I61" s="18"/>
      <c r="K61" s="233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33"/>
      <c r="D62" s="18"/>
      <c r="E62" s="18"/>
      <c r="F62" s="18"/>
      <c r="G62" s="18"/>
      <c r="H62" s="18"/>
      <c r="I62" s="18"/>
      <c r="K62" s="233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44"/>
      <c r="C63" s="233"/>
      <c r="D63" s="18"/>
      <c r="E63" s="18"/>
      <c r="F63" s="18"/>
      <c r="G63" s="18"/>
      <c r="H63" s="18"/>
      <c r="I63" s="18"/>
      <c r="K63" s="233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46"/>
      <c r="C64" s="233"/>
      <c r="D64" s="18"/>
      <c r="E64" s="18"/>
      <c r="F64" s="18"/>
      <c r="G64" s="18"/>
      <c r="H64" s="18"/>
      <c r="I64" s="18"/>
      <c r="K64" s="233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33"/>
      <c r="D65" s="18"/>
      <c r="E65" s="18"/>
      <c r="F65" s="18"/>
      <c r="G65" s="18"/>
      <c r="H65" s="18"/>
      <c r="I65" s="18"/>
      <c r="K65" s="233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33"/>
      <c r="D66" s="18"/>
      <c r="E66" s="18"/>
      <c r="F66" s="18"/>
      <c r="G66" s="18"/>
      <c r="H66" s="18"/>
      <c r="I66" s="18"/>
      <c r="K66" s="233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33"/>
      <c r="D67" s="18"/>
      <c r="E67" s="18"/>
      <c r="F67" s="18"/>
      <c r="G67" s="18"/>
      <c r="H67" s="18"/>
      <c r="I67" s="18"/>
      <c r="K67" s="233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33"/>
      <c r="D68" s="18"/>
      <c r="E68" s="18"/>
      <c r="F68" s="18"/>
      <c r="G68" s="18"/>
      <c r="H68" s="18"/>
      <c r="I68" s="18"/>
      <c r="K68" s="233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44"/>
      <c r="C69" s="233"/>
      <c r="D69" s="18"/>
      <c r="E69" s="18"/>
      <c r="F69" s="18"/>
      <c r="G69" s="18"/>
      <c r="H69" s="18"/>
      <c r="I69" s="18"/>
      <c r="K69" s="233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46"/>
      <c r="C70" s="233"/>
      <c r="D70" s="18"/>
      <c r="E70" s="18"/>
      <c r="F70" s="18"/>
      <c r="G70" s="18"/>
      <c r="H70" s="18"/>
      <c r="I70" s="18"/>
      <c r="K70" s="233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33"/>
      <c r="D71" s="18"/>
      <c r="E71" s="18"/>
      <c r="F71" s="18"/>
      <c r="G71" s="18"/>
      <c r="H71" s="18"/>
      <c r="I71" s="18"/>
      <c r="K71" s="233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33"/>
      <c r="D72" s="18"/>
      <c r="E72" s="18"/>
      <c r="F72" s="18"/>
      <c r="G72" s="18"/>
      <c r="H72" s="18"/>
      <c r="I72" s="18"/>
      <c r="K72" s="233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33"/>
      <c r="D73" s="18"/>
      <c r="E73" s="18"/>
      <c r="F73" s="18"/>
      <c r="G73" s="18"/>
      <c r="H73" s="18"/>
      <c r="I73" s="18"/>
      <c r="K73" s="233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33"/>
      <c r="D74" s="18"/>
      <c r="E74" s="18"/>
      <c r="F74" s="18"/>
      <c r="G74" s="18"/>
      <c r="H74" s="18"/>
      <c r="I74" s="18"/>
      <c r="K74" s="233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34"/>
      <c r="D75" s="40"/>
      <c r="E75" s="40"/>
      <c r="F75" s="40"/>
      <c r="G75" s="40"/>
      <c r="H75" s="40"/>
      <c r="I75" s="40"/>
      <c r="K75" s="234"/>
      <c r="L75" s="40"/>
      <c r="M75" s="40"/>
      <c r="N75" s="40"/>
      <c r="O75" s="40"/>
      <c r="P75" s="40"/>
      <c r="Q75" s="40"/>
      <c r="R75" s="40"/>
      <c r="S75" s="40"/>
      <c r="T75" s="40"/>
    </row>
    <row r="76" spans="1:25">
      <c r="A76" s="16"/>
      <c r="C76" s="234"/>
      <c r="D76" s="40"/>
      <c r="E76" s="40"/>
      <c r="F76" s="40"/>
      <c r="G76" s="40"/>
      <c r="H76" s="40"/>
      <c r="I76" s="40"/>
      <c r="K76" s="234"/>
      <c r="L76" s="40"/>
      <c r="M76" s="40"/>
      <c r="N76" s="40"/>
      <c r="O76" s="40"/>
      <c r="P76" s="40"/>
      <c r="Q76" s="40"/>
      <c r="R76" s="40"/>
      <c r="S76" s="40"/>
      <c r="T76" s="40"/>
    </row>
    <row r="77" spans="1:25">
      <c r="A77" s="16"/>
      <c r="C77" s="234"/>
      <c r="D77" s="40"/>
      <c r="E77" s="40"/>
      <c r="F77" s="40"/>
      <c r="G77" s="40"/>
      <c r="H77" s="40"/>
      <c r="I77" s="40"/>
      <c r="K77" s="234"/>
      <c r="L77" s="40"/>
      <c r="M77" s="40"/>
      <c r="N77" s="40"/>
      <c r="O77" s="40"/>
      <c r="P77" s="40"/>
      <c r="Q77" s="40"/>
      <c r="R77" s="40"/>
      <c r="S77" s="40"/>
      <c r="T77" s="40"/>
    </row>
    <row r="78" spans="1:25">
      <c r="A78" s="16"/>
      <c r="C78" s="234"/>
      <c r="D78" s="40"/>
      <c r="E78" s="40"/>
      <c r="F78" s="40"/>
      <c r="G78" s="40"/>
      <c r="H78" s="40"/>
      <c r="I78" s="40"/>
      <c r="K78" s="234"/>
      <c r="L78" s="40"/>
      <c r="M78" s="40"/>
      <c r="N78" s="40"/>
      <c r="O78" s="40"/>
      <c r="P78" s="40"/>
      <c r="Q78" s="40"/>
      <c r="R78" s="40"/>
      <c r="S78" s="40"/>
      <c r="T78" s="40"/>
    </row>
    <row r="79" spans="1:25">
      <c r="A79" s="144"/>
      <c r="C79" s="234"/>
      <c r="D79" s="40"/>
      <c r="E79" s="40"/>
      <c r="F79" s="40"/>
      <c r="G79" s="40"/>
      <c r="H79" s="40"/>
      <c r="I79" s="40"/>
      <c r="K79" s="234"/>
      <c r="L79" s="40"/>
      <c r="M79" s="40"/>
      <c r="N79" s="40"/>
      <c r="O79" s="40"/>
      <c r="P79" s="40"/>
      <c r="Q79" s="40"/>
      <c r="R79" s="40"/>
      <c r="S79" s="40"/>
      <c r="T79" s="40"/>
    </row>
    <row r="80" spans="1:25">
      <c r="A80" s="146"/>
      <c r="C80" s="234"/>
      <c r="D80" s="40"/>
      <c r="E80" s="40"/>
      <c r="F80" s="40"/>
      <c r="G80" s="40"/>
      <c r="H80" s="40"/>
      <c r="I80" s="40"/>
      <c r="K80" s="234"/>
      <c r="L80" s="40"/>
      <c r="M80" s="40"/>
      <c r="N80" s="40"/>
      <c r="O80" s="40"/>
      <c r="P80" s="40"/>
      <c r="Q80" s="40"/>
      <c r="R80" s="40"/>
      <c r="S80" s="40"/>
      <c r="T80" s="40"/>
    </row>
    <row r="81" spans="1:20">
      <c r="A81" s="16"/>
      <c r="C81" s="234"/>
      <c r="D81" s="40"/>
      <c r="E81" s="40"/>
      <c r="F81" s="40"/>
      <c r="G81" s="40"/>
      <c r="H81" s="40"/>
      <c r="I81" s="40"/>
      <c r="K81" s="234"/>
      <c r="L81" s="40"/>
      <c r="M81" s="40"/>
      <c r="N81" s="40"/>
      <c r="O81" s="40"/>
      <c r="P81" s="40"/>
      <c r="Q81" s="40"/>
      <c r="R81" s="40"/>
      <c r="S81" s="40"/>
      <c r="T81" s="40"/>
    </row>
    <row r="82" spans="1:20">
      <c r="A82" s="16"/>
      <c r="C82" s="234"/>
      <c r="D82" s="40"/>
      <c r="E82" s="40"/>
      <c r="F82" s="40"/>
      <c r="G82" s="40"/>
      <c r="H82" s="40"/>
      <c r="I82" s="40"/>
      <c r="K82" s="234"/>
      <c r="L82" s="40"/>
      <c r="M82" s="40"/>
      <c r="N82" s="40"/>
      <c r="O82" s="40"/>
      <c r="P82" s="40"/>
      <c r="Q82" s="40"/>
      <c r="R82" s="40"/>
      <c r="S82" s="40"/>
      <c r="T82" s="40"/>
    </row>
    <row r="83" spans="1:20">
      <c r="A83" s="16"/>
      <c r="C83" s="234"/>
      <c r="D83" s="40"/>
      <c r="E83" s="40"/>
      <c r="F83" s="40"/>
      <c r="G83" s="40"/>
      <c r="H83" s="40"/>
      <c r="I83" s="40"/>
      <c r="K83" s="234"/>
      <c r="L83" s="40"/>
      <c r="M83" s="40"/>
      <c r="N83" s="40"/>
      <c r="O83" s="40"/>
      <c r="P83" s="40"/>
      <c r="Q83" s="40"/>
      <c r="R83" s="40"/>
      <c r="S83" s="40"/>
      <c r="T83" s="40"/>
    </row>
    <row r="84" spans="1:20">
      <c r="A84" s="16"/>
      <c r="C84" s="234"/>
      <c r="D84" s="40"/>
      <c r="E84" s="40"/>
      <c r="F84" s="40"/>
      <c r="G84" s="40"/>
      <c r="H84" s="40"/>
      <c r="I84" s="40"/>
      <c r="K84" s="234"/>
      <c r="L84" s="40"/>
      <c r="M84" s="40"/>
      <c r="N84" s="40"/>
      <c r="O84" s="40"/>
      <c r="P84" s="40"/>
      <c r="Q84" s="40"/>
      <c r="R84" s="40"/>
      <c r="S84" s="40"/>
      <c r="T84" s="40"/>
    </row>
    <row r="85" spans="1:20">
      <c r="A85" s="16"/>
      <c r="C85" s="234"/>
      <c r="D85" s="40"/>
      <c r="E85" s="40"/>
      <c r="F85" s="40"/>
      <c r="G85" s="40"/>
      <c r="H85" s="40"/>
      <c r="I85" s="40"/>
      <c r="K85" s="234"/>
      <c r="L85" s="40"/>
      <c r="M85" s="40"/>
      <c r="N85" s="40"/>
      <c r="O85" s="40"/>
      <c r="P85" s="40"/>
      <c r="Q85" s="40"/>
      <c r="R85" s="40"/>
      <c r="S85" s="40"/>
      <c r="T85" s="40"/>
    </row>
    <row r="86" spans="1:20">
      <c r="A86" s="16"/>
      <c r="C86" s="234"/>
      <c r="D86" s="40"/>
      <c r="E86" s="40"/>
      <c r="F86" s="40"/>
      <c r="G86" s="40"/>
      <c r="H86" s="40"/>
      <c r="I86" s="40"/>
      <c r="K86" s="234"/>
      <c r="L86" s="40"/>
      <c r="M86" s="40"/>
      <c r="N86" s="40"/>
      <c r="O86" s="40"/>
      <c r="P86" s="40"/>
      <c r="Q86" s="40"/>
      <c r="R86" s="40"/>
      <c r="S86" s="40"/>
      <c r="T86" s="40"/>
    </row>
    <row r="87" spans="1:20">
      <c r="A87" s="16"/>
      <c r="C87" s="234"/>
      <c r="D87" s="40"/>
      <c r="E87" s="40"/>
      <c r="F87" s="40"/>
      <c r="G87" s="40"/>
      <c r="H87" s="40"/>
      <c r="I87" s="40"/>
      <c r="K87" s="234"/>
      <c r="L87" s="40"/>
      <c r="M87" s="40"/>
      <c r="N87" s="40"/>
      <c r="O87" s="40"/>
      <c r="P87" s="40"/>
      <c r="Q87" s="40"/>
      <c r="R87" s="40"/>
      <c r="S87" s="40"/>
      <c r="T87" s="40"/>
    </row>
    <row r="88" spans="1:20">
      <c r="A88" s="16"/>
      <c r="C88" s="234"/>
      <c r="D88" s="40"/>
      <c r="E88" s="40"/>
      <c r="F88" s="40"/>
      <c r="G88" s="40"/>
      <c r="H88" s="40"/>
      <c r="I88" s="40"/>
      <c r="K88" s="234"/>
      <c r="L88" s="40"/>
      <c r="M88" s="40"/>
      <c r="N88" s="40"/>
      <c r="O88" s="40"/>
      <c r="P88" s="40"/>
      <c r="Q88" s="40"/>
      <c r="R88" s="40"/>
      <c r="S88" s="40"/>
      <c r="T88" s="40"/>
    </row>
    <row r="89" spans="1:20">
      <c r="A89" s="16"/>
      <c r="C89" s="234"/>
      <c r="D89" s="40"/>
      <c r="E89" s="40"/>
      <c r="F89" s="40"/>
      <c r="G89" s="40"/>
      <c r="H89" s="40"/>
      <c r="I89" s="40"/>
      <c r="K89" s="234"/>
      <c r="L89" s="40"/>
      <c r="M89" s="40"/>
      <c r="N89" s="40"/>
      <c r="O89" s="40"/>
      <c r="P89" s="40"/>
      <c r="Q89" s="40"/>
      <c r="R89" s="40"/>
      <c r="S89" s="40"/>
      <c r="T89" s="40"/>
    </row>
    <row r="90" spans="1:20">
      <c r="A90" s="146"/>
      <c r="C90" s="234"/>
      <c r="D90" s="40"/>
      <c r="E90" s="40"/>
      <c r="F90" s="40"/>
      <c r="G90" s="40"/>
      <c r="H90" s="40"/>
      <c r="I90" s="40"/>
      <c r="K90" s="234"/>
      <c r="L90" s="40"/>
      <c r="M90" s="40"/>
      <c r="N90" s="40"/>
      <c r="O90" s="40"/>
      <c r="P90" s="40"/>
      <c r="Q90" s="40"/>
      <c r="R90" s="40"/>
      <c r="S90" s="40"/>
      <c r="T90" s="40"/>
    </row>
    <row r="91" spans="1:20">
      <c r="A91" s="16"/>
      <c r="C91" s="234"/>
      <c r="D91" s="40"/>
      <c r="E91" s="40"/>
      <c r="F91" s="40"/>
      <c r="G91" s="40"/>
      <c r="H91" s="40"/>
      <c r="I91" s="40"/>
      <c r="K91" s="234"/>
      <c r="L91" s="40"/>
      <c r="M91" s="40"/>
      <c r="N91" s="40"/>
      <c r="O91" s="40"/>
      <c r="P91" s="40"/>
      <c r="Q91" s="40"/>
      <c r="R91" s="40"/>
      <c r="S91" s="40"/>
      <c r="T91" s="40"/>
    </row>
    <row r="92" spans="1:20">
      <c r="A92" s="16"/>
      <c r="C92" s="234"/>
      <c r="D92" s="40"/>
      <c r="E92" s="40"/>
      <c r="F92" s="40"/>
      <c r="G92" s="40"/>
      <c r="H92" s="40"/>
      <c r="I92" s="40"/>
      <c r="K92" s="234"/>
      <c r="L92" s="40"/>
      <c r="M92" s="40"/>
      <c r="N92" s="40"/>
      <c r="O92" s="40"/>
      <c r="P92" s="40"/>
      <c r="Q92" s="40"/>
      <c r="R92" s="40"/>
      <c r="S92" s="40"/>
      <c r="T92" s="40"/>
    </row>
    <row r="93" spans="1:20">
      <c r="A93" s="16"/>
      <c r="C93" s="234"/>
      <c r="D93" s="40"/>
      <c r="E93" s="40"/>
      <c r="F93" s="40"/>
      <c r="G93" s="40"/>
      <c r="H93" s="40"/>
      <c r="I93" s="40"/>
      <c r="K93" s="234"/>
      <c r="L93" s="40"/>
      <c r="M93" s="40"/>
      <c r="N93" s="40"/>
      <c r="O93" s="40"/>
      <c r="P93" s="40"/>
      <c r="Q93" s="40"/>
      <c r="R93" s="40"/>
      <c r="S93" s="40"/>
      <c r="T93" s="40"/>
    </row>
    <row r="94" spans="1:20">
      <c r="A94" s="147"/>
      <c r="C94" s="234"/>
      <c r="D94" s="40"/>
      <c r="E94" s="40"/>
      <c r="F94" s="40"/>
      <c r="G94" s="40"/>
      <c r="H94" s="40"/>
      <c r="I94" s="40"/>
      <c r="K94" s="234"/>
      <c r="L94" s="40"/>
      <c r="M94" s="40"/>
      <c r="N94" s="40"/>
      <c r="O94" s="40"/>
      <c r="P94" s="40"/>
      <c r="Q94" s="40"/>
      <c r="R94" s="40"/>
      <c r="S94" s="40"/>
      <c r="T94" s="40"/>
    </row>
    <row r="95" spans="1:20">
      <c r="A95" s="147"/>
      <c r="C95" s="234"/>
      <c r="D95" s="40"/>
      <c r="E95" s="40"/>
      <c r="F95" s="40"/>
      <c r="G95" s="40"/>
      <c r="H95" s="40"/>
      <c r="I95" s="40"/>
      <c r="K95" s="234"/>
      <c r="L95" s="40"/>
      <c r="M95" s="40"/>
      <c r="N95" s="40"/>
      <c r="O95" s="40"/>
      <c r="P95" s="40"/>
      <c r="Q95" s="40"/>
      <c r="R95" s="40"/>
      <c r="S95" s="40"/>
      <c r="T95" s="40"/>
    </row>
    <row r="96" spans="1:20">
      <c r="A96" s="147"/>
      <c r="C96" s="234"/>
      <c r="D96" s="40"/>
      <c r="E96" s="40"/>
      <c r="F96" s="40"/>
      <c r="G96" s="40"/>
      <c r="H96" s="40"/>
      <c r="I96" s="40"/>
      <c r="K96" s="234"/>
      <c r="L96" s="40"/>
      <c r="M96" s="40"/>
      <c r="N96" s="40"/>
      <c r="O96" s="40"/>
      <c r="P96" s="40"/>
      <c r="Q96" s="40"/>
      <c r="R96" s="40"/>
      <c r="S96" s="40"/>
      <c r="T96" s="40"/>
    </row>
    <row r="97" spans="1:20">
      <c r="A97" s="147"/>
      <c r="C97" s="234"/>
      <c r="D97" s="40"/>
      <c r="E97" s="40"/>
      <c r="F97" s="40"/>
      <c r="G97" s="40"/>
      <c r="H97" s="40"/>
      <c r="I97" s="40"/>
      <c r="K97" s="234"/>
      <c r="L97" s="40"/>
      <c r="M97" s="40"/>
      <c r="N97" s="40"/>
      <c r="O97" s="40"/>
      <c r="P97" s="40"/>
      <c r="Q97" s="40"/>
      <c r="R97" s="40"/>
      <c r="S97" s="40"/>
      <c r="T97" s="40"/>
    </row>
    <row r="98" spans="1:20">
      <c r="A98" s="147"/>
      <c r="C98" s="234"/>
      <c r="D98" s="40"/>
      <c r="E98" s="40"/>
      <c r="F98" s="40"/>
      <c r="G98" s="40"/>
      <c r="H98" s="40"/>
      <c r="I98" s="40"/>
      <c r="K98" s="234"/>
      <c r="L98" s="40"/>
      <c r="M98" s="40"/>
      <c r="N98" s="40"/>
      <c r="O98" s="40"/>
      <c r="P98" s="40"/>
      <c r="Q98" s="40"/>
      <c r="R98" s="40"/>
      <c r="S98" s="40"/>
      <c r="T98" s="40"/>
    </row>
    <row r="99" spans="1:20">
      <c r="A99" s="147"/>
      <c r="C99" s="234"/>
      <c r="D99" s="40"/>
      <c r="E99" s="40"/>
      <c r="F99" s="40"/>
      <c r="G99" s="40"/>
      <c r="H99" s="40"/>
      <c r="I99" s="40"/>
      <c r="K99" s="234"/>
      <c r="L99" s="40"/>
      <c r="M99" s="40"/>
      <c r="N99" s="40"/>
      <c r="O99" s="40"/>
      <c r="P99" s="40"/>
      <c r="Q99" s="40"/>
      <c r="R99" s="40"/>
      <c r="S99" s="40"/>
      <c r="T99" s="40"/>
    </row>
    <row r="100" spans="1:20">
      <c r="A100" s="147"/>
      <c r="C100" s="234"/>
      <c r="D100" s="40"/>
      <c r="E100" s="40"/>
      <c r="F100" s="40"/>
      <c r="G100" s="40"/>
      <c r="H100" s="40"/>
      <c r="I100" s="40"/>
      <c r="K100" s="234"/>
      <c r="L100" s="40"/>
      <c r="M100" s="40"/>
      <c r="N100" s="40"/>
      <c r="O100" s="40"/>
      <c r="P100" s="40"/>
      <c r="Q100" s="40"/>
      <c r="R100" s="40"/>
      <c r="S100" s="40"/>
      <c r="T100" s="40"/>
    </row>
    <row r="101" spans="1:20">
      <c r="A101" s="147"/>
      <c r="C101" s="234"/>
      <c r="D101" s="40"/>
      <c r="E101" s="40"/>
      <c r="F101" s="40"/>
      <c r="G101" s="40"/>
      <c r="H101" s="40"/>
      <c r="I101" s="40"/>
      <c r="K101" s="234"/>
      <c r="L101" s="40"/>
      <c r="M101" s="40"/>
      <c r="N101" s="40"/>
      <c r="O101" s="40"/>
      <c r="P101" s="40"/>
      <c r="Q101" s="40"/>
      <c r="R101" s="40"/>
      <c r="S101" s="40"/>
      <c r="T101" s="40"/>
    </row>
    <row r="102" spans="1:20">
      <c r="A102" s="147"/>
      <c r="C102" s="234"/>
      <c r="D102" s="40"/>
      <c r="E102" s="40"/>
      <c r="F102" s="40"/>
      <c r="G102" s="40"/>
      <c r="H102" s="40"/>
      <c r="I102" s="40"/>
      <c r="K102" s="234"/>
      <c r="L102" s="40"/>
      <c r="M102" s="40"/>
      <c r="N102" s="40"/>
      <c r="O102" s="40"/>
      <c r="P102" s="40"/>
      <c r="Q102" s="40"/>
      <c r="R102" s="40"/>
      <c r="S102" s="40"/>
      <c r="T102" s="40"/>
    </row>
    <row r="103" spans="1:20">
      <c r="A103" s="148"/>
      <c r="C103" s="234"/>
      <c r="D103" s="40"/>
      <c r="E103" s="40"/>
      <c r="F103" s="40"/>
      <c r="G103" s="40"/>
      <c r="H103" s="40"/>
      <c r="I103" s="40"/>
      <c r="K103" s="234"/>
      <c r="L103" s="40"/>
      <c r="M103" s="40"/>
      <c r="N103" s="40"/>
      <c r="O103" s="40"/>
      <c r="P103" s="40"/>
      <c r="Q103" s="40"/>
      <c r="R103" s="40"/>
      <c r="S103" s="40"/>
      <c r="T103" s="40"/>
    </row>
    <row r="104" spans="1:20">
      <c r="A104" s="148"/>
      <c r="C104" s="234"/>
      <c r="D104" s="40"/>
      <c r="E104" s="40"/>
      <c r="F104" s="40"/>
      <c r="G104" s="40"/>
      <c r="H104" s="40"/>
      <c r="I104" s="40"/>
      <c r="K104" s="234"/>
      <c r="L104" s="40"/>
      <c r="M104" s="40"/>
      <c r="N104" s="40"/>
      <c r="O104" s="40"/>
      <c r="P104" s="40"/>
      <c r="Q104" s="40"/>
      <c r="R104" s="40"/>
      <c r="S104" s="40"/>
      <c r="T104" s="40"/>
    </row>
    <row r="105" spans="1:20">
      <c r="A105" s="148"/>
      <c r="C105" s="234"/>
      <c r="D105" s="40"/>
      <c r="E105" s="40"/>
      <c r="F105" s="40"/>
      <c r="G105" s="40"/>
      <c r="H105" s="40"/>
      <c r="I105" s="40"/>
      <c r="K105" s="234"/>
      <c r="L105" s="40"/>
      <c r="M105" s="40"/>
      <c r="N105" s="40"/>
      <c r="O105" s="40"/>
      <c r="P105" s="40"/>
      <c r="Q105" s="40"/>
      <c r="R105" s="40"/>
      <c r="S105" s="40"/>
      <c r="T105" s="40"/>
    </row>
    <row r="106" spans="1:20">
      <c r="A106" s="148"/>
      <c r="C106" s="234"/>
      <c r="D106" s="40"/>
      <c r="E106" s="40"/>
      <c r="F106" s="40"/>
      <c r="G106" s="40"/>
      <c r="H106" s="40"/>
      <c r="I106" s="40"/>
      <c r="K106" s="234"/>
      <c r="L106" s="40"/>
      <c r="M106" s="40"/>
      <c r="N106" s="40"/>
      <c r="O106" s="40"/>
      <c r="P106" s="40"/>
      <c r="Q106" s="40"/>
      <c r="R106" s="40"/>
      <c r="S106" s="40"/>
      <c r="T106" s="40"/>
    </row>
    <row r="107" spans="1:20">
      <c r="A107" s="148"/>
      <c r="C107" s="234"/>
      <c r="D107" s="40"/>
      <c r="E107" s="40"/>
      <c r="F107" s="40"/>
      <c r="G107" s="40"/>
      <c r="H107" s="40"/>
      <c r="I107" s="40"/>
      <c r="K107" s="234"/>
      <c r="L107" s="40"/>
      <c r="M107" s="40"/>
      <c r="N107" s="40"/>
      <c r="O107" s="40"/>
      <c r="P107" s="40"/>
      <c r="Q107" s="40"/>
      <c r="R107" s="40"/>
      <c r="S107" s="40"/>
      <c r="T107" s="40"/>
    </row>
    <row r="108" spans="1:20">
      <c r="A108" s="148"/>
      <c r="C108" s="234"/>
      <c r="D108" s="40"/>
      <c r="E108" s="40"/>
      <c r="F108" s="40"/>
      <c r="G108" s="40"/>
      <c r="H108" s="40"/>
      <c r="I108" s="40"/>
      <c r="K108" s="234"/>
      <c r="L108" s="40"/>
      <c r="M108" s="40"/>
      <c r="N108" s="40"/>
      <c r="O108" s="40"/>
      <c r="P108" s="40"/>
      <c r="Q108" s="40"/>
      <c r="R108" s="40"/>
      <c r="S108" s="40"/>
      <c r="T108" s="40"/>
    </row>
    <row r="109" spans="1:20">
      <c r="A109" s="148"/>
      <c r="C109" s="234"/>
      <c r="D109" s="40"/>
      <c r="E109" s="40"/>
      <c r="F109" s="40"/>
      <c r="G109" s="40"/>
      <c r="H109" s="40"/>
      <c r="I109" s="40"/>
      <c r="K109" s="234"/>
      <c r="L109" s="40"/>
      <c r="M109" s="40"/>
      <c r="N109" s="40"/>
      <c r="O109" s="40"/>
      <c r="P109" s="40"/>
      <c r="Q109" s="40"/>
      <c r="R109" s="40"/>
      <c r="S109" s="40"/>
      <c r="T109" s="40"/>
    </row>
    <row r="110" spans="1:20">
      <c r="A110" s="148"/>
      <c r="C110" s="234"/>
      <c r="D110" s="40"/>
      <c r="E110" s="40"/>
      <c r="F110" s="40"/>
      <c r="G110" s="40"/>
      <c r="H110" s="40"/>
      <c r="I110" s="40"/>
      <c r="K110" s="234"/>
      <c r="L110" s="40"/>
      <c r="M110" s="40"/>
      <c r="N110" s="40"/>
      <c r="O110" s="40"/>
      <c r="P110" s="40"/>
      <c r="Q110" s="40"/>
      <c r="R110" s="40"/>
      <c r="S110" s="40"/>
      <c r="T110" s="40"/>
    </row>
    <row r="111" spans="1:20">
      <c r="A111" s="148"/>
      <c r="C111" s="234"/>
      <c r="D111" s="40"/>
      <c r="E111" s="40"/>
      <c r="F111" s="40"/>
      <c r="G111" s="40"/>
      <c r="H111" s="40"/>
      <c r="I111" s="40"/>
      <c r="K111" s="234"/>
      <c r="L111" s="40"/>
      <c r="M111" s="40"/>
      <c r="N111" s="40"/>
      <c r="O111" s="40"/>
      <c r="P111" s="40"/>
      <c r="Q111" s="40"/>
      <c r="R111" s="40"/>
      <c r="S111" s="40"/>
      <c r="T111" s="40"/>
    </row>
    <row r="112" spans="1:20">
      <c r="A112" s="148"/>
      <c r="C112" s="234"/>
      <c r="D112" s="40"/>
      <c r="E112" s="40"/>
      <c r="F112" s="40"/>
      <c r="G112" s="40"/>
      <c r="H112" s="40"/>
      <c r="I112" s="40"/>
      <c r="K112" s="234"/>
      <c r="L112" s="40"/>
      <c r="M112" s="40"/>
      <c r="N112" s="40"/>
      <c r="O112" s="40"/>
      <c r="P112" s="40"/>
      <c r="Q112" s="40"/>
      <c r="R112" s="40"/>
      <c r="S112" s="40"/>
      <c r="T112" s="40"/>
    </row>
    <row r="113" spans="1:20">
      <c r="A113" s="148"/>
      <c r="C113" s="234"/>
      <c r="D113" s="40"/>
      <c r="E113" s="40"/>
      <c r="F113" s="40"/>
      <c r="G113" s="40"/>
      <c r="H113" s="40"/>
      <c r="I113" s="40"/>
      <c r="K113" s="234"/>
      <c r="L113" s="40"/>
      <c r="M113" s="40"/>
      <c r="N113" s="40"/>
      <c r="O113" s="40"/>
      <c r="P113" s="40"/>
      <c r="Q113" s="40"/>
      <c r="R113" s="40"/>
      <c r="S113" s="40"/>
      <c r="T113" s="40"/>
    </row>
    <row r="114" spans="1:20">
      <c r="A114" s="148"/>
      <c r="C114" s="234"/>
      <c r="D114" s="40"/>
      <c r="E114" s="40"/>
      <c r="F114" s="40"/>
      <c r="G114" s="40"/>
      <c r="H114" s="40"/>
      <c r="I114" s="40"/>
      <c r="K114" s="234"/>
      <c r="L114" s="40"/>
      <c r="M114" s="40"/>
      <c r="N114" s="40"/>
      <c r="O114" s="40"/>
      <c r="P114" s="40"/>
      <c r="Q114" s="40"/>
      <c r="R114" s="40"/>
      <c r="S114" s="40"/>
      <c r="T114" s="40"/>
    </row>
    <row r="115" spans="1:20">
      <c r="A115" s="148"/>
      <c r="C115" s="234"/>
      <c r="D115" s="40"/>
      <c r="E115" s="40"/>
      <c r="F115" s="40"/>
      <c r="G115" s="40"/>
      <c r="H115" s="40"/>
      <c r="I115" s="40"/>
      <c r="K115" s="234"/>
      <c r="L115" s="40"/>
      <c r="M115" s="40"/>
      <c r="N115" s="40"/>
      <c r="O115" s="40"/>
      <c r="P115" s="40"/>
      <c r="Q115" s="40"/>
      <c r="R115" s="40"/>
      <c r="S115" s="40"/>
      <c r="T115" s="40"/>
    </row>
    <row r="116" spans="1:20">
      <c r="A116" s="148"/>
    </row>
    <row r="117" spans="1:20">
      <c r="A117" s="148"/>
    </row>
    <row r="118" spans="1:20">
      <c r="A118" s="148"/>
    </row>
    <row r="119" spans="1:20">
      <c r="A119" s="148"/>
    </row>
    <row r="120" spans="1:20">
      <c r="A120" s="148"/>
    </row>
    <row r="121" spans="1:20">
      <c r="A121" s="148"/>
    </row>
    <row r="122" spans="1:20">
      <c r="A122" s="148"/>
    </row>
    <row r="123" spans="1:20">
      <c r="A123" s="148"/>
    </row>
    <row r="124" spans="1:20">
      <c r="A124" s="148"/>
    </row>
    <row r="125" spans="1:20">
      <c r="A125" s="148"/>
    </row>
    <row r="126" spans="1:20">
      <c r="A126" s="148"/>
    </row>
    <row r="127" spans="1:20">
      <c r="A127" s="148"/>
    </row>
    <row r="128" spans="1:20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"/>
  <sheetViews>
    <sheetView showGridLines="0" zoomScale="85" zoomScaleNormal="85" workbookViewId="0">
      <selection activeCell="I9" sqref="I9"/>
    </sheetView>
  </sheetViews>
  <sheetFormatPr defaultColWidth="11.42578125" defaultRowHeight="15"/>
  <cols>
    <col min="1" max="1" width="38.28515625" style="20" customWidth="1"/>
    <col min="2" max="2" width="13.85546875" style="511" customWidth="1"/>
    <col min="3" max="3" width="13.7109375" style="511" customWidth="1"/>
    <col min="4" max="4" width="21.140625" style="511" customWidth="1"/>
    <col min="5" max="5" width="12.140625" style="511" customWidth="1"/>
    <col min="6" max="6" width="2.5703125" style="149" customWidth="1"/>
    <col min="7" max="256" width="11.42578125" style="403"/>
    <col min="257" max="257" width="38.28515625" style="403" customWidth="1"/>
    <col min="258" max="258" width="13.85546875" style="403" customWidth="1"/>
    <col min="259" max="259" width="13.7109375" style="403" customWidth="1"/>
    <col min="260" max="260" width="17.28515625" style="403" customWidth="1"/>
    <col min="261" max="261" width="12.140625" style="403" customWidth="1"/>
    <col min="262" max="262" width="2.5703125" style="403" customWidth="1"/>
    <col min="263" max="512" width="11.42578125" style="403"/>
    <col min="513" max="513" width="38.28515625" style="403" customWidth="1"/>
    <col min="514" max="514" width="13.85546875" style="403" customWidth="1"/>
    <col min="515" max="515" width="13.7109375" style="403" customWidth="1"/>
    <col min="516" max="516" width="17.28515625" style="403" customWidth="1"/>
    <col min="517" max="517" width="12.140625" style="403" customWidth="1"/>
    <col min="518" max="518" width="2.5703125" style="403" customWidth="1"/>
    <col min="519" max="768" width="11.42578125" style="403"/>
    <col min="769" max="769" width="38.28515625" style="403" customWidth="1"/>
    <col min="770" max="770" width="13.85546875" style="403" customWidth="1"/>
    <col min="771" max="771" width="13.7109375" style="403" customWidth="1"/>
    <col min="772" max="772" width="17.28515625" style="403" customWidth="1"/>
    <col min="773" max="773" width="12.140625" style="403" customWidth="1"/>
    <col min="774" max="774" width="2.5703125" style="403" customWidth="1"/>
    <col min="775" max="1024" width="11.42578125" style="403"/>
    <col min="1025" max="1025" width="38.28515625" style="403" customWidth="1"/>
    <col min="1026" max="1026" width="13.85546875" style="403" customWidth="1"/>
    <col min="1027" max="1027" width="13.7109375" style="403" customWidth="1"/>
    <col min="1028" max="1028" width="17.28515625" style="403" customWidth="1"/>
    <col min="1029" max="1029" width="12.140625" style="403" customWidth="1"/>
    <col min="1030" max="1030" width="2.5703125" style="403" customWidth="1"/>
    <col min="1031" max="1280" width="11.42578125" style="403"/>
    <col min="1281" max="1281" width="38.28515625" style="403" customWidth="1"/>
    <col min="1282" max="1282" width="13.85546875" style="403" customWidth="1"/>
    <col min="1283" max="1283" width="13.7109375" style="403" customWidth="1"/>
    <col min="1284" max="1284" width="17.28515625" style="403" customWidth="1"/>
    <col min="1285" max="1285" width="12.140625" style="403" customWidth="1"/>
    <col min="1286" max="1286" width="2.5703125" style="403" customWidth="1"/>
    <col min="1287" max="1536" width="11.42578125" style="403"/>
    <col min="1537" max="1537" width="38.28515625" style="403" customWidth="1"/>
    <col min="1538" max="1538" width="13.85546875" style="403" customWidth="1"/>
    <col min="1539" max="1539" width="13.7109375" style="403" customWidth="1"/>
    <col min="1540" max="1540" width="17.28515625" style="403" customWidth="1"/>
    <col min="1541" max="1541" width="12.140625" style="403" customWidth="1"/>
    <col min="1542" max="1542" width="2.5703125" style="403" customWidth="1"/>
    <col min="1543" max="1792" width="11.42578125" style="403"/>
    <col min="1793" max="1793" width="38.28515625" style="403" customWidth="1"/>
    <col min="1794" max="1794" width="13.85546875" style="403" customWidth="1"/>
    <col min="1795" max="1795" width="13.7109375" style="403" customWidth="1"/>
    <col min="1796" max="1796" width="17.28515625" style="403" customWidth="1"/>
    <col min="1797" max="1797" width="12.140625" style="403" customWidth="1"/>
    <col min="1798" max="1798" width="2.5703125" style="403" customWidth="1"/>
    <col min="1799" max="2048" width="11.42578125" style="403"/>
    <col min="2049" max="2049" width="38.28515625" style="403" customWidth="1"/>
    <col min="2050" max="2050" width="13.85546875" style="403" customWidth="1"/>
    <col min="2051" max="2051" width="13.7109375" style="403" customWidth="1"/>
    <col min="2052" max="2052" width="17.28515625" style="403" customWidth="1"/>
    <col min="2053" max="2053" width="12.140625" style="403" customWidth="1"/>
    <col min="2054" max="2054" width="2.5703125" style="403" customWidth="1"/>
    <col min="2055" max="2304" width="11.42578125" style="403"/>
    <col min="2305" max="2305" width="38.28515625" style="403" customWidth="1"/>
    <col min="2306" max="2306" width="13.85546875" style="403" customWidth="1"/>
    <col min="2307" max="2307" width="13.7109375" style="403" customWidth="1"/>
    <col min="2308" max="2308" width="17.28515625" style="403" customWidth="1"/>
    <col min="2309" max="2309" width="12.140625" style="403" customWidth="1"/>
    <col min="2310" max="2310" width="2.5703125" style="403" customWidth="1"/>
    <col min="2311" max="2560" width="11.42578125" style="403"/>
    <col min="2561" max="2561" width="38.28515625" style="403" customWidth="1"/>
    <col min="2562" max="2562" width="13.85546875" style="403" customWidth="1"/>
    <col min="2563" max="2563" width="13.7109375" style="403" customWidth="1"/>
    <col min="2564" max="2564" width="17.28515625" style="403" customWidth="1"/>
    <col min="2565" max="2565" width="12.140625" style="403" customWidth="1"/>
    <col min="2566" max="2566" width="2.5703125" style="403" customWidth="1"/>
    <col min="2567" max="2816" width="11.42578125" style="403"/>
    <col min="2817" max="2817" width="38.28515625" style="403" customWidth="1"/>
    <col min="2818" max="2818" width="13.85546875" style="403" customWidth="1"/>
    <col min="2819" max="2819" width="13.7109375" style="403" customWidth="1"/>
    <col min="2820" max="2820" width="17.28515625" style="403" customWidth="1"/>
    <col min="2821" max="2821" width="12.140625" style="403" customWidth="1"/>
    <col min="2822" max="2822" width="2.5703125" style="403" customWidth="1"/>
    <col min="2823" max="3072" width="11.42578125" style="403"/>
    <col min="3073" max="3073" width="38.28515625" style="403" customWidth="1"/>
    <col min="3074" max="3074" width="13.85546875" style="403" customWidth="1"/>
    <col min="3075" max="3075" width="13.7109375" style="403" customWidth="1"/>
    <col min="3076" max="3076" width="17.28515625" style="403" customWidth="1"/>
    <col min="3077" max="3077" width="12.140625" style="403" customWidth="1"/>
    <col min="3078" max="3078" width="2.5703125" style="403" customWidth="1"/>
    <col min="3079" max="3328" width="11.42578125" style="403"/>
    <col min="3329" max="3329" width="38.28515625" style="403" customWidth="1"/>
    <col min="3330" max="3330" width="13.85546875" style="403" customWidth="1"/>
    <col min="3331" max="3331" width="13.7109375" style="403" customWidth="1"/>
    <col min="3332" max="3332" width="17.28515625" style="403" customWidth="1"/>
    <col min="3333" max="3333" width="12.140625" style="403" customWidth="1"/>
    <col min="3334" max="3334" width="2.5703125" style="403" customWidth="1"/>
    <col min="3335" max="3584" width="11.42578125" style="403"/>
    <col min="3585" max="3585" width="38.28515625" style="403" customWidth="1"/>
    <col min="3586" max="3586" width="13.85546875" style="403" customWidth="1"/>
    <col min="3587" max="3587" width="13.7109375" style="403" customWidth="1"/>
    <col min="3588" max="3588" width="17.28515625" style="403" customWidth="1"/>
    <col min="3589" max="3589" width="12.140625" style="403" customWidth="1"/>
    <col min="3590" max="3590" width="2.5703125" style="403" customWidth="1"/>
    <col min="3591" max="3840" width="11.42578125" style="403"/>
    <col min="3841" max="3841" width="38.28515625" style="403" customWidth="1"/>
    <col min="3842" max="3842" width="13.85546875" style="403" customWidth="1"/>
    <col min="3843" max="3843" width="13.7109375" style="403" customWidth="1"/>
    <col min="3844" max="3844" width="17.28515625" style="403" customWidth="1"/>
    <col min="3845" max="3845" width="12.140625" style="403" customWidth="1"/>
    <col min="3846" max="3846" width="2.5703125" style="403" customWidth="1"/>
    <col min="3847" max="4096" width="11.42578125" style="403"/>
    <col min="4097" max="4097" width="38.28515625" style="403" customWidth="1"/>
    <col min="4098" max="4098" width="13.85546875" style="403" customWidth="1"/>
    <col min="4099" max="4099" width="13.7109375" style="403" customWidth="1"/>
    <col min="4100" max="4100" width="17.28515625" style="403" customWidth="1"/>
    <col min="4101" max="4101" width="12.140625" style="403" customWidth="1"/>
    <col min="4102" max="4102" width="2.5703125" style="403" customWidth="1"/>
    <col min="4103" max="4352" width="11.42578125" style="403"/>
    <col min="4353" max="4353" width="38.28515625" style="403" customWidth="1"/>
    <col min="4354" max="4354" width="13.85546875" style="403" customWidth="1"/>
    <col min="4355" max="4355" width="13.7109375" style="403" customWidth="1"/>
    <col min="4356" max="4356" width="17.28515625" style="403" customWidth="1"/>
    <col min="4357" max="4357" width="12.140625" style="403" customWidth="1"/>
    <col min="4358" max="4358" width="2.5703125" style="403" customWidth="1"/>
    <col min="4359" max="4608" width="11.42578125" style="403"/>
    <col min="4609" max="4609" width="38.28515625" style="403" customWidth="1"/>
    <col min="4610" max="4610" width="13.85546875" style="403" customWidth="1"/>
    <col min="4611" max="4611" width="13.7109375" style="403" customWidth="1"/>
    <col min="4612" max="4612" width="17.28515625" style="403" customWidth="1"/>
    <col min="4613" max="4613" width="12.140625" style="403" customWidth="1"/>
    <col min="4614" max="4614" width="2.5703125" style="403" customWidth="1"/>
    <col min="4615" max="4864" width="11.42578125" style="403"/>
    <col min="4865" max="4865" width="38.28515625" style="403" customWidth="1"/>
    <col min="4866" max="4866" width="13.85546875" style="403" customWidth="1"/>
    <col min="4867" max="4867" width="13.7109375" style="403" customWidth="1"/>
    <col min="4868" max="4868" width="17.28515625" style="403" customWidth="1"/>
    <col min="4869" max="4869" width="12.140625" style="403" customWidth="1"/>
    <col min="4870" max="4870" width="2.5703125" style="403" customWidth="1"/>
    <col min="4871" max="5120" width="11.42578125" style="403"/>
    <col min="5121" max="5121" width="38.28515625" style="403" customWidth="1"/>
    <col min="5122" max="5122" width="13.85546875" style="403" customWidth="1"/>
    <col min="5123" max="5123" width="13.7109375" style="403" customWidth="1"/>
    <col min="5124" max="5124" width="17.28515625" style="403" customWidth="1"/>
    <col min="5125" max="5125" width="12.140625" style="403" customWidth="1"/>
    <col min="5126" max="5126" width="2.5703125" style="403" customWidth="1"/>
    <col min="5127" max="5376" width="11.42578125" style="403"/>
    <col min="5377" max="5377" width="38.28515625" style="403" customWidth="1"/>
    <col min="5378" max="5378" width="13.85546875" style="403" customWidth="1"/>
    <col min="5379" max="5379" width="13.7109375" style="403" customWidth="1"/>
    <col min="5380" max="5380" width="17.28515625" style="403" customWidth="1"/>
    <col min="5381" max="5381" width="12.140625" style="403" customWidth="1"/>
    <col min="5382" max="5382" width="2.5703125" style="403" customWidth="1"/>
    <col min="5383" max="5632" width="11.42578125" style="403"/>
    <col min="5633" max="5633" width="38.28515625" style="403" customWidth="1"/>
    <col min="5634" max="5634" width="13.85546875" style="403" customWidth="1"/>
    <col min="5635" max="5635" width="13.7109375" style="403" customWidth="1"/>
    <col min="5636" max="5636" width="17.28515625" style="403" customWidth="1"/>
    <col min="5637" max="5637" width="12.140625" style="403" customWidth="1"/>
    <col min="5638" max="5638" width="2.5703125" style="403" customWidth="1"/>
    <col min="5639" max="5888" width="11.42578125" style="403"/>
    <col min="5889" max="5889" width="38.28515625" style="403" customWidth="1"/>
    <col min="5890" max="5890" width="13.85546875" style="403" customWidth="1"/>
    <col min="5891" max="5891" width="13.7109375" style="403" customWidth="1"/>
    <col min="5892" max="5892" width="17.28515625" style="403" customWidth="1"/>
    <col min="5893" max="5893" width="12.140625" style="403" customWidth="1"/>
    <col min="5894" max="5894" width="2.5703125" style="403" customWidth="1"/>
    <col min="5895" max="6144" width="11.42578125" style="403"/>
    <col min="6145" max="6145" width="38.28515625" style="403" customWidth="1"/>
    <col min="6146" max="6146" width="13.85546875" style="403" customWidth="1"/>
    <col min="6147" max="6147" width="13.7109375" style="403" customWidth="1"/>
    <col min="6148" max="6148" width="17.28515625" style="403" customWidth="1"/>
    <col min="6149" max="6149" width="12.140625" style="403" customWidth="1"/>
    <col min="6150" max="6150" width="2.5703125" style="403" customWidth="1"/>
    <col min="6151" max="6400" width="11.42578125" style="403"/>
    <col min="6401" max="6401" width="38.28515625" style="403" customWidth="1"/>
    <col min="6402" max="6402" width="13.85546875" style="403" customWidth="1"/>
    <col min="6403" max="6403" width="13.7109375" style="403" customWidth="1"/>
    <col min="6404" max="6404" width="17.28515625" style="403" customWidth="1"/>
    <col min="6405" max="6405" width="12.140625" style="403" customWidth="1"/>
    <col min="6406" max="6406" width="2.5703125" style="403" customWidth="1"/>
    <col min="6407" max="6656" width="11.42578125" style="403"/>
    <col min="6657" max="6657" width="38.28515625" style="403" customWidth="1"/>
    <col min="6658" max="6658" width="13.85546875" style="403" customWidth="1"/>
    <col min="6659" max="6659" width="13.7109375" style="403" customWidth="1"/>
    <col min="6660" max="6660" width="17.28515625" style="403" customWidth="1"/>
    <col min="6661" max="6661" width="12.140625" style="403" customWidth="1"/>
    <col min="6662" max="6662" width="2.5703125" style="403" customWidth="1"/>
    <col min="6663" max="6912" width="11.42578125" style="403"/>
    <col min="6913" max="6913" width="38.28515625" style="403" customWidth="1"/>
    <col min="6914" max="6914" width="13.85546875" style="403" customWidth="1"/>
    <col min="6915" max="6915" width="13.7109375" style="403" customWidth="1"/>
    <col min="6916" max="6916" width="17.28515625" style="403" customWidth="1"/>
    <col min="6917" max="6917" width="12.140625" style="403" customWidth="1"/>
    <col min="6918" max="6918" width="2.5703125" style="403" customWidth="1"/>
    <col min="6919" max="7168" width="11.42578125" style="403"/>
    <col min="7169" max="7169" width="38.28515625" style="403" customWidth="1"/>
    <col min="7170" max="7170" width="13.85546875" style="403" customWidth="1"/>
    <col min="7171" max="7171" width="13.7109375" style="403" customWidth="1"/>
    <col min="7172" max="7172" width="17.28515625" style="403" customWidth="1"/>
    <col min="7173" max="7173" width="12.140625" style="403" customWidth="1"/>
    <col min="7174" max="7174" width="2.5703125" style="403" customWidth="1"/>
    <col min="7175" max="7424" width="11.42578125" style="403"/>
    <col min="7425" max="7425" width="38.28515625" style="403" customWidth="1"/>
    <col min="7426" max="7426" width="13.85546875" style="403" customWidth="1"/>
    <col min="7427" max="7427" width="13.7109375" style="403" customWidth="1"/>
    <col min="7428" max="7428" width="17.28515625" style="403" customWidth="1"/>
    <col min="7429" max="7429" width="12.140625" style="403" customWidth="1"/>
    <col min="7430" max="7430" width="2.5703125" style="403" customWidth="1"/>
    <col min="7431" max="7680" width="11.42578125" style="403"/>
    <col min="7681" max="7681" width="38.28515625" style="403" customWidth="1"/>
    <col min="7682" max="7682" width="13.85546875" style="403" customWidth="1"/>
    <col min="7683" max="7683" width="13.7109375" style="403" customWidth="1"/>
    <col min="7684" max="7684" width="17.28515625" style="403" customWidth="1"/>
    <col min="7685" max="7685" width="12.140625" style="403" customWidth="1"/>
    <col min="7686" max="7686" width="2.5703125" style="403" customWidth="1"/>
    <col min="7687" max="7936" width="11.42578125" style="403"/>
    <col min="7937" max="7937" width="38.28515625" style="403" customWidth="1"/>
    <col min="7938" max="7938" width="13.85546875" style="403" customWidth="1"/>
    <col min="7939" max="7939" width="13.7109375" style="403" customWidth="1"/>
    <col min="7940" max="7940" width="17.28515625" style="403" customWidth="1"/>
    <col min="7941" max="7941" width="12.140625" style="403" customWidth="1"/>
    <col min="7942" max="7942" width="2.5703125" style="403" customWidth="1"/>
    <col min="7943" max="8192" width="11.42578125" style="403"/>
    <col min="8193" max="8193" width="38.28515625" style="403" customWidth="1"/>
    <col min="8194" max="8194" width="13.85546875" style="403" customWidth="1"/>
    <col min="8195" max="8195" width="13.7109375" style="403" customWidth="1"/>
    <col min="8196" max="8196" width="17.28515625" style="403" customWidth="1"/>
    <col min="8197" max="8197" width="12.140625" style="403" customWidth="1"/>
    <col min="8198" max="8198" width="2.5703125" style="403" customWidth="1"/>
    <col min="8199" max="8448" width="11.42578125" style="403"/>
    <col min="8449" max="8449" width="38.28515625" style="403" customWidth="1"/>
    <col min="8450" max="8450" width="13.85546875" style="403" customWidth="1"/>
    <col min="8451" max="8451" width="13.7109375" style="403" customWidth="1"/>
    <col min="8452" max="8452" width="17.28515625" style="403" customWidth="1"/>
    <col min="8453" max="8453" width="12.140625" style="403" customWidth="1"/>
    <col min="8454" max="8454" width="2.5703125" style="403" customWidth="1"/>
    <col min="8455" max="8704" width="11.42578125" style="403"/>
    <col min="8705" max="8705" width="38.28515625" style="403" customWidth="1"/>
    <col min="8706" max="8706" width="13.85546875" style="403" customWidth="1"/>
    <col min="8707" max="8707" width="13.7109375" style="403" customWidth="1"/>
    <col min="8708" max="8708" width="17.28515625" style="403" customWidth="1"/>
    <col min="8709" max="8709" width="12.140625" style="403" customWidth="1"/>
    <col min="8710" max="8710" width="2.5703125" style="403" customWidth="1"/>
    <col min="8711" max="8960" width="11.42578125" style="403"/>
    <col min="8961" max="8961" width="38.28515625" style="403" customWidth="1"/>
    <col min="8962" max="8962" width="13.85546875" style="403" customWidth="1"/>
    <col min="8963" max="8963" width="13.7109375" style="403" customWidth="1"/>
    <col min="8964" max="8964" width="17.28515625" style="403" customWidth="1"/>
    <col min="8965" max="8965" width="12.140625" style="403" customWidth="1"/>
    <col min="8966" max="8966" width="2.5703125" style="403" customWidth="1"/>
    <col min="8967" max="9216" width="11.42578125" style="403"/>
    <col min="9217" max="9217" width="38.28515625" style="403" customWidth="1"/>
    <col min="9218" max="9218" width="13.85546875" style="403" customWidth="1"/>
    <col min="9219" max="9219" width="13.7109375" style="403" customWidth="1"/>
    <col min="9220" max="9220" width="17.28515625" style="403" customWidth="1"/>
    <col min="9221" max="9221" width="12.140625" style="403" customWidth="1"/>
    <col min="9222" max="9222" width="2.5703125" style="403" customWidth="1"/>
    <col min="9223" max="9472" width="11.42578125" style="403"/>
    <col min="9473" max="9473" width="38.28515625" style="403" customWidth="1"/>
    <col min="9474" max="9474" width="13.85546875" style="403" customWidth="1"/>
    <col min="9475" max="9475" width="13.7109375" style="403" customWidth="1"/>
    <col min="9476" max="9476" width="17.28515625" style="403" customWidth="1"/>
    <col min="9477" max="9477" width="12.140625" style="403" customWidth="1"/>
    <col min="9478" max="9478" width="2.5703125" style="403" customWidth="1"/>
    <col min="9479" max="9728" width="11.42578125" style="403"/>
    <col min="9729" max="9729" width="38.28515625" style="403" customWidth="1"/>
    <col min="9730" max="9730" width="13.85546875" style="403" customWidth="1"/>
    <col min="9731" max="9731" width="13.7109375" style="403" customWidth="1"/>
    <col min="9732" max="9732" width="17.28515625" style="403" customWidth="1"/>
    <col min="9733" max="9733" width="12.140625" style="403" customWidth="1"/>
    <col min="9734" max="9734" width="2.5703125" style="403" customWidth="1"/>
    <col min="9735" max="9984" width="11.42578125" style="403"/>
    <col min="9985" max="9985" width="38.28515625" style="403" customWidth="1"/>
    <col min="9986" max="9986" width="13.85546875" style="403" customWidth="1"/>
    <col min="9987" max="9987" width="13.7109375" style="403" customWidth="1"/>
    <col min="9988" max="9988" width="17.28515625" style="403" customWidth="1"/>
    <col min="9989" max="9989" width="12.140625" style="403" customWidth="1"/>
    <col min="9990" max="9990" width="2.5703125" style="403" customWidth="1"/>
    <col min="9991" max="10240" width="11.42578125" style="403"/>
    <col min="10241" max="10241" width="38.28515625" style="403" customWidth="1"/>
    <col min="10242" max="10242" width="13.85546875" style="403" customWidth="1"/>
    <col min="10243" max="10243" width="13.7109375" style="403" customWidth="1"/>
    <col min="10244" max="10244" width="17.28515625" style="403" customWidth="1"/>
    <col min="10245" max="10245" width="12.140625" style="403" customWidth="1"/>
    <col min="10246" max="10246" width="2.5703125" style="403" customWidth="1"/>
    <col min="10247" max="10496" width="11.42578125" style="403"/>
    <col min="10497" max="10497" width="38.28515625" style="403" customWidth="1"/>
    <col min="10498" max="10498" width="13.85546875" style="403" customWidth="1"/>
    <col min="10499" max="10499" width="13.7109375" style="403" customWidth="1"/>
    <col min="10500" max="10500" width="17.28515625" style="403" customWidth="1"/>
    <col min="10501" max="10501" width="12.140625" style="403" customWidth="1"/>
    <col min="10502" max="10502" width="2.5703125" style="403" customWidth="1"/>
    <col min="10503" max="10752" width="11.42578125" style="403"/>
    <col min="10753" max="10753" width="38.28515625" style="403" customWidth="1"/>
    <col min="10754" max="10754" width="13.85546875" style="403" customWidth="1"/>
    <col min="10755" max="10755" width="13.7109375" style="403" customWidth="1"/>
    <col min="10756" max="10756" width="17.28515625" style="403" customWidth="1"/>
    <col min="10757" max="10757" width="12.140625" style="403" customWidth="1"/>
    <col min="10758" max="10758" width="2.5703125" style="403" customWidth="1"/>
    <col min="10759" max="11008" width="11.42578125" style="403"/>
    <col min="11009" max="11009" width="38.28515625" style="403" customWidth="1"/>
    <col min="11010" max="11010" width="13.85546875" style="403" customWidth="1"/>
    <col min="11011" max="11011" width="13.7109375" style="403" customWidth="1"/>
    <col min="11012" max="11012" width="17.28515625" style="403" customWidth="1"/>
    <col min="11013" max="11013" width="12.140625" style="403" customWidth="1"/>
    <col min="11014" max="11014" width="2.5703125" style="403" customWidth="1"/>
    <col min="11015" max="11264" width="11.42578125" style="403"/>
    <col min="11265" max="11265" width="38.28515625" style="403" customWidth="1"/>
    <col min="11266" max="11266" width="13.85546875" style="403" customWidth="1"/>
    <col min="11267" max="11267" width="13.7109375" style="403" customWidth="1"/>
    <col min="11268" max="11268" width="17.28515625" style="403" customWidth="1"/>
    <col min="11269" max="11269" width="12.140625" style="403" customWidth="1"/>
    <col min="11270" max="11270" width="2.5703125" style="403" customWidth="1"/>
    <col min="11271" max="11520" width="11.42578125" style="403"/>
    <col min="11521" max="11521" width="38.28515625" style="403" customWidth="1"/>
    <col min="11522" max="11522" width="13.85546875" style="403" customWidth="1"/>
    <col min="11523" max="11523" width="13.7109375" style="403" customWidth="1"/>
    <col min="11524" max="11524" width="17.28515625" style="403" customWidth="1"/>
    <col min="11525" max="11525" width="12.140625" style="403" customWidth="1"/>
    <col min="11526" max="11526" width="2.5703125" style="403" customWidth="1"/>
    <col min="11527" max="11776" width="11.42578125" style="403"/>
    <col min="11777" max="11777" width="38.28515625" style="403" customWidth="1"/>
    <col min="11778" max="11778" width="13.85546875" style="403" customWidth="1"/>
    <col min="11779" max="11779" width="13.7109375" style="403" customWidth="1"/>
    <col min="11780" max="11780" width="17.28515625" style="403" customWidth="1"/>
    <col min="11781" max="11781" width="12.140625" style="403" customWidth="1"/>
    <col min="11782" max="11782" width="2.5703125" style="403" customWidth="1"/>
    <col min="11783" max="12032" width="11.42578125" style="403"/>
    <col min="12033" max="12033" width="38.28515625" style="403" customWidth="1"/>
    <col min="12034" max="12034" width="13.85546875" style="403" customWidth="1"/>
    <col min="12035" max="12035" width="13.7109375" style="403" customWidth="1"/>
    <col min="12036" max="12036" width="17.28515625" style="403" customWidth="1"/>
    <col min="12037" max="12037" width="12.140625" style="403" customWidth="1"/>
    <col min="12038" max="12038" width="2.5703125" style="403" customWidth="1"/>
    <col min="12039" max="12288" width="11.42578125" style="403"/>
    <col min="12289" max="12289" width="38.28515625" style="403" customWidth="1"/>
    <col min="12290" max="12290" width="13.85546875" style="403" customWidth="1"/>
    <col min="12291" max="12291" width="13.7109375" style="403" customWidth="1"/>
    <col min="12292" max="12292" width="17.28515625" style="403" customWidth="1"/>
    <col min="12293" max="12293" width="12.140625" style="403" customWidth="1"/>
    <col min="12294" max="12294" width="2.5703125" style="403" customWidth="1"/>
    <col min="12295" max="12544" width="11.42578125" style="403"/>
    <col min="12545" max="12545" width="38.28515625" style="403" customWidth="1"/>
    <col min="12546" max="12546" width="13.85546875" style="403" customWidth="1"/>
    <col min="12547" max="12547" width="13.7109375" style="403" customWidth="1"/>
    <col min="12548" max="12548" width="17.28515625" style="403" customWidth="1"/>
    <col min="12549" max="12549" width="12.140625" style="403" customWidth="1"/>
    <col min="12550" max="12550" width="2.5703125" style="403" customWidth="1"/>
    <col min="12551" max="12800" width="11.42578125" style="403"/>
    <col min="12801" max="12801" width="38.28515625" style="403" customWidth="1"/>
    <col min="12802" max="12802" width="13.85546875" style="403" customWidth="1"/>
    <col min="12803" max="12803" width="13.7109375" style="403" customWidth="1"/>
    <col min="12804" max="12804" width="17.28515625" style="403" customWidth="1"/>
    <col min="12805" max="12805" width="12.140625" style="403" customWidth="1"/>
    <col min="12806" max="12806" width="2.5703125" style="403" customWidth="1"/>
    <col min="12807" max="13056" width="11.42578125" style="403"/>
    <col min="13057" max="13057" width="38.28515625" style="403" customWidth="1"/>
    <col min="13058" max="13058" width="13.85546875" style="403" customWidth="1"/>
    <col min="13059" max="13059" width="13.7109375" style="403" customWidth="1"/>
    <col min="13060" max="13060" width="17.28515625" style="403" customWidth="1"/>
    <col min="13061" max="13061" width="12.140625" style="403" customWidth="1"/>
    <col min="13062" max="13062" width="2.5703125" style="403" customWidth="1"/>
    <col min="13063" max="13312" width="11.42578125" style="403"/>
    <col min="13313" max="13313" width="38.28515625" style="403" customWidth="1"/>
    <col min="13314" max="13314" width="13.85546875" style="403" customWidth="1"/>
    <col min="13315" max="13315" width="13.7109375" style="403" customWidth="1"/>
    <col min="13316" max="13316" width="17.28515625" style="403" customWidth="1"/>
    <col min="13317" max="13317" width="12.140625" style="403" customWidth="1"/>
    <col min="13318" max="13318" width="2.5703125" style="403" customWidth="1"/>
    <col min="13319" max="13568" width="11.42578125" style="403"/>
    <col min="13569" max="13569" width="38.28515625" style="403" customWidth="1"/>
    <col min="13570" max="13570" width="13.85546875" style="403" customWidth="1"/>
    <col min="13571" max="13571" width="13.7109375" style="403" customWidth="1"/>
    <col min="13572" max="13572" width="17.28515625" style="403" customWidth="1"/>
    <col min="13573" max="13573" width="12.140625" style="403" customWidth="1"/>
    <col min="13574" max="13574" width="2.5703125" style="403" customWidth="1"/>
    <col min="13575" max="13824" width="11.42578125" style="403"/>
    <col min="13825" max="13825" width="38.28515625" style="403" customWidth="1"/>
    <col min="13826" max="13826" width="13.85546875" style="403" customWidth="1"/>
    <col min="13827" max="13827" width="13.7109375" style="403" customWidth="1"/>
    <col min="13828" max="13828" width="17.28515625" style="403" customWidth="1"/>
    <col min="13829" max="13829" width="12.140625" style="403" customWidth="1"/>
    <col min="13830" max="13830" width="2.5703125" style="403" customWidth="1"/>
    <col min="13831" max="14080" width="11.42578125" style="403"/>
    <col min="14081" max="14081" width="38.28515625" style="403" customWidth="1"/>
    <col min="14082" max="14082" width="13.85546875" style="403" customWidth="1"/>
    <col min="14083" max="14083" width="13.7109375" style="403" customWidth="1"/>
    <col min="14084" max="14084" width="17.28515625" style="403" customWidth="1"/>
    <col min="14085" max="14085" width="12.140625" style="403" customWidth="1"/>
    <col min="14086" max="14086" width="2.5703125" style="403" customWidth="1"/>
    <col min="14087" max="14336" width="11.42578125" style="403"/>
    <col min="14337" max="14337" width="38.28515625" style="403" customWidth="1"/>
    <col min="14338" max="14338" width="13.85546875" style="403" customWidth="1"/>
    <col min="14339" max="14339" width="13.7109375" style="403" customWidth="1"/>
    <col min="14340" max="14340" width="17.28515625" style="403" customWidth="1"/>
    <col min="14341" max="14341" width="12.140625" style="403" customWidth="1"/>
    <col min="14342" max="14342" width="2.5703125" style="403" customWidth="1"/>
    <col min="14343" max="14592" width="11.42578125" style="403"/>
    <col min="14593" max="14593" width="38.28515625" style="403" customWidth="1"/>
    <col min="14594" max="14594" width="13.85546875" style="403" customWidth="1"/>
    <col min="14595" max="14595" width="13.7109375" style="403" customWidth="1"/>
    <col min="14596" max="14596" width="17.28515625" style="403" customWidth="1"/>
    <col min="14597" max="14597" width="12.140625" style="403" customWidth="1"/>
    <col min="14598" max="14598" width="2.5703125" style="403" customWidth="1"/>
    <col min="14599" max="14848" width="11.42578125" style="403"/>
    <col min="14849" max="14849" width="38.28515625" style="403" customWidth="1"/>
    <col min="14850" max="14850" width="13.85546875" style="403" customWidth="1"/>
    <col min="14851" max="14851" width="13.7109375" style="403" customWidth="1"/>
    <col min="14852" max="14852" width="17.28515625" style="403" customWidth="1"/>
    <col min="14853" max="14853" width="12.140625" style="403" customWidth="1"/>
    <col min="14854" max="14854" width="2.5703125" style="403" customWidth="1"/>
    <col min="14855" max="15104" width="11.42578125" style="403"/>
    <col min="15105" max="15105" width="38.28515625" style="403" customWidth="1"/>
    <col min="15106" max="15106" width="13.85546875" style="403" customWidth="1"/>
    <col min="15107" max="15107" width="13.7109375" style="403" customWidth="1"/>
    <col min="15108" max="15108" width="17.28515625" style="403" customWidth="1"/>
    <col min="15109" max="15109" width="12.140625" style="403" customWidth="1"/>
    <col min="15110" max="15110" width="2.5703125" style="403" customWidth="1"/>
    <col min="15111" max="15360" width="11.42578125" style="403"/>
    <col min="15361" max="15361" width="38.28515625" style="403" customWidth="1"/>
    <col min="15362" max="15362" width="13.85546875" style="403" customWidth="1"/>
    <col min="15363" max="15363" width="13.7109375" style="403" customWidth="1"/>
    <col min="15364" max="15364" width="17.28515625" style="403" customWidth="1"/>
    <col min="15365" max="15365" width="12.140625" style="403" customWidth="1"/>
    <col min="15366" max="15366" width="2.5703125" style="403" customWidth="1"/>
    <col min="15367" max="15616" width="11.42578125" style="403"/>
    <col min="15617" max="15617" width="38.28515625" style="403" customWidth="1"/>
    <col min="15618" max="15618" width="13.85546875" style="403" customWidth="1"/>
    <col min="15619" max="15619" width="13.7109375" style="403" customWidth="1"/>
    <col min="15620" max="15620" width="17.28515625" style="403" customWidth="1"/>
    <col min="15621" max="15621" width="12.140625" style="403" customWidth="1"/>
    <col min="15622" max="15622" width="2.5703125" style="403" customWidth="1"/>
    <col min="15623" max="15872" width="11.42578125" style="403"/>
    <col min="15873" max="15873" width="38.28515625" style="403" customWidth="1"/>
    <col min="15874" max="15874" width="13.85546875" style="403" customWidth="1"/>
    <col min="15875" max="15875" width="13.7109375" style="403" customWidth="1"/>
    <col min="15876" max="15876" width="17.28515625" style="403" customWidth="1"/>
    <col min="15877" max="15877" width="12.140625" style="403" customWidth="1"/>
    <col min="15878" max="15878" width="2.5703125" style="403" customWidth="1"/>
    <col min="15879" max="16128" width="11.42578125" style="403"/>
    <col min="16129" max="16129" width="38.28515625" style="403" customWidth="1"/>
    <col min="16130" max="16130" width="13.85546875" style="403" customWidth="1"/>
    <col min="16131" max="16131" width="13.7109375" style="403" customWidth="1"/>
    <col min="16132" max="16132" width="17.28515625" style="403" customWidth="1"/>
    <col min="16133" max="16133" width="12.140625" style="403" customWidth="1"/>
    <col min="16134" max="16134" width="2.5703125" style="403" customWidth="1"/>
    <col min="16135" max="16384" width="11.42578125" style="403"/>
  </cols>
  <sheetData>
    <row r="1" spans="1:6" s="1" customFormat="1" ht="3.75" customHeight="1">
      <c r="A1" s="122">
        <v>0</v>
      </c>
      <c r="B1" s="510"/>
      <c r="C1" s="510"/>
      <c r="D1" s="510"/>
      <c r="E1" s="510"/>
    </row>
    <row r="2" spans="1:6" s="1" customFormat="1" ht="38.25" customHeight="1">
      <c r="A2" s="817" t="s">
        <v>586</v>
      </c>
      <c r="B2" s="817"/>
      <c r="C2" s="817"/>
      <c r="D2" s="817"/>
      <c r="E2" s="817"/>
    </row>
    <row r="3" spans="1:6" s="1" customFormat="1" ht="20.25" customHeight="1">
      <c r="A3" s="817" t="s">
        <v>134</v>
      </c>
      <c r="B3" s="817"/>
      <c r="C3" s="817"/>
      <c r="D3" s="817"/>
      <c r="E3" s="817"/>
    </row>
    <row r="4" spans="1:6" s="1" customFormat="1" ht="20.25" customHeight="1">
      <c r="A4" s="817" t="s">
        <v>838</v>
      </c>
      <c r="B4" s="817"/>
      <c r="C4" s="817"/>
      <c r="D4" s="817"/>
      <c r="E4" s="817"/>
    </row>
    <row r="5" spans="1:6" s="33" customFormat="1" ht="39" customHeight="1">
      <c r="A5" s="818" t="s">
        <v>787</v>
      </c>
      <c r="B5" s="818"/>
      <c r="C5" s="818"/>
      <c r="D5" s="818"/>
      <c r="E5" s="818"/>
    </row>
    <row r="6" spans="1:6" ht="7.5" customHeight="1">
      <c r="A6" s="124"/>
      <c r="F6" s="403"/>
    </row>
    <row r="7" spans="1:6" ht="10.5" customHeight="1" thickBot="1">
      <c r="A7" s="125"/>
      <c r="B7" s="126"/>
      <c r="C7" s="126"/>
      <c r="D7" s="512"/>
      <c r="E7" s="512"/>
      <c r="F7" s="403"/>
    </row>
    <row r="8" spans="1:6" ht="31.5" customHeight="1" thickTop="1" thickBot="1">
      <c r="A8" s="129"/>
      <c r="B8" s="514" t="s">
        <v>589</v>
      </c>
      <c r="C8" s="514" t="s">
        <v>588</v>
      </c>
      <c r="D8" s="515" t="s">
        <v>135</v>
      </c>
      <c r="E8" s="516" t="s">
        <v>11</v>
      </c>
      <c r="F8" s="403"/>
    </row>
    <row r="9" spans="1:6" ht="27" customHeight="1" thickTop="1">
      <c r="A9" s="130" t="s">
        <v>136</v>
      </c>
      <c r="B9" s="131">
        <v>2644927.33446</v>
      </c>
      <c r="C9" s="131">
        <v>942935.41113999998</v>
      </c>
      <c r="D9" s="131">
        <v>3587862.7456</v>
      </c>
      <c r="E9" s="132">
        <v>0.94943167355047875</v>
      </c>
      <c r="F9" s="403"/>
    </row>
    <row r="10" spans="1:6" ht="27" customHeight="1">
      <c r="A10" s="130" t="s">
        <v>137</v>
      </c>
      <c r="B10" s="131">
        <v>11923.15099</v>
      </c>
      <c r="C10" s="131">
        <v>2582.7437999999997</v>
      </c>
      <c r="D10" s="131">
        <v>14505.89479</v>
      </c>
      <c r="E10" s="132">
        <v>3.8385961067509324E-3</v>
      </c>
      <c r="F10" s="403"/>
    </row>
    <row r="11" spans="1:6" ht="27" customHeight="1">
      <c r="A11" s="130" t="s">
        <v>138</v>
      </c>
      <c r="B11" s="131">
        <v>53609.161209999998</v>
      </c>
      <c r="C11" s="131">
        <v>15564.051660000001</v>
      </c>
      <c r="D11" s="131">
        <v>69173.212870000003</v>
      </c>
      <c r="E11" s="132">
        <v>1.8304836031024011E-2</v>
      </c>
      <c r="F11" s="403"/>
    </row>
    <row r="12" spans="1:6" ht="27" customHeight="1">
      <c r="A12" s="130" t="s">
        <v>139</v>
      </c>
      <c r="B12" s="131">
        <v>2008.79511</v>
      </c>
      <c r="C12" s="131">
        <v>425.19365000000005</v>
      </c>
      <c r="D12" s="131">
        <v>2433.9887600000002</v>
      </c>
      <c r="E12" s="132">
        <v>6.4408986231255646E-4</v>
      </c>
      <c r="F12" s="403"/>
    </row>
    <row r="13" spans="1:6" ht="27" customHeight="1">
      <c r="A13" s="130" t="s">
        <v>140</v>
      </c>
      <c r="B13" s="131">
        <v>13788.58733</v>
      </c>
      <c r="C13" s="131">
        <v>3178.9472500000002</v>
      </c>
      <c r="D13" s="131">
        <v>16967.53458</v>
      </c>
      <c r="E13" s="132">
        <v>4.4900030727404588E-3</v>
      </c>
      <c r="F13" s="403"/>
    </row>
    <row r="14" spans="1:6" ht="27" customHeight="1">
      <c r="A14" s="130" t="s">
        <v>141</v>
      </c>
      <c r="B14" s="131">
        <v>2317.2033700000002</v>
      </c>
      <c r="C14" s="131">
        <v>444.83817999999997</v>
      </c>
      <c r="D14" s="131">
        <v>2762.0415499999999</v>
      </c>
      <c r="E14" s="132">
        <v>7.3090023704179303E-4</v>
      </c>
      <c r="F14" s="403"/>
    </row>
    <row r="15" spans="1:6" ht="27" customHeight="1">
      <c r="A15" s="130" t="s">
        <v>142</v>
      </c>
      <c r="B15" s="131">
        <v>8995.0506400000013</v>
      </c>
      <c r="C15" s="131">
        <v>262.02741000000003</v>
      </c>
      <c r="D15" s="131">
        <v>9257.0780500000019</v>
      </c>
      <c r="E15" s="132">
        <v>2.4496374940700585E-3</v>
      </c>
      <c r="F15" s="403"/>
    </row>
    <row r="16" spans="1:6" ht="27" customHeight="1">
      <c r="A16" s="130" t="s">
        <v>143</v>
      </c>
      <c r="B16" s="131">
        <v>2983.8055600000002</v>
      </c>
      <c r="C16" s="131">
        <v>131.01372000000001</v>
      </c>
      <c r="D16" s="131">
        <v>3114.8192800000002</v>
      </c>
      <c r="E16" s="132">
        <v>8.2425340418732917E-4</v>
      </c>
      <c r="F16" s="403"/>
    </row>
    <row r="17" spans="1:6" ht="27" customHeight="1">
      <c r="A17" s="130" t="s">
        <v>144</v>
      </c>
      <c r="B17" s="131">
        <v>13322.27637</v>
      </c>
      <c r="C17" s="131">
        <v>1199.5460700000001</v>
      </c>
      <c r="D17" s="131">
        <v>14521.82244</v>
      </c>
      <c r="E17" s="132">
        <v>3.8428109322522063E-3</v>
      </c>
      <c r="F17" s="403"/>
    </row>
    <row r="18" spans="1:6" ht="27" customHeight="1">
      <c r="A18" s="130" t="s">
        <v>145</v>
      </c>
      <c r="B18" s="131">
        <v>8178.4438399999999</v>
      </c>
      <c r="C18" s="131">
        <v>959.63684999999998</v>
      </c>
      <c r="D18" s="131">
        <v>9138.0806900000007</v>
      </c>
      <c r="E18" s="132">
        <v>2.4181480334457793E-3</v>
      </c>
      <c r="F18" s="403"/>
    </row>
    <row r="19" spans="1:6" ht="27" customHeight="1">
      <c r="A19" s="130" t="s">
        <v>146</v>
      </c>
      <c r="B19" s="131">
        <v>52209.24293</v>
      </c>
      <c r="C19" s="131">
        <v>28966.708350000001</v>
      </c>
      <c r="D19" s="131">
        <v>81175.951280000008</v>
      </c>
      <c r="E19" s="132">
        <v>2.148103891943445E-2</v>
      </c>
      <c r="F19" s="403"/>
    </row>
    <row r="20" spans="1:6" ht="27" customHeight="1" thickBot="1">
      <c r="A20" s="130" t="s">
        <v>147</v>
      </c>
      <c r="B20" s="131">
        <v>40412.200219999999</v>
      </c>
      <c r="C20" s="131">
        <v>21330.09895</v>
      </c>
      <c r="D20" s="131">
        <v>61742.299169999998</v>
      </c>
      <c r="E20" s="132">
        <v>1.6338443966875987E-2</v>
      </c>
      <c r="F20" s="403"/>
    </row>
    <row r="21" spans="1:6" ht="27" customHeight="1" thickTop="1" thickBot="1">
      <c r="A21" s="133" t="s">
        <v>148</v>
      </c>
      <c r="B21" s="402">
        <v>2786851.6529400004</v>
      </c>
      <c r="C21" s="402">
        <v>992106.69187999994</v>
      </c>
      <c r="D21" s="402">
        <v>3778958.3448200002</v>
      </c>
      <c r="E21" s="134">
        <v>1</v>
      </c>
      <c r="F21" s="403"/>
    </row>
    <row r="22" spans="1:6" ht="33.75" customHeight="1" thickTop="1">
      <c r="A22" s="135" t="s">
        <v>149</v>
      </c>
      <c r="B22" s="156">
        <v>67823.599090000003</v>
      </c>
      <c r="C22" s="156">
        <v>25873.525150000001</v>
      </c>
      <c r="D22" s="156">
        <v>93697.124240000005</v>
      </c>
      <c r="E22" s="517"/>
      <c r="F22" s="403"/>
    </row>
    <row r="23" spans="1:6" s="140" customFormat="1" ht="27.75" customHeight="1" thickBot="1">
      <c r="A23" s="138" t="s">
        <v>150</v>
      </c>
      <c r="B23" s="139">
        <v>0.73746556554667286</v>
      </c>
      <c r="C23" s="139">
        <v>0.26253443445332714</v>
      </c>
      <c r="D23" s="139">
        <v>1</v>
      </c>
      <c r="E23" s="139"/>
    </row>
    <row r="24" spans="1:6" ht="13.5" customHeight="1" thickTop="1">
      <c r="A24" s="471" t="s">
        <v>720</v>
      </c>
      <c r="B24" s="141"/>
      <c r="C24" s="141"/>
      <c r="D24" s="141"/>
      <c r="E24" s="141"/>
      <c r="F24" s="403"/>
    </row>
    <row r="25" spans="1:6" ht="93" customHeight="1">
      <c r="A25" s="838" t="s">
        <v>151</v>
      </c>
      <c r="B25" s="839"/>
      <c r="C25" s="839"/>
      <c r="D25" s="839"/>
      <c r="E25" s="839"/>
      <c r="F25" s="403"/>
    </row>
    <row r="26" spans="1:6" ht="78" customHeight="1">
      <c r="A26" s="836" t="s">
        <v>152</v>
      </c>
      <c r="B26" s="837"/>
      <c r="C26" s="837"/>
      <c r="D26" s="837"/>
      <c r="E26" s="837"/>
      <c r="F26" s="403"/>
    </row>
    <row r="27" spans="1:6" ht="12" customHeight="1">
      <c r="A27" s="471" t="s">
        <v>153</v>
      </c>
      <c r="B27" s="142"/>
      <c r="C27" s="142"/>
      <c r="D27" s="518"/>
      <c r="E27" s="518"/>
      <c r="F27" s="403"/>
    </row>
    <row r="28" spans="1:6" ht="9" customHeight="1">
      <c r="A28" s="16"/>
      <c r="B28" s="18"/>
      <c r="C28" s="18"/>
      <c r="D28" s="519"/>
      <c r="E28" s="519"/>
      <c r="F28" s="403"/>
    </row>
    <row r="29" spans="1:6" ht="9" customHeight="1">
      <c r="A29" s="16"/>
      <c r="B29" s="18"/>
      <c r="C29" s="18"/>
      <c r="D29" s="519"/>
      <c r="E29" s="519"/>
      <c r="F29" s="403"/>
    </row>
    <row r="30" spans="1:6" ht="9" customHeight="1">
      <c r="A30" s="16"/>
      <c r="B30" s="18"/>
      <c r="C30" s="18"/>
      <c r="D30" s="519"/>
      <c r="E30" s="519"/>
      <c r="F30" s="403"/>
    </row>
    <row r="31" spans="1:6" ht="9" customHeight="1">
      <c r="A31" s="16"/>
      <c r="B31" s="18"/>
      <c r="C31" s="18"/>
      <c r="D31" s="519"/>
      <c r="E31" s="519"/>
      <c r="F31" s="403"/>
    </row>
    <row r="32" spans="1:6" ht="9" customHeight="1">
      <c r="A32" s="16"/>
      <c r="B32" s="18"/>
      <c r="C32" s="18"/>
      <c r="D32" s="519"/>
      <c r="E32" s="519"/>
      <c r="F32" s="403"/>
    </row>
    <row r="33" spans="1:6" ht="9" customHeight="1">
      <c r="A33" s="143"/>
      <c r="B33" s="18"/>
      <c r="C33" s="18"/>
      <c r="D33" s="519"/>
      <c r="E33" s="519"/>
      <c r="F33" s="403"/>
    </row>
    <row r="34" spans="1:6" ht="9" customHeight="1">
      <c r="A34" s="16"/>
      <c r="B34" s="18"/>
      <c r="C34" s="18"/>
      <c r="D34" s="519"/>
      <c r="E34" s="519"/>
      <c r="F34" s="403"/>
    </row>
    <row r="35" spans="1:6" ht="9" customHeight="1">
      <c r="A35" s="16"/>
      <c r="B35" s="18"/>
      <c r="C35" s="18"/>
      <c r="D35" s="519"/>
      <c r="E35" s="519"/>
      <c r="F35" s="403"/>
    </row>
    <row r="36" spans="1:6" ht="9" customHeight="1">
      <c r="A36" s="16"/>
      <c r="B36" s="18"/>
      <c r="C36" s="18"/>
      <c r="D36" s="519"/>
      <c r="E36" s="519"/>
      <c r="F36" s="403"/>
    </row>
    <row r="37" spans="1:6" ht="9" customHeight="1">
      <c r="A37" s="16"/>
      <c r="B37" s="18"/>
      <c r="C37" s="18"/>
      <c r="D37" s="519"/>
      <c r="E37" s="519"/>
      <c r="F37" s="403"/>
    </row>
    <row r="38" spans="1:6" ht="9" customHeight="1">
      <c r="A38" s="16"/>
      <c r="B38" s="18"/>
      <c r="C38" s="18"/>
      <c r="D38" s="519"/>
      <c r="E38" s="519"/>
      <c r="F38" s="403"/>
    </row>
    <row r="39" spans="1:6" ht="9" customHeight="1">
      <c r="A39" s="143"/>
      <c r="B39" s="18"/>
      <c r="C39" s="18"/>
      <c r="D39" s="519"/>
      <c r="E39" s="519"/>
      <c r="F39" s="403"/>
    </row>
    <row r="40" spans="1:6" ht="9" customHeight="1">
      <c r="A40" s="16"/>
      <c r="B40" s="18"/>
      <c r="C40" s="18"/>
      <c r="D40" s="519"/>
      <c r="E40" s="519"/>
      <c r="F40" s="403"/>
    </row>
    <row r="41" spans="1:6" ht="9" customHeight="1">
      <c r="A41" s="16"/>
      <c r="B41" s="18"/>
      <c r="C41" s="18"/>
      <c r="D41" s="519"/>
      <c r="E41" s="519"/>
      <c r="F41" s="403"/>
    </row>
    <row r="42" spans="1:6" ht="9" customHeight="1">
      <c r="A42" s="16"/>
      <c r="B42" s="18"/>
      <c r="C42" s="18"/>
      <c r="D42" s="519"/>
      <c r="E42" s="519"/>
      <c r="F42" s="403"/>
    </row>
    <row r="43" spans="1:6" ht="9" customHeight="1">
      <c r="A43" s="16"/>
      <c r="B43" s="18"/>
      <c r="C43" s="18"/>
      <c r="D43" s="519"/>
      <c r="E43" s="519"/>
      <c r="F43" s="403"/>
    </row>
    <row r="44" spans="1:6" ht="9" customHeight="1">
      <c r="A44" s="16"/>
      <c r="B44" s="18"/>
      <c r="C44" s="18"/>
      <c r="D44" s="519"/>
      <c r="E44" s="519"/>
      <c r="F44" s="403"/>
    </row>
    <row r="45" spans="1:6" ht="9" customHeight="1">
      <c r="A45" s="143"/>
      <c r="B45" s="18"/>
      <c r="C45" s="18"/>
      <c r="D45" s="519"/>
      <c r="E45" s="519"/>
      <c r="F45" s="403"/>
    </row>
    <row r="46" spans="1:6" ht="9" customHeight="1">
      <c r="A46" s="16"/>
      <c r="B46" s="18"/>
      <c r="C46" s="18"/>
      <c r="D46" s="519"/>
      <c r="E46" s="519"/>
      <c r="F46" s="403"/>
    </row>
    <row r="47" spans="1:6" ht="9" customHeight="1">
      <c r="A47" s="16"/>
      <c r="B47" s="18"/>
      <c r="C47" s="18"/>
      <c r="D47" s="519"/>
      <c r="E47" s="519"/>
      <c r="F47" s="403"/>
    </row>
    <row r="48" spans="1:6" ht="9" customHeight="1">
      <c r="A48" s="16"/>
      <c r="B48" s="18"/>
      <c r="C48" s="18"/>
      <c r="D48" s="519"/>
      <c r="E48" s="519"/>
      <c r="F48" s="403"/>
    </row>
    <row r="49" spans="1:6" ht="9" customHeight="1">
      <c r="A49" s="16"/>
      <c r="B49" s="18"/>
      <c r="C49" s="18"/>
      <c r="D49" s="519"/>
      <c r="E49" s="519"/>
      <c r="F49" s="403"/>
    </row>
    <row r="50" spans="1:6" ht="9" customHeight="1">
      <c r="A50" s="143"/>
      <c r="B50" s="18"/>
      <c r="C50" s="18"/>
      <c r="D50" s="519"/>
      <c r="E50" s="519"/>
      <c r="F50" s="403"/>
    </row>
    <row r="51" spans="1:6" ht="9" customHeight="1">
      <c r="A51" s="144"/>
      <c r="B51" s="18"/>
      <c r="C51" s="18"/>
      <c r="D51" s="519"/>
      <c r="E51" s="519"/>
      <c r="F51" s="403"/>
    </row>
    <row r="52" spans="1:6" ht="9" customHeight="1">
      <c r="A52" s="144"/>
      <c r="B52" s="18"/>
      <c r="C52" s="18"/>
      <c r="D52" s="519"/>
      <c r="E52" s="519"/>
      <c r="F52" s="403"/>
    </row>
    <row r="53" spans="1:6" ht="9" customHeight="1">
      <c r="A53" s="144"/>
      <c r="B53" s="18"/>
      <c r="C53" s="18"/>
      <c r="D53" s="519"/>
      <c r="E53" s="519"/>
      <c r="F53" s="403"/>
    </row>
    <row r="54" spans="1:6" ht="9" customHeight="1">
      <c r="A54" s="144"/>
      <c r="B54" s="18"/>
      <c r="C54" s="18"/>
      <c r="D54" s="519"/>
      <c r="E54" s="519"/>
      <c r="F54" s="403"/>
    </row>
    <row r="55" spans="1:6" ht="9" customHeight="1">
      <c r="A55" s="145"/>
      <c r="B55" s="18"/>
      <c r="C55" s="18"/>
      <c r="D55" s="519"/>
      <c r="E55" s="519"/>
      <c r="F55" s="403"/>
    </row>
    <row r="56" spans="1:6" ht="9" customHeight="1">
      <c r="A56" s="145"/>
      <c r="B56" s="18"/>
      <c r="C56" s="18"/>
      <c r="D56" s="519"/>
      <c r="E56" s="519"/>
      <c r="F56" s="403"/>
    </row>
    <row r="57" spans="1:6" ht="9" customHeight="1">
      <c r="A57" s="146"/>
      <c r="B57" s="18"/>
      <c r="C57" s="18"/>
      <c r="D57" s="519"/>
      <c r="E57" s="519"/>
      <c r="F57" s="403"/>
    </row>
    <row r="58" spans="1:6" ht="9" customHeight="1">
      <c r="A58" s="16"/>
      <c r="B58" s="18"/>
      <c r="C58" s="18"/>
      <c r="D58" s="519"/>
      <c r="E58" s="519"/>
      <c r="F58" s="403"/>
    </row>
    <row r="59" spans="1:6" ht="9" customHeight="1">
      <c r="A59" s="16"/>
      <c r="B59" s="18"/>
      <c r="C59" s="18"/>
      <c r="D59" s="519"/>
      <c r="E59" s="519"/>
      <c r="F59" s="403"/>
    </row>
    <row r="60" spans="1:6" ht="9" customHeight="1">
      <c r="A60" s="16"/>
      <c r="B60" s="18"/>
      <c r="C60" s="18"/>
      <c r="D60" s="519"/>
      <c r="E60" s="519"/>
      <c r="F60" s="403"/>
    </row>
    <row r="61" spans="1:6" ht="9" customHeight="1">
      <c r="A61" s="16"/>
      <c r="B61" s="18"/>
      <c r="C61" s="18"/>
      <c r="D61" s="519"/>
      <c r="E61" s="519"/>
      <c r="F61" s="403"/>
    </row>
    <row r="62" spans="1:6" ht="9" customHeight="1">
      <c r="A62" s="144"/>
      <c r="B62" s="18"/>
      <c r="C62" s="18"/>
      <c r="D62" s="519"/>
      <c r="E62" s="519"/>
      <c r="F62" s="403"/>
    </row>
    <row r="63" spans="1:6" ht="9" customHeight="1">
      <c r="A63" s="146"/>
      <c r="B63" s="18"/>
      <c r="C63" s="18"/>
      <c r="D63" s="519"/>
      <c r="E63" s="519"/>
      <c r="F63" s="403"/>
    </row>
    <row r="64" spans="1:6" ht="9" customHeight="1">
      <c r="A64" s="16"/>
      <c r="B64" s="18"/>
      <c r="C64" s="18"/>
      <c r="D64" s="519"/>
      <c r="E64" s="519"/>
      <c r="F64" s="403"/>
    </row>
    <row r="65" spans="1:6" ht="9" customHeight="1">
      <c r="A65" s="16"/>
      <c r="B65" s="18"/>
      <c r="C65" s="18"/>
      <c r="D65" s="519"/>
      <c r="E65" s="519"/>
      <c r="F65" s="403"/>
    </row>
    <row r="66" spans="1:6" ht="9" customHeight="1">
      <c r="A66" s="16"/>
      <c r="B66" s="18"/>
      <c r="C66" s="18"/>
      <c r="D66" s="519"/>
      <c r="E66" s="519"/>
      <c r="F66" s="403"/>
    </row>
    <row r="67" spans="1:6" ht="9" customHeight="1">
      <c r="A67" s="16"/>
      <c r="B67" s="18"/>
      <c r="C67" s="18"/>
      <c r="D67" s="519"/>
      <c r="E67" s="519"/>
      <c r="F67" s="403"/>
    </row>
    <row r="68" spans="1:6" ht="9" customHeight="1">
      <c r="A68" s="144"/>
      <c r="B68" s="18"/>
      <c r="C68" s="18"/>
      <c r="D68" s="519"/>
      <c r="E68" s="519"/>
      <c r="F68" s="403"/>
    </row>
    <row r="69" spans="1:6" ht="9" customHeight="1">
      <c r="A69" s="146"/>
      <c r="B69" s="18"/>
      <c r="C69" s="18"/>
      <c r="D69" s="519"/>
      <c r="E69" s="519"/>
      <c r="F69" s="403"/>
    </row>
    <row r="70" spans="1:6" ht="9" customHeight="1">
      <c r="A70" s="16"/>
      <c r="B70" s="18"/>
      <c r="C70" s="18"/>
      <c r="D70" s="519"/>
      <c r="E70" s="519"/>
      <c r="F70" s="403"/>
    </row>
    <row r="71" spans="1:6" ht="9" customHeight="1">
      <c r="A71" s="16"/>
      <c r="B71" s="18"/>
      <c r="C71" s="18"/>
      <c r="D71" s="519"/>
      <c r="E71" s="519"/>
      <c r="F71" s="403"/>
    </row>
    <row r="72" spans="1:6" ht="9" customHeight="1">
      <c r="A72" s="16"/>
      <c r="B72" s="520"/>
      <c r="C72" s="520"/>
      <c r="F72" s="403"/>
    </row>
    <row r="73" spans="1:6" ht="9" customHeight="1">
      <c r="A73" s="16"/>
      <c r="B73" s="520"/>
      <c r="C73" s="520"/>
      <c r="F73" s="403"/>
    </row>
    <row r="74" spans="1:6" ht="9" customHeight="1">
      <c r="A74" s="16"/>
      <c r="B74" s="520"/>
      <c r="C74" s="520"/>
      <c r="F74" s="403"/>
    </row>
    <row r="75" spans="1:6" ht="9" customHeight="1">
      <c r="A75" s="16"/>
      <c r="B75" s="520"/>
      <c r="C75" s="520"/>
      <c r="F75" s="403"/>
    </row>
    <row r="76" spans="1:6" ht="9" customHeight="1">
      <c r="A76" s="16"/>
      <c r="B76" s="520"/>
      <c r="C76" s="520"/>
      <c r="F76" s="403"/>
    </row>
    <row r="77" spans="1:6" ht="9" customHeight="1">
      <c r="A77" s="16"/>
      <c r="B77" s="520"/>
      <c r="C77" s="520"/>
      <c r="F77" s="403"/>
    </row>
    <row r="78" spans="1:6" ht="9" customHeight="1">
      <c r="A78" s="144"/>
      <c r="B78" s="520"/>
      <c r="C78" s="520"/>
      <c r="F78" s="403"/>
    </row>
    <row r="79" spans="1:6" ht="9" customHeight="1">
      <c r="A79" s="146"/>
      <c r="B79" s="520"/>
      <c r="C79" s="520"/>
      <c r="F79" s="403"/>
    </row>
    <row r="80" spans="1:6" ht="9" customHeight="1">
      <c r="A80" s="16"/>
      <c r="B80" s="520"/>
      <c r="C80" s="520"/>
      <c r="F80" s="403"/>
    </row>
    <row r="81" spans="1:6" ht="9" customHeight="1">
      <c r="A81" s="16"/>
      <c r="B81" s="520"/>
      <c r="C81" s="520"/>
      <c r="F81" s="403"/>
    </row>
    <row r="82" spans="1:6" ht="9" customHeight="1">
      <c r="A82" s="16"/>
      <c r="B82" s="520"/>
      <c r="C82" s="520"/>
      <c r="F82" s="403"/>
    </row>
    <row r="83" spans="1:6" ht="9" customHeight="1">
      <c r="A83" s="16"/>
      <c r="B83" s="520"/>
      <c r="C83" s="520"/>
      <c r="F83" s="403"/>
    </row>
    <row r="84" spans="1:6" ht="9" customHeight="1">
      <c r="A84" s="16"/>
      <c r="B84" s="520"/>
      <c r="C84" s="520"/>
      <c r="F84" s="403"/>
    </row>
    <row r="85" spans="1:6" ht="9" customHeight="1">
      <c r="A85" s="16"/>
      <c r="B85" s="520"/>
      <c r="C85" s="520"/>
      <c r="F85" s="403"/>
    </row>
    <row r="86" spans="1:6" ht="9" customHeight="1">
      <c r="A86" s="16"/>
      <c r="B86" s="520"/>
      <c r="C86" s="520"/>
      <c r="F86" s="403"/>
    </row>
    <row r="87" spans="1:6" ht="9" customHeight="1">
      <c r="A87" s="16"/>
      <c r="B87" s="520"/>
      <c r="C87" s="520"/>
      <c r="F87" s="403"/>
    </row>
    <row r="88" spans="1:6" ht="9" customHeight="1">
      <c r="A88" s="16"/>
      <c r="B88" s="520"/>
      <c r="C88" s="520"/>
      <c r="F88" s="403"/>
    </row>
    <row r="89" spans="1:6" ht="9" customHeight="1">
      <c r="A89" s="146"/>
      <c r="B89" s="520"/>
      <c r="C89" s="520"/>
      <c r="F89" s="403"/>
    </row>
    <row r="90" spans="1:6" ht="9" customHeight="1">
      <c r="A90" s="16"/>
      <c r="B90" s="520"/>
      <c r="C90" s="520"/>
      <c r="F90" s="403"/>
    </row>
    <row r="91" spans="1:6" ht="9" customHeight="1">
      <c r="A91" s="16"/>
      <c r="B91" s="520"/>
      <c r="C91" s="520"/>
      <c r="F91" s="403"/>
    </row>
    <row r="92" spans="1:6" ht="9" customHeight="1">
      <c r="A92" s="16"/>
      <c r="B92" s="520"/>
      <c r="C92" s="520"/>
      <c r="F92" s="403"/>
    </row>
    <row r="93" spans="1:6">
      <c r="A93" s="147"/>
      <c r="B93" s="520"/>
      <c r="C93" s="520"/>
      <c r="F93" s="403"/>
    </row>
    <row r="94" spans="1:6">
      <c r="A94" s="147"/>
      <c r="B94" s="520"/>
      <c r="C94" s="520"/>
      <c r="F94" s="403"/>
    </row>
    <row r="95" spans="1:6">
      <c r="A95" s="147"/>
      <c r="B95" s="520"/>
      <c r="C95" s="520"/>
      <c r="F95" s="403"/>
    </row>
    <row r="96" spans="1:6">
      <c r="A96" s="147"/>
      <c r="B96" s="520"/>
      <c r="C96" s="520"/>
      <c r="F96" s="403"/>
    </row>
    <row r="97" spans="1:6">
      <c r="A97" s="147"/>
      <c r="B97" s="520"/>
      <c r="C97" s="520"/>
      <c r="F97" s="403"/>
    </row>
    <row r="98" spans="1:6">
      <c r="A98" s="147"/>
      <c r="B98" s="520"/>
      <c r="C98" s="520"/>
      <c r="F98" s="403"/>
    </row>
    <row r="99" spans="1:6">
      <c r="A99" s="147"/>
      <c r="B99" s="520"/>
      <c r="C99" s="520"/>
      <c r="F99" s="403"/>
    </row>
    <row r="100" spans="1:6" ht="15.75">
      <c r="A100" s="148"/>
      <c r="B100" s="520"/>
      <c r="C100" s="520"/>
      <c r="F100" s="403"/>
    </row>
    <row r="101" spans="1:6" ht="15.75">
      <c r="A101" s="148"/>
      <c r="B101" s="520"/>
      <c r="C101" s="520"/>
      <c r="F101" s="403"/>
    </row>
    <row r="102" spans="1:6" ht="15.75">
      <c r="A102" s="148"/>
      <c r="B102" s="520"/>
      <c r="C102" s="520"/>
      <c r="F102" s="403"/>
    </row>
    <row r="103" spans="1:6" ht="15.75">
      <c r="A103" s="148"/>
      <c r="B103" s="520"/>
      <c r="C103" s="520"/>
      <c r="F103" s="403"/>
    </row>
    <row r="104" spans="1:6" ht="15.75">
      <c r="A104" s="148"/>
      <c r="B104" s="520"/>
      <c r="C104" s="520"/>
      <c r="F104" s="403"/>
    </row>
    <row r="105" spans="1:6" ht="15.75">
      <c r="A105" s="148"/>
      <c r="B105" s="520"/>
      <c r="C105" s="520"/>
      <c r="F105" s="403"/>
    </row>
    <row r="106" spans="1:6" ht="15.75">
      <c r="A106" s="148"/>
      <c r="B106" s="520"/>
      <c r="C106" s="520"/>
      <c r="F106" s="403"/>
    </row>
    <row r="107" spans="1:6" ht="15.75">
      <c r="A107" s="148"/>
      <c r="B107" s="520"/>
      <c r="C107" s="520"/>
      <c r="F107" s="403"/>
    </row>
    <row r="108" spans="1:6" ht="15.75">
      <c r="A108" s="148"/>
      <c r="B108" s="520"/>
      <c r="C108" s="520"/>
      <c r="F108" s="403"/>
    </row>
    <row r="109" spans="1:6" ht="15.75">
      <c r="A109" s="148"/>
      <c r="B109" s="520"/>
      <c r="C109" s="520"/>
      <c r="F109" s="403"/>
    </row>
    <row r="110" spans="1:6" ht="15.75">
      <c r="A110" s="148"/>
      <c r="B110" s="520"/>
      <c r="C110" s="520"/>
      <c r="F110" s="403"/>
    </row>
    <row r="111" spans="1:6" ht="15.75">
      <c r="A111" s="148"/>
      <c r="B111" s="520"/>
      <c r="C111" s="520"/>
      <c r="F111" s="403"/>
    </row>
    <row r="112" spans="1:6" ht="15.75">
      <c r="A112" s="148"/>
      <c r="B112" s="520"/>
      <c r="C112" s="520"/>
      <c r="F112" s="403"/>
    </row>
    <row r="113" spans="1:6" ht="15.75">
      <c r="A113" s="148"/>
      <c r="B113" s="520"/>
      <c r="C113" s="520"/>
      <c r="F113" s="403"/>
    </row>
    <row r="114" spans="1:6" ht="15.75">
      <c r="A114" s="148"/>
      <c r="B114" s="520"/>
      <c r="C114" s="520"/>
      <c r="F114" s="403"/>
    </row>
    <row r="115" spans="1:6" ht="15.75">
      <c r="A115" s="148"/>
      <c r="B115" s="520"/>
      <c r="C115" s="520"/>
      <c r="F115" s="403"/>
    </row>
    <row r="116" spans="1:6" ht="15.75">
      <c r="A116" s="148"/>
      <c r="B116" s="520"/>
      <c r="C116" s="520"/>
      <c r="F116" s="403"/>
    </row>
    <row r="117" spans="1:6" ht="15.75">
      <c r="A117" s="148"/>
      <c r="B117" s="520"/>
      <c r="C117" s="520"/>
      <c r="F117" s="403"/>
    </row>
    <row r="118" spans="1:6" ht="15.75">
      <c r="A118" s="148"/>
      <c r="B118" s="520"/>
      <c r="C118" s="520"/>
      <c r="F118" s="403"/>
    </row>
    <row r="119" spans="1:6" ht="15.75">
      <c r="A119" s="148"/>
      <c r="B119" s="520"/>
      <c r="C119" s="520"/>
      <c r="F119" s="403"/>
    </row>
    <row r="120" spans="1:6" ht="15.75">
      <c r="A120" s="148"/>
      <c r="B120" s="520"/>
      <c r="C120" s="520"/>
      <c r="F120" s="403"/>
    </row>
    <row r="121" spans="1:6" ht="15.75">
      <c r="A121" s="148"/>
      <c r="B121" s="520"/>
      <c r="C121" s="520"/>
      <c r="F121" s="403"/>
    </row>
    <row r="122" spans="1:6" ht="15.75">
      <c r="A122" s="148"/>
      <c r="B122" s="520"/>
      <c r="C122" s="520"/>
      <c r="F122" s="403"/>
    </row>
    <row r="123" spans="1:6" ht="15.75">
      <c r="A123" s="148"/>
      <c r="B123" s="520"/>
      <c r="C123" s="520"/>
      <c r="F123" s="403"/>
    </row>
    <row r="124" spans="1:6" ht="15.75">
      <c r="A124" s="148"/>
      <c r="B124" s="520"/>
      <c r="C124" s="520"/>
      <c r="F124" s="403"/>
    </row>
    <row r="125" spans="1:6" ht="15.75">
      <c r="A125" s="148"/>
      <c r="B125" s="520"/>
      <c r="C125" s="520"/>
      <c r="F125" s="403"/>
    </row>
    <row r="126" spans="1:6" ht="15.75">
      <c r="A126" s="148"/>
      <c r="B126" s="520"/>
      <c r="C126" s="520"/>
      <c r="F126" s="403"/>
    </row>
    <row r="127" spans="1:6" ht="15.75">
      <c r="A127" s="148"/>
      <c r="B127" s="520"/>
      <c r="C127" s="520"/>
      <c r="F127" s="403"/>
    </row>
    <row r="128" spans="1:6" ht="15.75">
      <c r="A128" s="148"/>
      <c r="B128" s="520"/>
      <c r="C128" s="520"/>
      <c r="F128" s="403"/>
    </row>
    <row r="129" spans="1:6" ht="15.75">
      <c r="A129" s="148"/>
      <c r="B129" s="520"/>
      <c r="C129" s="520"/>
      <c r="F129" s="403"/>
    </row>
    <row r="130" spans="1:6" ht="15.75">
      <c r="A130" s="148"/>
      <c r="B130" s="520"/>
      <c r="C130" s="520"/>
      <c r="F130" s="403"/>
    </row>
    <row r="131" spans="1:6" ht="15.75">
      <c r="A131" s="148"/>
      <c r="B131" s="520"/>
      <c r="C131" s="520"/>
      <c r="F131" s="403"/>
    </row>
    <row r="132" spans="1:6" ht="15.75">
      <c r="A132" s="148"/>
      <c r="B132" s="520"/>
      <c r="C132" s="520"/>
      <c r="F132" s="403"/>
    </row>
    <row r="133" spans="1:6" ht="15.75">
      <c r="A133" s="148"/>
      <c r="B133" s="520"/>
      <c r="C133" s="520"/>
      <c r="F133" s="403"/>
    </row>
    <row r="134" spans="1:6" ht="15.75">
      <c r="A134" s="148"/>
      <c r="B134" s="520"/>
      <c r="C134" s="520"/>
      <c r="F134" s="403"/>
    </row>
    <row r="135" spans="1:6" ht="15.75">
      <c r="A135" s="148"/>
      <c r="B135" s="520"/>
      <c r="C135" s="520"/>
      <c r="F135" s="403"/>
    </row>
    <row r="136" spans="1:6" ht="15.75">
      <c r="A136" s="148"/>
      <c r="B136" s="520"/>
      <c r="C136" s="520"/>
      <c r="F136" s="403"/>
    </row>
    <row r="137" spans="1:6" ht="15.75">
      <c r="A137" s="148"/>
      <c r="B137" s="520"/>
      <c r="C137" s="520"/>
      <c r="F137" s="403"/>
    </row>
    <row r="138" spans="1:6" ht="15.75">
      <c r="A138" s="148"/>
      <c r="B138" s="520"/>
      <c r="C138" s="520"/>
      <c r="F138" s="403"/>
    </row>
    <row r="139" spans="1:6" ht="15.75">
      <c r="A139" s="148"/>
      <c r="B139" s="520"/>
      <c r="C139" s="520"/>
      <c r="F139" s="403"/>
    </row>
    <row r="140" spans="1:6" ht="15.75">
      <c r="A140" s="148"/>
      <c r="B140" s="520"/>
      <c r="C140" s="520"/>
      <c r="F140" s="403"/>
    </row>
    <row r="141" spans="1:6" ht="15.75">
      <c r="A141" s="148"/>
      <c r="B141" s="520"/>
      <c r="C141" s="520"/>
      <c r="F141" s="403"/>
    </row>
    <row r="142" spans="1:6" ht="15.75">
      <c r="A142" s="148"/>
      <c r="B142" s="520"/>
      <c r="C142" s="520"/>
      <c r="F142" s="403"/>
    </row>
    <row r="143" spans="1:6" ht="15.75">
      <c r="A143" s="148"/>
      <c r="B143" s="520"/>
      <c r="C143" s="520"/>
      <c r="F143" s="403"/>
    </row>
    <row r="144" spans="1:6" ht="15.75">
      <c r="A144" s="148"/>
      <c r="B144" s="520"/>
      <c r="C144" s="520"/>
      <c r="F144" s="403"/>
    </row>
    <row r="145" spans="1:6" ht="15.75">
      <c r="A145" s="148"/>
      <c r="B145" s="520"/>
      <c r="C145" s="520"/>
      <c r="F145" s="403"/>
    </row>
    <row r="146" spans="1:6" ht="15.75">
      <c r="A146" s="148"/>
      <c r="B146" s="520"/>
      <c r="C146" s="520"/>
      <c r="F146" s="403"/>
    </row>
    <row r="147" spans="1:6" ht="15.75">
      <c r="A147" s="148"/>
      <c r="B147" s="520"/>
      <c r="C147" s="520"/>
      <c r="F147" s="403"/>
    </row>
    <row r="148" spans="1:6" ht="15.75">
      <c r="A148" s="148"/>
      <c r="B148" s="520"/>
      <c r="C148" s="520"/>
      <c r="F148" s="403"/>
    </row>
    <row r="149" spans="1:6" ht="15.75">
      <c r="A149" s="148"/>
      <c r="B149" s="520"/>
      <c r="C149" s="520"/>
      <c r="F149" s="403"/>
    </row>
    <row r="150" spans="1:6" ht="15.75">
      <c r="A150" s="148"/>
      <c r="B150" s="520"/>
      <c r="C150" s="520"/>
      <c r="F150" s="403"/>
    </row>
    <row r="151" spans="1:6" ht="15.75">
      <c r="A151" s="148"/>
      <c r="B151" s="520"/>
      <c r="C151" s="520"/>
      <c r="F151" s="403"/>
    </row>
    <row r="152" spans="1:6" ht="15.75">
      <c r="A152" s="148"/>
      <c r="B152" s="520"/>
      <c r="C152" s="520"/>
      <c r="F152" s="403"/>
    </row>
    <row r="153" spans="1:6" ht="15.75">
      <c r="A153" s="148"/>
      <c r="B153" s="520"/>
      <c r="C153" s="520"/>
      <c r="F153" s="403"/>
    </row>
    <row r="154" spans="1:6" ht="15.75">
      <c r="A154" s="148"/>
      <c r="B154" s="520"/>
      <c r="C154" s="520"/>
      <c r="F154" s="403"/>
    </row>
    <row r="155" spans="1:6" ht="15.75">
      <c r="A155" s="148"/>
      <c r="B155" s="520"/>
      <c r="C155" s="520"/>
      <c r="F155" s="403"/>
    </row>
    <row r="156" spans="1:6" ht="15.75">
      <c r="A156" s="148"/>
      <c r="B156" s="520"/>
      <c r="C156" s="520"/>
      <c r="F156" s="403"/>
    </row>
    <row r="157" spans="1:6" ht="15.75">
      <c r="A157" s="148"/>
      <c r="B157" s="520"/>
      <c r="C157" s="520"/>
      <c r="F157" s="403"/>
    </row>
    <row r="158" spans="1:6" ht="15.75">
      <c r="A158" s="148"/>
      <c r="B158" s="520"/>
      <c r="C158" s="520"/>
      <c r="F158" s="403"/>
    </row>
    <row r="159" spans="1:6" ht="15.75">
      <c r="A159" s="148"/>
      <c r="B159" s="520"/>
      <c r="C159" s="520"/>
      <c r="F159" s="403"/>
    </row>
    <row r="160" spans="1:6" ht="15.75">
      <c r="A160" s="148"/>
      <c r="B160" s="520"/>
      <c r="C160" s="520"/>
      <c r="F160" s="403"/>
    </row>
    <row r="161" spans="1:6" ht="15.75">
      <c r="A161" s="148"/>
      <c r="B161" s="520"/>
      <c r="C161" s="520"/>
      <c r="F161" s="403"/>
    </row>
    <row r="162" spans="1:6" ht="15.75">
      <c r="A162" s="148"/>
      <c r="B162" s="520"/>
      <c r="C162" s="520"/>
      <c r="F162" s="403"/>
    </row>
    <row r="163" spans="1:6" ht="15.75">
      <c r="A163" s="148"/>
      <c r="B163" s="520"/>
      <c r="C163" s="520"/>
      <c r="F163" s="403"/>
    </row>
    <row r="164" spans="1:6" ht="15.75">
      <c r="A164" s="148"/>
      <c r="B164" s="520"/>
      <c r="C164" s="520"/>
      <c r="F164" s="403"/>
    </row>
    <row r="165" spans="1:6" ht="15.75">
      <c r="A165" s="148"/>
      <c r="B165" s="520"/>
      <c r="C165" s="520"/>
      <c r="F165" s="403"/>
    </row>
    <row r="166" spans="1:6" ht="15.75">
      <c r="A166" s="148"/>
      <c r="B166" s="520"/>
      <c r="C166" s="520"/>
      <c r="F166" s="403"/>
    </row>
    <row r="167" spans="1:6" ht="15.75">
      <c r="A167" s="148"/>
      <c r="B167" s="520"/>
      <c r="C167" s="520"/>
      <c r="F167" s="403"/>
    </row>
    <row r="168" spans="1:6" ht="15.75">
      <c r="A168" s="148"/>
      <c r="B168" s="520"/>
      <c r="C168" s="520"/>
      <c r="F168" s="403"/>
    </row>
    <row r="169" spans="1:6" ht="15.75">
      <c r="A169" s="148"/>
      <c r="B169" s="520"/>
      <c r="C169" s="520"/>
      <c r="F169" s="403"/>
    </row>
    <row r="170" spans="1:6" ht="15.75">
      <c r="A170" s="148"/>
      <c r="B170" s="520"/>
      <c r="C170" s="520"/>
      <c r="F170" s="403"/>
    </row>
    <row r="171" spans="1:6" ht="15.75">
      <c r="A171" s="148"/>
      <c r="B171" s="520"/>
      <c r="C171" s="520"/>
      <c r="F171" s="403"/>
    </row>
    <row r="172" spans="1:6" ht="15.75">
      <c r="A172" s="148"/>
      <c r="B172" s="520"/>
      <c r="C172" s="520"/>
      <c r="F172" s="403"/>
    </row>
    <row r="173" spans="1:6" ht="15.75">
      <c r="A173" s="148"/>
      <c r="B173" s="520"/>
      <c r="C173" s="520"/>
      <c r="F173" s="403"/>
    </row>
    <row r="174" spans="1:6" ht="15.75">
      <c r="A174" s="148"/>
      <c r="B174" s="520"/>
      <c r="C174" s="520"/>
      <c r="F174" s="403"/>
    </row>
    <row r="175" spans="1:6" ht="15.75">
      <c r="A175" s="148"/>
      <c r="B175" s="520"/>
      <c r="C175" s="520"/>
      <c r="F175" s="403"/>
    </row>
    <row r="176" spans="1:6" ht="15.75">
      <c r="A176" s="148"/>
      <c r="B176" s="520"/>
      <c r="C176" s="520"/>
      <c r="F176" s="403"/>
    </row>
    <row r="177" spans="1:6" ht="15.75">
      <c r="A177" s="148"/>
      <c r="B177" s="520"/>
      <c r="C177" s="520"/>
      <c r="F177" s="403"/>
    </row>
    <row r="178" spans="1:6" ht="15.75">
      <c r="A178" s="148"/>
      <c r="B178" s="520"/>
      <c r="C178" s="520"/>
      <c r="F178" s="403"/>
    </row>
    <row r="179" spans="1:6" ht="15.75">
      <c r="A179" s="148"/>
      <c r="B179" s="520"/>
      <c r="C179" s="520"/>
      <c r="F179" s="403"/>
    </row>
    <row r="180" spans="1:6" ht="15.75">
      <c r="A180" s="148"/>
      <c r="B180" s="520"/>
      <c r="C180" s="520"/>
      <c r="F180" s="403"/>
    </row>
    <row r="181" spans="1:6" ht="15.75">
      <c r="A181" s="148"/>
      <c r="B181" s="520"/>
      <c r="C181" s="520"/>
      <c r="F181" s="403"/>
    </row>
    <row r="182" spans="1:6" ht="15.75">
      <c r="A182" s="148"/>
      <c r="B182" s="520"/>
      <c r="C182" s="520"/>
      <c r="F182" s="403"/>
    </row>
    <row r="183" spans="1:6" ht="15.75">
      <c r="A183" s="148"/>
      <c r="B183" s="520"/>
      <c r="C183" s="520"/>
      <c r="F183" s="403"/>
    </row>
    <row r="184" spans="1:6" ht="15.75">
      <c r="A184" s="148"/>
      <c r="B184" s="520"/>
      <c r="C184" s="520"/>
      <c r="F184" s="403"/>
    </row>
    <row r="185" spans="1:6" ht="15.75">
      <c r="A185" s="148"/>
      <c r="B185" s="520"/>
      <c r="C185" s="520"/>
      <c r="F185" s="403"/>
    </row>
    <row r="186" spans="1:6" ht="15.75">
      <c r="A186" s="148"/>
      <c r="B186" s="520"/>
      <c r="C186" s="520"/>
      <c r="F186" s="403"/>
    </row>
    <row r="187" spans="1:6" ht="15.75">
      <c r="A187" s="148"/>
      <c r="B187" s="520"/>
      <c r="C187" s="520"/>
      <c r="F187" s="403"/>
    </row>
    <row r="188" spans="1:6" ht="15.75">
      <c r="A188" s="148"/>
      <c r="B188" s="520"/>
      <c r="C188" s="520"/>
      <c r="F188" s="403"/>
    </row>
    <row r="189" spans="1:6" ht="15.75">
      <c r="A189" s="148"/>
      <c r="B189" s="520"/>
      <c r="C189" s="520"/>
      <c r="F189" s="403"/>
    </row>
    <row r="190" spans="1:6" ht="15.75">
      <c r="A190" s="148"/>
      <c r="B190" s="520"/>
      <c r="C190" s="520"/>
      <c r="F190" s="403"/>
    </row>
    <row r="191" spans="1:6" ht="15.75">
      <c r="A191" s="19"/>
      <c r="B191" s="520"/>
      <c r="C191" s="520"/>
      <c r="F191" s="403"/>
    </row>
    <row r="192" spans="1:6" ht="15.75">
      <c r="A192" s="19"/>
      <c r="B192" s="520"/>
      <c r="C192" s="520"/>
      <c r="F192" s="403"/>
    </row>
    <row r="193" spans="1:6" ht="15.75">
      <c r="A193" s="19"/>
      <c r="B193" s="520"/>
      <c r="C193" s="520"/>
      <c r="F193" s="403"/>
    </row>
    <row r="194" spans="1:6" ht="15.75">
      <c r="A194" s="19"/>
      <c r="B194" s="520"/>
      <c r="C194" s="520"/>
      <c r="F194" s="403"/>
    </row>
    <row r="195" spans="1:6" ht="15.75">
      <c r="A195" s="19"/>
      <c r="B195" s="520"/>
      <c r="C195" s="520"/>
      <c r="F195" s="403"/>
    </row>
    <row r="196" spans="1:6" ht="15.75">
      <c r="A196" s="19"/>
      <c r="B196" s="520"/>
      <c r="C196" s="520"/>
      <c r="F196" s="403"/>
    </row>
    <row r="197" spans="1:6" ht="15.75">
      <c r="A197" s="19"/>
      <c r="B197" s="520"/>
      <c r="C197" s="520"/>
      <c r="F197" s="403"/>
    </row>
    <row r="198" spans="1:6" ht="15.75">
      <c r="A198" s="19"/>
      <c r="B198" s="520"/>
      <c r="C198" s="520"/>
      <c r="F198" s="403"/>
    </row>
    <row r="199" spans="1:6" ht="15.75">
      <c r="A199" s="19"/>
      <c r="B199" s="520"/>
      <c r="C199" s="520"/>
      <c r="F199" s="403"/>
    </row>
    <row r="200" spans="1:6" ht="15.75">
      <c r="A200" s="19"/>
      <c r="B200" s="520"/>
      <c r="C200" s="520"/>
      <c r="F200" s="403"/>
    </row>
    <row r="201" spans="1:6" ht="15.75">
      <c r="A201" s="19"/>
      <c r="B201" s="520"/>
      <c r="C201" s="520"/>
    </row>
    <row r="202" spans="1:6" ht="15.75">
      <c r="A202" s="19"/>
      <c r="B202" s="520"/>
      <c r="C202" s="520"/>
    </row>
    <row r="203" spans="1:6" ht="15.75">
      <c r="A203" s="19"/>
      <c r="B203" s="520"/>
      <c r="C203" s="520"/>
    </row>
    <row r="204" spans="1:6" ht="15.75">
      <c r="A204" s="19"/>
      <c r="B204" s="520"/>
      <c r="C204" s="520"/>
    </row>
    <row r="205" spans="1:6" ht="15.75">
      <c r="A205" s="19"/>
      <c r="B205" s="520"/>
      <c r="C205" s="520"/>
    </row>
    <row r="206" spans="1:6" ht="15.75">
      <c r="A206" s="19"/>
      <c r="B206" s="520"/>
      <c r="C206" s="520"/>
    </row>
    <row r="207" spans="1:6" ht="15.75">
      <c r="A207" s="19"/>
      <c r="B207" s="520"/>
      <c r="C207" s="520"/>
    </row>
    <row r="208" spans="1:6" ht="15.75">
      <c r="A208" s="19"/>
      <c r="B208" s="520"/>
      <c r="C208" s="520"/>
    </row>
    <row r="209" spans="1:3" ht="15.75">
      <c r="A209" s="19"/>
      <c r="B209" s="520"/>
      <c r="C209" s="520"/>
    </row>
    <row r="210" spans="1:3" ht="15.75">
      <c r="A210" s="19"/>
      <c r="B210" s="520"/>
      <c r="C210" s="520"/>
    </row>
    <row r="211" spans="1:3" ht="15.75">
      <c r="A211" s="19"/>
      <c r="B211" s="520"/>
      <c r="C211" s="520"/>
    </row>
    <row r="212" spans="1:3" ht="15.75">
      <c r="A212" s="19"/>
      <c r="B212" s="520"/>
      <c r="C212" s="520"/>
    </row>
    <row r="213" spans="1:3" ht="15.75">
      <c r="A213" s="19"/>
      <c r="B213" s="520"/>
      <c r="C213" s="520"/>
    </row>
    <row r="214" spans="1:3" ht="15.75">
      <c r="A214" s="19"/>
      <c r="B214" s="520"/>
      <c r="C214" s="520"/>
    </row>
    <row r="215" spans="1:3" ht="15.75">
      <c r="A215" s="19"/>
      <c r="B215" s="520"/>
      <c r="C215" s="520"/>
    </row>
    <row r="216" spans="1:3" ht="15.75">
      <c r="A216" s="19"/>
      <c r="B216" s="520"/>
      <c r="C216" s="520"/>
    </row>
    <row r="217" spans="1:3" ht="15.75">
      <c r="A217" s="19"/>
      <c r="B217" s="520"/>
      <c r="C217" s="520"/>
    </row>
    <row r="218" spans="1:3" ht="15.75">
      <c r="A218" s="19"/>
      <c r="B218" s="520"/>
      <c r="C218" s="520"/>
    </row>
    <row r="219" spans="1:3" ht="15.75">
      <c r="A219" s="19"/>
      <c r="B219" s="520"/>
      <c r="C219" s="520"/>
    </row>
    <row r="220" spans="1:3" ht="15.75">
      <c r="A220" s="19"/>
      <c r="B220" s="520"/>
      <c r="C220" s="520"/>
    </row>
    <row r="221" spans="1:3" ht="15.75">
      <c r="A221" s="19"/>
      <c r="B221" s="520"/>
      <c r="C221" s="520"/>
    </row>
    <row r="222" spans="1:3" ht="15.75">
      <c r="A222" s="19"/>
      <c r="B222" s="520"/>
      <c r="C222" s="520"/>
    </row>
    <row r="223" spans="1:3" ht="15.75">
      <c r="A223" s="19"/>
      <c r="B223" s="520"/>
      <c r="C223" s="520"/>
    </row>
    <row r="224" spans="1:3" ht="15.75">
      <c r="A224" s="19"/>
      <c r="B224" s="520"/>
      <c r="C224" s="520"/>
    </row>
    <row r="225" spans="1:3" ht="15.75">
      <c r="A225" s="19"/>
      <c r="B225" s="520"/>
      <c r="C225" s="520"/>
    </row>
    <row r="226" spans="1:3" ht="15.75">
      <c r="A226" s="19"/>
      <c r="B226" s="520"/>
      <c r="C226" s="520"/>
    </row>
    <row r="227" spans="1:3" ht="15.75">
      <c r="A227" s="19"/>
      <c r="B227" s="520"/>
      <c r="C227" s="520"/>
    </row>
    <row r="228" spans="1:3" ht="15.75">
      <c r="A228" s="19"/>
      <c r="B228" s="520"/>
      <c r="C228" s="520"/>
    </row>
    <row r="229" spans="1:3" ht="15.75">
      <c r="A229" s="19"/>
      <c r="B229" s="520"/>
      <c r="C229" s="520"/>
    </row>
    <row r="230" spans="1:3" ht="15.75">
      <c r="A230" s="19"/>
      <c r="B230" s="520"/>
      <c r="C230" s="520"/>
    </row>
    <row r="231" spans="1:3" ht="15.75">
      <c r="A231" s="19"/>
      <c r="B231" s="520"/>
      <c r="C231" s="520"/>
    </row>
    <row r="232" spans="1:3" ht="15.75">
      <c r="A232" s="19"/>
      <c r="B232" s="520"/>
      <c r="C232" s="520"/>
    </row>
    <row r="233" spans="1:3" ht="15.75">
      <c r="A233" s="19"/>
      <c r="B233" s="520"/>
      <c r="C233" s="520"/>
    </row>
    <row r="234" spans="1:3" ht="15.75">
      <c r="A234" s="19"/>
      <c r="B234" s="520"/>
      <c r="C234" s="520"/>
    </row>
    <row r="235" spans="1:3" ht="15.75">
      <c r="A235" s="19"/>
      <c r="B235" s="520"/>
      <c r="C235" s="520"/>
    </row>
    <row r="236" spans="1:3" ht="15.75">
      <c r="A236" s="19"/>
      <c r="B236" s="520"/>
      <c r="C236" s="520"/>
    </row>
    <row r="237" spans="1:3" ht="15.75">
      <c r="A237" s="19"/>
      <c r="B237" s="520"/>
      <c r="C237" s="520"/>
    </row>
    <row r="238" spans="1:3" ht="15.75">
      <c r="A238" s="19"/>
      <c r="B238" s="520"/>
      <c r="C238" s="520"/>
    </row>
    <row r="239" spans="1:3" ht="15.75">
      <c r="A239" s="19"/>
      <c r="B239" s="520"/>
      <c r="C239" s="520"/>
    </row>
    <row r="240" spans="1:3" ht="15.75">
      <c r="A240" s="19"/>
      <c r="B240" s="520"/>
      <c r="C240" s="520"/>
    </row>
    <row r="241" spans="1:3" ht="15.75">
      <c r="A241" s="19"/>
      <c r="B241" s="520"/>
      <c r="C241" s="520"/>
    </row>
    <row r="242" spans="1:3" ht="15.75">
      <c r="A242" s="19"/>
      <c r="B242" s="520"/>
      <c r="C242" s="520"/>
    </row>
    <row r="243" spans="1:3" ht="15.75">
      <c r="A243" s="19"/>
      <c r="B243" s="520"/>
      <c r="C243" s="520"/>
    </row>
    <row r="244" spans="1:3" ht="15.75">
      <c r="A244" s="19"/>
      <c r="B244" s="520"/>
      <c r="C244" s="520"/>
    </row>
    <row r="245" spans="1:3" ht="15.75">
      <c r="A245" s="19"/>
      <c r="B245" s="520"/>
      <c r="C245" s="520"/>
    </row>
    <row r="246" spans="1:3" ht="15.75">
      <c r="A246" s="19"/>
      <c r="B246" s="520"/>
      <c r="C246" s="520"/>
    </row>
    <row r="247" spans="1:3" ht="15.75">
      <c r="A247" s="19"/>
      <c r="B247" s="520"/>
      <c r="C247" s="520"/>
    </row>
    <row r="248" spans="1:3" ht="15.75">
      <c r="A248" s="19"/>
      <c r="B248" s="520"/>
      <c r="C248" s="520"/>
    </row>
    <row r="249" spans="1:3" ht="15.75">
      <c r="A249" s="19"/>
      <c r="B249" s="520"/>
      <c r="C249" s="520"/>
    </row>
    <row r="250" spans="1:3" ht="15.75">
      <c r="A250" s="19"/>
      <c r="B250" s="520"/>
      <c r="C250" s="520"/>
    </row>
    <row r="251" spans="1:3" ht="15.75">
      <c r="A251" s="19"/>
      <c r="B251" s="520"/>
      <c r="C251" s="520"/>
    </row>
    <row r="252" spans="1:3" ht="15.75">
      <c r="A252" s="19"/>
      <c r="B252" s="520"/>
      <c r="C252" s="520"/>
    </row>
    <row r="253" spans="1:3" ht="15.75">
      <c r="A253" s="19"/>
      <c r="B253" s="520"/>
      <c r="C253" s="520"/>
    </row>
    <row r="254" spans="1:3" ht="15.75">
      <c r="A254" s="19"/>
      <c r="B254" s="520"/>
      <c r="C254" s="520"/>
    </row>
    <row r="255" spans="1:3" ht="15.75">
      <c r="A255" s="19"/>
      <c r="B255" s="520"/>
      <c r="C255" s="520"/>
    </row>
    <row r="256" spans="1:3" ht="15.75">
      <c r="A256" s="19"/>
      <c r="B256" s="520"/>
      <c r="C256" s="520"/>
    </row>
    <row r="257" spans="1:3" ht="15.75">
      <c r="A257" s="19"/>
      <c r="B257" s="520"/>
      <c r="C257" s="520"/>
    </row>
    <row r="258" spans="1:3" ht="15.75">
      <c r="A258" s="19"/>
      <c r="B258" s="520"/>
      <c r="C258" s="520"/>
    </row>
    <row r="259" spans="1:3" ht="15.75">
      <c r="A259" s="19"/>
      <c r="B259" s="520"/>
      <c r="C259" s="520"/>
    </row>
    <row r="260" spans="1:3" ht="15.75">
      <c r="A260" s="19"/>
      <c r="B260" s="520"/>
      <c r="C260" s="520"/>
    </row>
    <row r="261" spans="1:3" ht="15.75">
      <c r="A261" s="19"/>
      <c r="B261" s="520"/>
      <c r="C261" s="520"/>
    </row>
    <row r="262" spans="1:3" ht="15.75">
      <c r="A262" s="19"/>
      <c r="B262" s="520"/>
      <c r="C262" s="520"/>
    </row>
    <row r="263" spans="1:3" ht="15.75">
      <c r="A263" s="19"/>
    </row>
    <row r="264" spans="1:3" ht="15.75">
      <c r="A264" s="19"/>
    </row>
    <row r="265" spans="1:3" ht="15.75">
      <c r="A265" s="19"/>
    </row>
    <row r="266" spans="1:3" ht="15.75">
      <c r="A266" s="19"/>
    </row>
    <row r="267" spans="1:3" ht="15.75">
      <c r="A267" s="19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E26"/>
    <mergeCell ref="A2:E2"/>
    <mergeCell ref="A3:E3"/>
    <mergeCell ref="A4:E4"/>
    <mergeCell ref="A5:E5"/>
    <mergeCell ref="A25:E2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I15" sqref="I15"/>
    </sheetView>
  </sheetViews>
  <sheetFormatPr defaultColWidth="11.42578125" defaultRowHeight="15"/>
  <cols>
    <col min="1" max="1" width="74.28515625" style="538" customWidth="1"/>
    <col min="2" max="3" width="9.85546875" style="511" customWidth="1"/>
    <col min="4" max="4" width="12.7109375" style="511" customWidth="1"/>
    <col min="5" max="5" width="9.85546875" style="511" customWidth="1"/>
    <col min="6" max="256" width="11.42578125" style="403"/>
    <col min="257" max="257" width="74.28515625" style="403" customWidth="1"/>
    <col min="258" max="259" width="9.85546875" style="403" customWidth="1"/>
    <col min="260" max="260" width="12.7109375" style="403" customWidth="1"/>
    <col min="261" max="261" width="9.85546875" style="403" customWidth="1"/>
    <col min="262" max="512" width="11.42578125" style="403"/>
    <col min="513" max="513" width="74.28515625" style="403" customWidth="1"/>
    <col min="514" max="515" width="9.85546875" style="403" customWidth="1"/>
    <col min="516" max="516" width="12.7109375" style="403" customWidth="1"/>
    <col min="517" max="517" width="9.85546875" style="403" customWidth="1"/>
    <col min="518" max="768" width="11.42578125" style="403"/>
    <col min="769" max="769" width="74.28515625" style="403" customWidth="1"/>
    <col min="770" max="771" width="9.85546875" style="403" customWidth="1"/>
    <col min="772" max="772" width="12.7109375" style="403" customWidth="1"/>
    <col min="773" max="773" width="9.85546875" style="403" customWidth="1"/>
    <col min="774" max="1024" width="11.42578125" style="403"/>
    <col min="1025" max="1025" width="74.28515625" style="403" customWidth="1"/>
    <col min="1026" max="1027" width="9.85546875" style="403" customWidth="1"/>
    <col min="1028" max="1028" width="12.7109375" style="403" customWidth="1"/>
    <col min="1029" max="1029" width="9.85546875" style="403" customWidth="1"/>
    <col min="1030" max="1280" width="11.42578125" style="403"/>
    <col min="1281" max="1281" width="74.28515625" style="403" customWidth="1"/>
    <col min="1282" max="1283" width="9.85546875" style="403" customWidth="1"/>
    <col min="1284" max="1284" width="12.7109375" style="403" customWidth="1"/>
    <col min="1285" max="1285" width="9.85546875" style="403" customWidth="1"/>
    <col min="1286" max="1536" width="11.42578125" style="403"/>
    <col min="1537" max="1537" width="74.28515625" style="403" customWidth="1"/>
    <col min="1538" max="1539" width="9.85546875" style="403" customWidth="1"/>
    <col min="1540" max="1540" width="12.7109375" style="403" customWidth="1"/>
    <col min="1541" max="1541" width="9.85546875" style="403" customWidth="1"/>
    <col min="1542" max="1792" width="11.42578125" style="403"/>
    <col min="1793" max="1793" width="74.28515625" style="403" customWidth="1"/>
    <col min="1794" max="1795" width="9.85546875" style="403" customWidth="1"/>
    <col min="1796" max="1796" width="12.7109375" style="403" customWidth="1"/>
    <col min="1797" max="1797" width="9.85546875" style="403" customWidth="1"/>
    <col min="1798" max="2048" width="11.42578125" style="403"/>
    <col min="2049" max="2049" width="74.28515625" style="403" customWidth="1"/>
    <col min="2050" max="2051" width="9.85546875" style="403" customWidth="1"/>
    <col min="2052" max="2052" width="12.7109375" style="403" customWidth="1"/>
    <col min="2053" max="2053" width="9.85546875" style="403" customWidth="1"/>
    <col min="2054" max="2304" width="11.42578125" style="403"/>
    <col min="2305" max="2305" width="74.28515625" style="403" customWidth="1"/>
    <col min="2306" max="2307" width="9.85546875" style="403" customWidth="1"/>
    <col min="2308" max="2308" width="12.7109375" style="403" customWidth="1"/>
    <col min="2309" max="2309" width="9.85546875" style="403" customWidth="1"/>
    <col min="2310" max="2560" width="11.42578125" style="403"/>
    <col min="2561" max="2561" width="74.28515625" style="403" customWidth="1"/>
    <col min="2562" max="2563" width="9.85546875" style="403" customWidth="1"/>
    <col min="2564" max="2564" width="12.7109375" style="403" customWidth="1"/>
    <col min="2565" max="2565" width="9.85546875" style="403" customWidth="1"/>
    <col min="2566" max="2816" width="11.42578125" style="403"/>
    <col min="2817" max="2817" width="74.28515625" style="403" customWidth="1"/>
    <col min="2818" max="2819" width="9.85546875" style="403" customWidth="1"/>
    <col min="2820" max="2820" width="12.7109375" style="403" customWidth="1"/>
    <col min="2821" max="2821" width="9.85546875" style="403" customWidth="1"/>
    <col min="2822" max="3072" width="11.42578125" style="403"/>
    <col min="3073" max="3073" width="74.28515625" style="403" customWidth="1"/>
    <col min="3074" max="3075" width="9.85546875" style="403" customWidth="1"/>
    <col min="3076" max="3076" width="12.7109375" style="403" customWidth="1"/>
    <col min="3077" max="3077" width="9.85546875" style="403" customWidth="1"/>
    <col min="3078" max="3328" width="11.42578125" style="403"/>
    <col min="3329" max="3329" width="74.28515625" style="403" customWidth="1"/>
    <col min="3330" max="3331" width="9.85546875" style="403" customWidth="1"/>
    <col min="3332" max="3332" width="12.7109375" style="403" customWidth="1"/>
    <col min="3333" max="3333" width="9.85546875" style="403" customWidth="1"/>
    <col min="3334" max="3584" width="11.42578125" style="403"/>
    <col min="3585" max="3585" width="74.28515625" style="403" customWidth="1"/>
    <col min="3586" max="3587" width="9.85546875" style="403" customWidth="1"/>
    <col min="3588" max="3588" width="12.7109375" style="403" customWidth="1"/>
    <col min="3589" max="3589" width="9.85546875" style="403" customWidth="1"/>
    <col min="3590" max="3840" width="11.42578125" style="403"/>
    <col min="3841" max="3841" width="74.28515625" style="403" customWidth="1"/>
    <col min="3842" max="3843" width="9.85546875" style="403" customWidth="1"/>
    <col min="3844" max="3844" width="12.7109375" style="403" customWidth="1"/>
    <col min="3845" max="3845" width="9.85546875" style="403" customWidth="1"/>
    <col min="3846" max="4096" width="11.42578125" style="403"/>
    <col min="4097" max="4097" width="74.28515625" style="403" customWidth="1"/>
    <col min="4098" max="4099" width="9.85546875" style="403" customWidth="1"/>
    <col min="4100" max="4100" width="12.7109375" style="403" customWidth="1"/>
    <col min="4101" max="4101" width="9.85546875" style="403" customWidth="1"/>
    <col min="4102" max="4352" width="11.42578125" style="403"/>
    <col min="4353" max="4353" width="74.28515625" style="403" customWidth="1"/>
    <col min="4354" max="4355" width="9.85546875" style="403" customWidth="1"/>
    <col min="4356" max="4356" width="12.7109375" style="403" customWidth="1"/>
    <col min="4357" max="4357" width="9.85546875" style="403" customWidth="1"/>
    <col min="4358" max="4608" width="11.42578125" style="403"/>
    <col min="4609" max="4609" width="74.28515625" style="403" customWidth="1"/>
    <col min="4610" max="4611" width="9.85546875" style="403" customWidth="1"/>
    <col min="4612" max="4612" width="12.7109375" style="403" customWidth="1"/>
    <col min="4613" max="4613" width="9.85546875" style="403" customWidth="1"/>
    <col min="4614" max="4864" width="11.42578125" style="403"/>
    <col min="4865" max="4865" width="74.28515625" style="403" customWidth="1"/>
    <col min="4866" max="4867" width="9.85546875" style="403" customWidth="1"/>
    <col min="4868" max="4868" width="12.7109375" style="403" customWidth="1"/>
    <col min="4869" max="4869" width="9.85546875" style="403" customWidth="1"/>
    <col min="4870" max="5120" width="11.42578125" style="403"/>
    <col min="5121" max="5121" width="74.28515625" style="403" customWidth="1"/>
    <col min="5122" max="5123" width="9.85546875" style="403" customWidth="1"/>
    <col min="5124" max="5124" width="12.7109375" style="403" customWidth="1"/>
    <col min="5125" max="5125" width="9.85546875" style="403" customWidth="1"/>
    <col min="5126" max="5376" width="11.42578125" style="403"/>
    <col min="5377" max="5377" width="74.28515625" style="403" customWidth="1"/>
    <col min="5378" max="5379" width="9.85546875" style="403" customWidth="1"/>
    <col min="5380" max="5380" width="12.7109375" style="403" customWidth="1"/>
    <col min="5381" max="5381" width="9.85546875" style="403" customWidth="1"/>
    <col min="5382" max="5632" width="11.42578125" style="403"/>
    <col min="5633" max="5633" width="74.28515625" style="403" customWidth="1"/>
    <col min="5634" max="5635" width="9.85546875" style="403" customWidth="1"/>
    <col min="5636" max="5636" width="12.7109375" style="403" customWidth="1"/>
    <col min="5637" max="5637" width="9.85546875" style="403" customWidth="1"/>
    <col min="5638" max="5888" width="11.42578125" style="403"/>
    <col min="5889" max="5889" width="74.28515625" style="403" customWidth="1"/>
    <col min="5890" max="5891" width="9.85546875" style="403" customWidth="1"/>
    <col min="5892" max="5892" width="12.7109375" style="403" customWidth="1"/>
    <col min="5893" max="5893" width="9.85546875" style="403" customWidth="1"/>
    <col min="5894" max="6144" width="11.42578125" style="403"/>
    <col min="6145" max="6145" width="74.28515625" style="403" customWidth="1"/>
    <col min="6146" max="6147" width="9.85546875" style="403" customWidth="1"/>
    <col min="6148" max="6148" width="12.7109375" style="403" customWidth="1"/>
    <col min="6149" max="6149" width="9.85546875" style="403" customWidth="1"/>
    <col min="6150" max="6400" width="11.42578125" style="403"/>
    <col min="6401" max="6401" width="74.28515625" style="403" customWidth="1"/>
    <col min="6402" max="6403" width="9.85546875" style="403" customWidth="1"/>
    <col min="6404" max="6404" width="12.7109375" style="403" customWidth="1"/>
    <col min="6405" max="6405" width="9.85546875" style="403" customWidth="1"/>
    <col min="6406" max="6656" width="11.42578125" style="403"/>
    <col min="6657" max="6657" width="74.28515625" style="403" customWidth="1"/>
    <col min="6658" max="6659" width="9.85546875" style="403" customWidth="1"/>
    <col min="6660" max="6660" width="12.7109375" style="403" customWidth="1"/>
    <col min="6661" max="6661" width="9.85546875" style="403" customWidth="1"/>
    <col min="6662" max="6912" width="11.42578125" style="403"/>
    <col min="6913" max="6913" width="74.28515625" style="403" customWidth="1"/>
    <col min="6914" max="6915" width="9.85546875" style="403" customWidth="1"/>
    <col min="6916" max="6916" width="12.7109375" style="403" customWidth="1"/>
    <col min="6917" max="6917" width="9.85546875" style="403" customWidth="1"/>
    <col min="6918" max="7168" width="11.42578125" style="403"/>
    <col min="7169" max="7169" width="74.28515625" style="403" customWidth="1"/>
    <col min="7170" max="7171" width="9.85546875" style="403" customWidth="1"/>
    <col min="7172" max="7172" width="12.7109375" style="403" customWidth="1"/>
    <col min="7173" max="7173" width="9.85546875" style="403" customWidth="1"/>
    <col min="7174" max="7424" width="11.42578125" style="403"/>
    <col min="7425" max="7425" width="74.28515625" style="403" customWidth="1"/>
    <col min="7426" max="7427" width="9.85546875" style="403" customWidth="1"/>
    <col min="7428" max="7428" width="12.7109375" style="403" customWidth="1"/>
    <col min="7429" max="7429" width="9.85546875" style="403" customWidth="1"/>
    <col min="7430" max="7680" width="11.42578125" style="403"/>
    <col min="7681" max="7681" width="74.28515625" style="403" customWidth="1"/>
    <col min="7682" max="7683" width="9.85546875" style="403" customWidth="1"/>
    <col min="7684" max="7684" width="12.7109375" style="403" customWidth="1"/>
    <col min="7685" max="7685" width="9.85546875" style="403" customWidth="1"/>
    <col min="7686" max="7936" width="11.42578125" style="403"/>
    <col min="7937" max="7937" width="74.28515625" style="403" customWidth="1"/>
    <col min="7938" max="7939" width="9.85546875" style="403" customWidth="1"/>
    <col min="7940" max="7940" width="12.7109375" style="403" customWidth="1"/>
    <col min="7941" max="7941" width="9.85546875" style="403" customWidth="1"/>
    <col min="7942" max="8192" width="11.42578125" style="403"/>
    <col min="8193" max="8193" width="74.28515625" style="403" customWidth="1"/>
    <col min="8194" max="8195" width="9.85546875" style="403" customWidth="1"/>
    <col min="8196" max="8196" width="12.7109375" style="403" customWidth="1"/>
    <col min="8197" max="8197" width="9.85546875" style="403" customWidth="1"/>
    <col min="8198" max="8448" width="11.42578125" style="403"/>
    <col min="8449" max="8449" width="74.28515625" style="403" customWidth="1"/>
    <col min="8450" max="8451" width="9.85546875" style="403" customWidth="1"/>
    <col min="8452" max="8452" width="12.7109375" style="403" customWidth="1"/>
    <col min="8453" max="8453" width="9.85546875" style="403" customWidth="1"/>
    <col min="8454" max="8704" width="11.42578125" style="403"/>
    <col min="8705" max="8705" width="74.28515625" style="403" customWidth="1"/>
    <col min="8706" max="8707" width="9.85546875" style="403" customWidth="1"/>
    <col min="8708" max="8708" width="12.7109375" style="403" customWidth="1"/>
    <col min="8709" max="8709" width="9.85546875" style="403" customWidth="1"/>
    <col min="8710" max="8960" width="11.42578125" style="403"/>
    <col min="8961" max="8961" width="74.28515625" style="403" customWidth="1"/>
    <col min="8962" max="8963" width="9.85546875" style="403" customWidth="1"/>
    <col min="8964" max="8964" width="12.7109375" style="403" customWidth="1"/>
    <col min="8965" max="8965" width="9.85546875" style="403" customWidth="1"/>
    <col min="8966" max="9216" width="11.42578125" style="403"/>
    <col min="9217" max="9217" width="74.28515625" style="403" customWidth="1"/>
    <col min="9218" max="9219" width="9.85546875" style="403" customWidth="1"/>
    <col min="9220" max="9220" width="12.7109375" style="403" customWidth="1"/>
    <col min="9221" max="9221" width="9.85546875" style="403" customWidth="1"/>
    <col min="9222" max="9472" width="11.42578125" style="403"/>
    <col min="9473" max="9473" width="74.28515625" style="403" customWidth="1"/>
    <col min="9474" max="9475" width="9.85546875" style="403" customWidth="1"/>
    <col min="9476" max="9476" width="12.7109375" style="403" customWidth="1"/>
    <col min="9477" max="9477" width="9.85546875" style="403" customWidth="1"/>
    <col min="9478" max="9728" width="11.42578125" style="403"/>
    <col min="9729" max="9729" width="74.28515625" style="403" customWidth="1"/>
    <col min="9730" max="9731" width="9.85546875" style="403" customWidth="1"/>
    <col min="9732" max="9732" width="12.7109375" style="403" customWidth="1"/>
    <col min="9733" max="9733" width="9.85546875" style="403" customWidth="1"/>
    <col min="9734" max="9984" width="11.42578125" style="403"/>
    <col min="9985" max="9985" width="74.28515625" style="403" customWidth="1"/>
    <col min="9986" max="9987" width="9.85546875" style="403" customWidth="1"/>
    <col min="9988" max="9988" width="12.7109375" style="403" customWidth="1"/>
    <col min="9989" max="9989" width="9.85546875" style="403" customWidth="1"/>
    <col min="9990" max="10240" width="11.42578125" style="403"/>
    <col min="10241" max="10241" width="74.28515625" style="403" customWidth="1"/>
    <col min="10242" max="10243" width="9.85546875" style="403" customWidth="1"/>
    <col min="10244" max="10244" width="12.7109375" style="403" customWidth="1"/>
    <col min="10245" max="10245" width="9.85546875" style="403" customWidth="1"/>
    <col min="10246" max="10496" width="11.42578125" style="403"/>
    <col min="10497" max="10497" width="74.28515625" style="403" customWidth="1"/>
    <col min="10498" max="10499" width="9.85546875" style="403" customWidth="1"/>
    <col min="10500" max="10500" width="12.7109375" style="403" customWidth="1"/>
    <col min="10501" max="10501" width="9.85546875" style="403" customWidth="1"/>
    <col min="10502" max="10752" width="11.42578125" style="403"/>
    <col min="10753" max="10753" width="74.28515625" style="403" customWidth="1"/>
    <col min="10754" max="10755" width="9.85546875" style="403" customWidth="1"/>
    <col min="10756" max="10756" width="12.7109375" style="403" customWidth="1"/>
    <col min="10757" max="10757" width="9.85546875" style="403" customWidth="1"/>
    <col min="10758" max="11008" width="11.42578125" style="403"/>
    <col min="11009" max="11009" width="74.28515625" style="403" customWidth="1"/>
    <col min="11010" max="11011" width="9.85546875" style="403" customWidth="1"/>
    <col min="11012" max="11012" width="12.7109375" style="403" customWidth="1"/>
    <col min="11013" max="11013" width="9.85546875" style="403" customWidth="1"/>
    <col min="11014" max="11264" width="11.42578125" style="403"/>
    <col min="11265" max="11265" width="74.28515625" style="403" customWidth="1"/>
    <col min="11266" max="11267" width="9.85546875" style="403" customWidth="1"/>
    <col min="11268" max="11268" width="12.7109375" style="403" customWidth="1"/>
    <col min="11269" max="11269" width="9.85546875" style="403" customWidth="1"/>
    <col min="11270" max="11520" width="11.42578125" style="403"/>
    <col min="11521" max="11521" width="74.28515625" style="403" customWidth="1"/>
    <col min="11522" max="11523" width="9.85546875" style="403" customWidth="1"/>
    <col min="11524" max="11524" width="12.7109375" style="403" customWidth="1"/>
    <col min="11525" max="11525" width="9.85546875" style="403" customWidth="1"/>
    <col min="11526" max="11776" width="11.42578125" style="403"/>
    <col min="11777" max="11777" width="74.28515625" style="403" customWidth="1"/>
    <col min="11778" max="11779" width="9.85546875" style="403" customWidth="1"/>
    <col min="11780" max="11780" width="12.7109375" style="403" customWidth="1"/>
    <col min="11781" max="11781" width="9.85546875" style="403" customWidth="1"/>
    <col min="11782" max="12032" width="11.42578125" style="403"/>
    <col min="12033" max="12033" width="74.28515625" style="403" customWidth="1"/>
    <col min="12034" max="12035" width="9.85546875" style="403" customWidth="1"/>
    <col min="12036" max="12036" width="12.7109375" style="403" customWidth="1"/>
    <col min="12037" max="12037" width="9.85546875" style="403" customWidth="1"/>
    <col min="12038" max="12288" width="11.42578125" style="403"/>
    <col min="12289" max="12289" width="74.28515625" style="403" customWidth="1"/>
    <col min="12290" max="12291" width="9.85546875" style="403" customWidth="1"/>
    <col min="12292" max="12292" width="12.7109375" style="403" customWidth="1"/>
    <col min="12293" max="12293" width="9.85546875" style="403" customWidth="1"/>
    <col min="12294" max="12544" width="11.42578125" style="403"/>
    <col min="12545" max="12545" width="74.28515625" style="403" customWidth="1"/>
    <col min="12546" max="12547" width="9.85546875" style="403" customWidth="1"/>
    <col min="12548" max="12548" width="12.7109375" style="403" customWidth="1"/>
    <col min="12549" max="12549" width="9.85546875" style="403" customWidth="1"/>
    <col min="12550" max="12800" width="11.42578125" style="403"/>
    <col min="12801" max="12801" width="74.28515625" style="403" customWidth="1"/>
    <col min="12802" max="12803" width="9.85546875" style="403" customWidth="1"/>
    <col min="12804" max="12804" width="12.7109375" style="403" customWidth="1"/>
    <col min="12805" max="12805" width="9.85546875" style="403" customWidth="1"/>
    <col min="12806" max="13056" width="11.42578125" style="403"/>
    <col min="13057" max="13057" width="74.28515625" style="403" customWidth="1"/>
    <col min="13058" max="13059" width="9.85546875" style="403" customWidth="1"/>
    <col min="13060" max="13060" width="12.7109375" style="403" customWidth="1"/>
    <col min="13061" max="13061" width="9.85546875" style="403" customWidth="1"/>
    <col min="13062" max="13312" width="11.42578125" style="403"/>
    <col min="13313" max="13313" width="74.28515625" style="403" customWidth="1"/>
    <col min="13314" max="13315" width="9.85546875" style="403" customWidth="1"/>
    <col min="13316" max="13316" width="12.7109375" style="403" customWidth="1"/>
    <col min="13317" max="13317" width="9.85546875" style="403" customWidth="1"/>
    <col min="13318" max="13568" width="11.42578125" style="403"/>
    <col min="13569" max="13569" width="74.28515625" style="403" customWidth="1"/>
    <col min="13570" max="13571" width="9.85546875" style="403" customWidth="1"/>
    <col min="13572" max="13572" width="12.7109375" style="403" customWidth="1"/>
    <col min="13573" max="13573" width="9.85546875" style="403" customWidth="1"/>
    <col min="13574" max="13824" width="11.42578125" style="403"/>
    <col min="13825" max="13825" width="74.28515625" style="403" customWidth="1"/>
    <col min="13826" max="13827" width="9.85546875" style="403" customWidth="1"/>
    <col min="13828" max="13828" width="12.7109375" style="403" customWidth="1"/>
    <col min="13829" max="13829" width="9.85546875" style="403" customWidth="1"/>
    <col min="13830" max="14080" width="11.42578125" style="403"/>
    <col min="14081" max="14081" width="74.28515625" style="403" customWidth="1"/>
    <col min="14082" max="14083" width="9.85546875" style="403" customWidth="1"/>
    <col min="14084" max="14084" width="12.7109375" style="403" customWidth="1"/>
    <col min="14085" max="14085" width="9.85546875" style="403" customWidth="1"/>
    <col min="14086" max="14336" width="11.42578125" style="403"/>
    <col min="14337" max="14337" width="74.28515625" style="403" customWidth="1"/>
    <col min="14338" max="14339" width="9.85546875" style="403" customWidth="1"/>
    <col min="14340" max="14340" width="12.7109375" style="403" customWidth="1"/>
    <col min="14341" max="14341" width="9.85546875" style="403" customWidth="1"/>
    <col min="14342" max="14592" width="11.42578125" style="403"/>
    <col min="14593" max="14593" width="74.28515625" style="403" customWidth="1"/>
    <col min="14594" max="14595" width="9.85546875" style="403" customWidth="1"/>
    <col min="14596" max="14596" width="12.7109375" style="403" customWidth="1"/>
    <col min="14597" max="14597" width="9.85546875" style="403" customWidth="1"/>
    <col min="14598" max="14848" width="11.42578125" style="403"/>
    <col min="14849" max="14849" width="74.28515625" style="403" customWidth="1"/>
    <col min="14850" max="14851" width="9.85546875" style="403" customWidth="1"/>
    <col min="14852" max="14852" width="12.7109375" style="403" customWidth="1"/>
    <col min="14853" max="14853" width="9.85546875" style="403" customWidth="1"/>
    <col min="14854" max="15104" width="11.42578125" style="403"/>
    <col min="15105" max="15105" width="74.28515625" style="403" customWidth="1"/>
    <col min="15106" max="15107" width="9.85546875" style="403" customWidth="1"/>
    <col min="15108" max="15108" width="12.7109375" style="403" customWidth="1"/>
    <col min="15109" max="15109" width="9.85546875" style="403" customWidth="1"/>
    <col min="15110" max="15360" width="11.42578125" style="403"/>
    <col min="15361" max="15361" width="74.28515625" style="403" customWidth="1"/>
    <col min="15362" max="15363" width="9.85546875" style="403" customWidth="1"/>
    <col min="15364" max="15364" width="12.7109375" style="403" customWidth="1"/>
    <col min="15365" max="15365" width="9.85546875" style="403" customWidth="1"/>
    <col min="15366" max="15616" width="11.42578125" style="403"/>
    <col min="15617" max="15617" width="74.28515625" style="403" customWidth="1"/>
    <col min="15618" max="15619" width="9.85546875" style="403" customWidth="1"/>
    <col min="15620" max="15620" width="12.7109375" style="403" customWidth="1"/>
    <col min="15621" max="15621" width="9.85546875" style="403" customWidth="1"/>
    <col min="15622" max="15872" width="11.42578125" style="403"/>
    <col min="15873" max="15873" width="74.28515625" style="403" customWidth="1"/>
    <col min="15874" max="15875" width="9.85546875" style="403" customWidth="1"/>
    <col min="15876" max="15876" width="12.7109375" style="403" customWidth="1"/>
    <col min="15877" max="15877" width="9.85546875" style="403" customWidth="1"/>
    <col min="15878" max="16128" width="11.42578125" style="403"/>
    <col min="16129" max="16129" width="74.28515625" style="403" customWidth="1"/>
    <col min="16130" max="16131" width="9.85546875" style="403" customWidth="1"/>
    <col min="16132" max="16132" width="12.7109375" style="403" customWidth="1"/>
    <col min="16133" max="16133" width="9.85546875" style="403" customWidth="1"/>
    <col min="16134" max="16384" width="11.42578125" style="403"/>
  </cols>
  <sheetData>
    <row r="1" spans="1:25" s="1" customFormat="1" ht="3.75" customHeight="1">
      <c r="A1" s="573"/>
      <c r="B1" s="521"/>
      <c r="C1" s="521"/>
      <c r="D1" s="521"/>
      <c r="E1" s="521"/>
    </row>
    <row r="2" spans="1:25" s="1" customFormat="1" ht="39" customHeight="1">
      <c r="A2" s="799" t="s">
        <v>586</v>
      </c>
      <c r="B2" s="799"/>
      <c r="C2" s="799"/>
      <c r="D2" s="799"/>
      <c r="E2" s="799"/>
    </row>
    <row r="3" spans="1:25" s="1" customFormat="1" ht="20.25" customHeight="1">
      <c r="A3" s="799" t="s">
        <v>154</v>
      </c>
      <c r="B3" s="799"/>
      <c r="C3" s="799"/>
      <c r="D3" s="799"/>
      <c r="E3" s="799"/>
    </row>
    <row r="4" spans="1:25" s="1" customFormat="1" ht="20.25" customHeight="1">
      <c r="A4" s="799" t="s">
        <v>838</v>
      </c>
      <c r="B4" s="799"/>
      <c r="C4" s="799"/>
      <c r="D4" s="799"/>
      <c r="E4" s="799"/>
    </row>
    <row r="5" spans="1:25" s="33" customFormat="1" ht="39" customHeight="1">
      <c r="A5" s="820" t="s">
        <v>787</v>
      </c>
      <c r="B5" s="820"/>
      <c r="C5" s="820"/>
      <c r="D5" s="820"/>
      <c r="E5" s="820"/>
    </row>
    <row r="6" spans="1:25" ht="7.5" customHeight="1">
      <c r="A6" s="532"/>
    </row>
    <row r="7" spans="1:25" ht="12.75" customHeight="1">
      <c r="A7" s="574"/>
      <c r="B7" s="522"/>
      <c r="C7" s="126"/>
      <c r="D7" s="512"/>
      <c r="E7" s="513"/>
    </row>
    <row r="8" spans="1:25" ht="37.5" customHeight="1">
      <c r="A8" s="575" t="s">
        <v>155</v>
      </c>
      <c r="B8" s="523" t="s">
        <v>589</v>
      </c>
      <c r="C8" s="523" t="s">
        <v>588</v>
      </c>
      <c r="D8" s="524" t="s">
        <v>44</v>
      </c>
      <c r="E8" s="525" t="s">
        <v>11</v>
      </c>
      <c r="X8" s="403">
        <v>1</v>
      </c>
      <c r="Y8" s="403">
        <v>1</v>
      </c>
    </row>
    <row r="9" spans="1:25" ht="20.25" customHeight="1">
      <c r="A9" s="576" t="s">
        <v>156</v>
      </c>
      <c r="B9" s="131">
        <v>682804.15881960001</v>
      </c>
      <c r="C9" s="131">
        <v>60948.585947</v>
      </c>
      <c r="D9" s="131">
        <v>743752.74476659996</v>
      </c>
      <c r="E9" s="132">
        <v>0.20083445227059529</v>
      </c>
    </row>
    <row r="10" spans="1:25" ht="20.25" customHeight="1">
      <c r="A10" s="576" t="s">
        <v>157</v>
      </c>
      <c r="B10" s="131">
        <v>10791.753934599999</v>
      </c>
      <c r="C10" s="131">
        <v>6455.4740700000002</v>
      </c>
      <c r="D10" s="131">
        <v>17247.228004600001</v>
      </c>
      <c r="E10" s="132">
        <v>4.6572434372351987E-3</v>
      </c>
    </row>
    <row r="11" spans="1:25" ht="20.25" customHeight="1">
      <c r="A11" s="576" t="s">
        <v>158</v>
      </c>
      <c r="B11" s="131">
        <v>1803.9215099999999</v>
      </c>
      <c r="C11" s="131">
        <v>0</v>
      </c>
      <c r="D11" s="131">
        <v>1803.9215099999999</v>
      </c>
      <c r="E11" s="132">
        <v>4.8711025397786832E-4</v>
      </c>
    </row>
    <row r="12" spans="1:25" ht="20.25" customHeight="1">
      <c r="A12" s="576" t="s">
        <v>159</v>
      </c>
      <c r="B12" s="131">
        <v>108350.3019528</v>
      </c>
      <c r="C12" s="131">
        <v>14138.030689200001</v>
      </c>
      <c r="D12" s="131">
        <v>122488.33264199999</v>
      </c>
      <c r="E12" s="132">
        <v>3.3075343074416938E-2</v>
      </c>
    </row>
    <row r="13" spans="1:25" ht="20.25" customHeight="1">
      <c r="A13" s="576" t="s">
        <v>160</v>
      </c>
      <c r="B13" s="131">
        <v>363737.55165659997</v>
      </c>
      <c r="C13" s="131">
        <v>172889.57818900002</v>
      </c>
      <c r="D13" s="131">
        <v>536627.12984559999</v>
      </c>
      <c r="E13" s="132">
        <v>0.14490462919891939</v>
      </c>
    </row>
    <row r="14" spans="1:25" ht="20.25" customHeight="1">
      <c r="A14" s="576" t="s">
        <v>161</v>
      </c>
      <c r="B14" s="131">
        <v>3304.0514932000001</v>
      </c>
      <c r="C14" s="131">
        <v>567.89733999999999</v>
      </c>
      <c r="D14" s="131">
        <v>3871.9488332000001</v>
      </c>
      <c r="E14" s="132">
        <v>1.0455366095886084E-3</v>
      </c>
    </row>
    <row r="15" spans="1:25" ht="20.25" customHeight="1">
      <c r="A15" s="576" t="s">
        <v>102</v>
      </c>
      <c r="B15" s="131">
        <v>43709.889542000004</v>
      </c>
      <c r="C15" s="131">
        <v>101202.5190686</v>
      </c>
      <c r="D15" s="131">
        <v>144912.40861059999</v>
      </c>
      <c r="E15" s="132">
        <v>3.9130483101148895E-2</v>
      </c>
    </row>
    <row r="16" spans="1:25" ht="20.25" customHeight="1">
      <c r="A16" s="576" t="s">
        <v>162</v>
      </c>
      <c r="B16" s="131">
        <v>736906.26945019991</v>
      </c>
      <c r="C16" s="131">
        <v>289349.69565140002</v>
      </c>
      <c r="D16" s="131">
        <v>1026255.9651015999</v>
      </c>
      <c r="E16" s="132">
        <v>0.27711837850802207</v>
      </c>
    </row>
    <row r="17" spans="1:11" ht="20.25" customHeight="1">
      <c r="A17" s="576" t="s">
        <v>163</v>
      </c>
      <c r="B17" s="131">
        <v>172889.40006279998</v>
      </c>
      <c r="C17" s="131">
        <v>49521.160703000001</v>
      </c>
      <c r="D17" s="131">
        <v>222410.56076579998</v>
      </c>
      <c r="E17" s="132">
        <v>6.005719436317878E-2</v>
      </c>
    </row>
    <row r="18" spans="1:11" ht="20.25" customHeight="1">
      <c r="A18" s="576" t="s">
        <v>164</v>
      </c>
      <c r="B18" s="131">
        <v>339894.52155119996</v>
      </c>
      <c r="C18" s="131">
        <v>90095.000088400004</v>
      </c>
      <c r="D18" s="131">
        <v>429989.52163959993</v>
      </c>
      <c r="E18" s="132">
        <v>0.11610943377114431</v>
      </c>
    </row>
    <row r="19" spans="1:11" ht="20.25" customHeight="1">
      <c r="A19" s="576" t="s">
        <v>165</v>
      </c>
      <c r="B19" s="131">
        <v>7028.3748402000001</v>
      </c>
      <c r="C19" s="131">
        <v>1718.5603999999998</v>
      </c>
      <c r="D19" s="131">
        <v>8746.9352402000004</v>
      </c>
      <c r="E19" s="132">
        <v>2.3619219698654123E-3</v>
      </c>
    </row>
    <row r="20" spans="1:11" ht="20.25" customHeight="1">
      <c r="A20" s="576" t="s">
        <v>166</v>
      </c>
      <c r="B20" s="131">
        <v>208971.7286342</v>
      </c>
      <c r="C20" s="131">
        <v>106591.94675040001</v>
      </c>
      <c r="D20" s="131">
        <v>315563.67538460001</v>
      </c>
      <c r="E20" s="132">
        <v>8.5211191956340776E-2</v>
      </c>
    </row>
    <row r="21" spans="1:11" ht="20.25" customHeight="1">
      <c r="A21" s="576" t="s">
        <v>167</v>
      </c>
      <c r="B21" s="131">
        <v>11670.9483014</v>
      </c>
      <c r="C21" s="131">
        <v>253.24123</v>
      </c>
      <c r="D21" s="131">
        <v>11924.189531399999</v>
      </c>
      <c r="E21" s="132">
        <v>3.2198712410278275E-3</v>
      </c>
    </row>
    <row r="22" spans="1:11" ht="20.25" customHeight="1">
      <c r="A22" s="576" t="s">
        <v>168</v>
      </c>
      <c r="B22" s="131">
        <v>24988.9433474</v>
      </c>
      <c r="C22" s="131">
        <v>2609.6524594000002</v>
      </c>
      <c r="D22" s="131">
        <v>27598.5958068</v>
      </c>
      <c r="E22" s="132">
        <v>7.4524079558665945E-3</v>
      </c>
    </row>
    <row r="23" spans="1:11" ht="20.25" customHeight="1">
      <c r="A23" s="576" t="s">
        <v>169</v>
      </c>
      <c r="B23" s="131">
        <v>58518.5785474</v>
      </c>
      <c r="C23" s="131">
        <v>21847.914925999998</v>
      </c>
      <c r="D23" s="131">
        <v>80366.493473399998</v>
      </c>
      <c r="E23" s="132">
        <v>2.1701245220552071E-2</v>
      </c>
    </row>
    <row r="24" spans="1:11" ht="20.25" customHeight="1">
      <c r="A24" s="576" t="s">
        <v>170</v>
      </c>
      <c r="B24" s="131">
        <v>450.73734999999999</v>
      </c>
      <c r="C24" s="131">
        <v>368.784087</v>
      </c>
      <c r="D24" s="131">
        <v>819.52143699999999</v>
      </c>
      <c r="E24" s="132">
        <v>2.2129416003104129E-4</v>
      </c>
    </row>
    <row r="25" spans="1:11" ht="20.25" customHeight="1">
      <c r="A25" s="576" t="s">
        <v>171</v>
      </c>
      <c r="B25" s="131">
        <v>0</v>
      </c>
      <c r="C25" s="131">
        <v>85.95523399999999</v>
      </c>
      <c r="D25" s="131">
        <v>85.95523399999999</v>
      </c>
      <c r="E25" s="132">
        <v>2.3210364548769697E-5</v>
      </c>
    </row>
    <row r="26" spans="1:11" s="157" customFormat="1" ht="20.25" customHeight="1">
      <c r="A26" s="577" t="s">
        <v>172</v>
      </c>
      <c r="B26" s="156">
        <v>6450.4551421999995</v>
      </c>
      <c r="C26" s="156">
        <v>2396.9530915999999</v>
      </c>
      <c r="D26" s="156">
        <v>8847.4082337999989</v>
      </c>
      <c r="E26" s="517">
        <v>2.3890525435401018E-3</v>
      </c>
    </row>
    <row r="27" spans="1:11" ht="24" customHeight="1">
      <c r="A27" s="578" t="s">
        <v>806</v>
      </c>
      <c r="B27" s="526">
        <v>2782271.5861357995</v>
      </c>
      <c r="C27" s="526">
        <v>921040.94992500008</v>
      </c>
      <c r="D27" s="526">
        <v>3703312.5360607998</v>
      </c>
      <c r="E27" s="345">
        <v>1</v>
      </c>
    </row>
    <row r="28" spans="1:11" ht="36" customHeight="1">
      <c r="A28" s="579" t="s">
        <v>223</v>
      </c>
      <c r="B28" s="132">
        <v>0.75129267623069473</v>
      </c>
      <c r="C28" s="132">
        <v>0.24870732376930521</v>
      </c>
      <c r="D28" s="132">
        <v>1</v>
      </c>
      <c r="E28" s="132"/>
    </row>
    <row r="29" spans="1:11" ht="14.25" customHeight="1" thickBot="1">
      <c r="A29" s="580"/>
      <c r="B29" s="527"/>
      <c r="C29" s="162"/>
      <c r="D29" s="528"/>
      <c r="E29" s="529"/>
    </row>
    <row r="30" spans="1:11" ht="15" customHeight="1" thickTop="1">
      <c r="A30" s="581" t="s">
        <v>788</v>
      </c>
      <c r="B30" s="530"/>
      <c r="C30" s="165"/>
      <c r="D30" s="165"/>
      <c r="E30" s="165"/>
    </row>
    <row r="31" spans="1:11" ht="15" customHeight="1">
      <c r="A31" s="582"/>
      <c r="C31" s="18"/>
      <c r="D31" s="519"/>
      <c r="E31" s="165"/>
    </row>
    <row r="32" spans="1:11" ht="15" customHeight="1">
      <c r="A32" s="583"/>
      <c r="C32" s="18"/>
      <c r="D32" s="519"/>
      <c r="E32" s="165"/>
      <c r="F32" s="167"/>
      <c r="G32" s="17"/>
      <c r="H32" s="17"/>
      <c r="I32" s="17"/>
      <c r="J32" s="17"/>
      <c r="K32" s="17"/>
    </row>
    <row r="33" spans="1:5" ht="9" customHeight="1">
      <c r="A33" s="536"/>
      <c r="C33" s="18"/>
      <c r="D33" s="519"/>
      <c r="E33" s="165"/>
    </row>
    <row r="34" spans="1:5" ht="9" customHeight="1">
      <c r="A34" s="533"/>
      <c r="C34" s="18"/>
      <c r="D34" s="519"/>
      <c r="E34" s="165"/>
    </row>
    <row r="35" spans="1:5" ht="9" customHeight="1">
      <c r="A35" s="533"/>
      <c r="C35" s="18"/>
      <c r="D35" s="519"/>
      <c r="E35" s="165"/>
    </row>
    <row r="36" spans="1:5" ht="9" customHeight="1">
      <c r="A36" s="533"/>
      <c r="B36" s="531"/>
      <c r="C36" s="18"/>
      <c r="D36" s="519"/>
      <c r="E36" s="165"/>
    </row>
    <row r="37" spans="1:5" ht="9" customHeight="1">
      <c r="A37" s="533"/>
      <c r="B37" s="531"/>
      <c r="C37" s="18"/>
      <c r="D37" s="519"/>
      <c r="E37" s="165"/>
    </row>
    <row r="38" spans="1:5" ht="9" customHeight="1">
      <c r="A38" s="533"/>
      <c r="B38" s="531"/>
      <c r="C38" s="18"/>
      <c r="D38" s="519"/>
      <c r="E38" s="165"/>
    </row>
    <row r="39" spans="1:5" ht="9" customHeight="1">
      <c r="A39" s="143"/>
      <c r="B39" s="531"/>
      <c r="C39" s="18"/>
      <c r="D39" s="519"/>
      <c r="E39" s="165"/>
    </row>
    <row r="40" spans="1:5" ht="9" customHeight="1">
      <c r="A40" s="533"/>
      <c r="B40" s="531"/>
      <c r="C40" s="18"/>
      <c r="D40" s="519"/>
      <c r="E40" s="165"/>
    </row>
    <row r="41" spans="1:5" ht="9" customHeight="1">
      <c r="A41" s="533"/>
      <c r="B41" s="531"/>
      <c r="C41" s="18"/>
      <c r="D41" s="519"/>
      <c r="E41" s="165"/>
    </row>
    <row r="42" spans="1:5" ht="9" customHeight="1">
      <c r="A42" s="533"/>
      <c r="B42" s="531"/>
      <c r="C42" s="18"/>
      <c r="D42" s="519"/>
      <c r="E42" s="165"/>
    </row>
    <row r="43" spans="1:5" ht="9" customHeight="1">
      <c r="A43" s="533"/>
      <c r="C43" s="18"/>
      <c r="D43" s="519"/>
      <c r="E43" s="165"/>
    </row>
    <row r="44" spans="1:5" ht="9" customHeight="1">
      <c r="A44" s="533"/>
      <c r="C44" s="18"/>
      <c r="D44" s="519"/>
      <c r="E44" s="165"/>
    </row>
    <row r="45" spans="1:5" ht="9" customHeight="1">
      <c r="A45" s="143"/>
      <c r="C45" s="18"/>
      <c r="D45" s="519"/>
      <c r="E45" s="165"/>
    </row>
    <row r="46" spans="1:5" ht="9" customHeight="1">
      <c r="A46" s="533"/>
      <c r="C46" s="18"/>
      <c r="D46" s="519"/>
      <c r="E46" s="165"/>
    </row>
    <row r="47" spans="1:5" ht="9" customHeight="1">
      <c r="A47" s="533"/>
      <c r="C47" s="18"/>
      <c r="D47" s="519"/>
      <c r="E47" s="165"/>
    </row>
    <row r="48" spans="1:5" ht="9" customHeight="1">
      <c r="A48" s="533"/>
      <c r="C48" s="18"/>
      <c r="D48" s="519"/>
      <c r="E48" s="165"/>
    </row>
    <row r="49" spans="1:5" ht="9" customHeight="1">
      <c r="A49" s="533"/>
      <c r="C49" s="18"/>
      <c r="D49" s="519"/>
      <c r="E49" s="165"/>
    </row>
    <row r="50" spans="1:5" ht="9" customHeight="1">
      <c r="A50" s="533"/>
      <c r="C50" s="18"/>
      <c r="D50" s="519"/>
      <c r="E50" s="165"/>
    </row>
    <row r="51" spans="1:5" ht="9" customHeight="1">
      <c r="A51" s="143"/>
      <c r="C51" s="18"/>
      <c r="D51" s="519"/>
      <c r="E51" s="165"/>
    </row>
    <row r="52" spans="1:5" ht="9" customHeight="1">
      <c r="A52" s="533"/>
      <c r="C52" s="18"/>
      <c r="D52" s="519"/>
      <c r="E52" s="165"/>
    </row>
    <row r="53" spans="1:5" ht="9" customHeight="1">
      <c r="A53" s="533"/>
      <c r="C53" s="18"/>
      <c r="D53" s="519"/>
      <c r="E53" s="165"/>
    </row>
    <row r="54" spans="1:5" ht="9" customHeight="1">
      <c r="A54" s="533"/>
      <c r="C54" s="18"/>
      <c r="D54" s="519"/>
      <c r="E54" s="165"/>
    </row>
    <row r="55" spans="1:5" ht="9" customHeight="1">
      <c r="A55" s="533"/>
      <c r="C55" s="18"/>
      <c r="D55" s="519"/>
      <c r="E55" s="165"/>
    </row>
    <row r="56" spans="1:5" ht="9" customHeight="1">
      <c r="A56" s="143"/>
      <c r="C56" s="18"/>
      <c r="D56" s="519"/>
      <c r="E56" s="165"/>
    </row>
    <row r="57" spans="1:5" ht="9" customHeight="1">
      <c r="A57" s="534"/>
      <c r="C57" s="18"/>
      <c r="D57" s="519"/>
      <c r="E57" s="165"/>
    </row>
    <row r="58" spans="1:5" ht="9" customHeight="1">
      <c r="A58" s="534"/>
      <c r="C58" s="18"/>
      <c r="D58" s="519"/>
      <c r="E58" s="165"/>
    </row>
    <row r="59" spans="1:5" ht="9" customHeight="1">
      <c r="A59" s="534"/>
      <c r="C59" s="18"/>
      <c r="D59" s="519"/>
      <c r="E59" s="165"/>
    </row>
    <row r="60" spans="1:5" ht="9" customHeight="1">
      <c r="A60" s="534"/>
      <c r="C60" s="18"/>
      <c r="D60" s="519"/>
      <c r="E60" s="165"/>
    </row>
    <row r="61" spans="1:5" ht="9" customHeight="1">
      <c r="A61" s="535"/>
      <c r="C61" s="18"/>
      <c r="D61" s="519"/>
      <c r="E61" s="165"/>
    </row>
    <row r="62" spans="1:5" ht="9" customHeight="1">
      <c r="A62" s="535"/>
      <c r="C62" s="18"/>
      <c r="D62" s="519"/>
      <c r="E62" s="165"/>
    </row>
    <row r="63" spans="1:5" ht="9" customHeight="1">
      <c r="A63" s="536"/>
      <c r="C63" s="18"/>
      <c r="D63" s="519"/>
      <c r="E63" s="165"/>
    </row>
    <row r="64" spans="1:5" ht="9" customHeight="1">
      <c r="A64" s="533"/>
      <c r="C64" s="18"/>
      <c r="D64" s="519"/>
      <c r="E64" s="165"/>
    </row>
    <row r="65" spans="1:5" ht="9" customHeight="1">
      <c r="A65" s="533"/>
      <c r="C65" s="18"/>
      <c r="D65" s="519"/>
      <c r="E65" s="165"/>
    </row>
    <row r="66" spans="1:5" ht="9" customHeight="1">
      <c r="A66" s="533"/>
      <c r="C66" s="18"/>
      <c r="D66" s="519"/>
      <c r="E66" s="165"/>
    </row>
    <row r="67" spans="1:5" ht="9" customHeight="1">
      <c r="A67" s="533"/>
      <c r="C67" s="18"/>
      <c r="D67" s="519"/>
      <c r="E67" s="165"/>
    </row>
    <row r="68" spans="1:5" ht="9" customHeight="1">
      <c r="A68" s="534"/>
      <c r="C68" s="18"/>
      <c r="D68" s="519"/>
      <c r="E68" s="165"/>
    </row>
    <row r="69" spans="1:5" ht="9" customHeight="1">
      <c r="A69" s="536"/>
      <c r="C69" s="18"/>
      <c r="D69" s="519"/>
      <c r="E69" s="165"/>
    </row>
    <row r="70" spans="1:5" ht="9" customHeight="1">
      <c r="A70" s="533"/>
      <c r="C70" s="18"/>
      <c r="D70" s="519"/>
      <c r="E70" s="165"/>
    </row>
    <row r="71" spans="1:5" ht="9" customHeight="1">
      <c r="A71" s="533"/>
      <c r="C71" s="18"/>
      <c r="D71" s="519"/>
      <c r="E71" s="165"/>
    </row>
    <row r="72" spans="1:5" ht="9" customHeight="1">
      <c r="A72" s="533"/>
      <c r="C72" s="18"/>
      <c r="D72" s="519"/>
      <c r="E72" s="165"/>
    </row>
    <row r="73" spans="1:5" ht="9" customHeight="1">
      <c r="A73" s="533"/>
      <c r="C73" s="18"/>
      <c r="D73" s="519"/>
      <c r="E73" s="165"/>
    </row>
    <row r="74" spans="1:5" ht="9" customHeight="1">
      <c r="A74" s="534"/>
      <c r="C74" s="18"/>
      <c r="D74" s="519"/>
      <c r="E74" s="165"/>
    </row>
    <row r="75" spans="1:5" ht="9" customHeight="1">
      <c r="A75" s="536"/>
      <c r="C75" s="18"/>
      <c r="D75" s="519"/>
      <c r="E75" s="165"/>
    </row>
    <row r="76" spans="1:5" ht="9" customHeight="1">
      <c r="A76" s="533"/>
      <c r="C76" s="18"/>
      <c r="D76" s="519"/>
      <c r="E76" s="165"/>
    </row>
    <row r="77" spans="1:5" ht="9" customHeight="1">
      <c r="A77" s="533"/>
      <c r="C77" s="18"/>
      <c r="D77" s="519"/>
      <c r="E77" s="165"/>
    </row>
    <row r="78" spans="1:5" ht="9" customHeight="1">
      <c r="A78" s="533"/>
      <c r="C78" s="520"/>
      <c r="E78" s="530"/>
    </row>
    <row r="79" spans="1:5" ht="9" customHeight="1">
      <c r="A79" s="533"/>
      <c r="C79" s="520"/>
      <c r="E79" s="530"/>
    </row>
    <row r="80" spans="1:5" ht="9" customHeight="1">
      <c r="A80" s="533"/>
      <c r="C80" s="520"/>
      <c r="E80" s="530"/>
    </row>
    <row r="81" spans="1:5" ht="9" customHeight="1">
      <c r="A81" s="533"/>
      <c r="C81" s="520"/>
      <c r="E81" s="530"/>
    </row>
    <row r="82" spans="1:5" ht="9" customHeight="1">
      <c r="A82" s="533"/>
      <c r="C82" s="520"/>
      <c r="E82" s="530"/>
    </row>
    <row r="83" spans="1:5" ht="9" customHeight="1">
      <c r="A83" s="533"/>
      <c r="C83" s="520"/>
      <c r="E83" s="530"/>
    </row>
    <row r="84" spans="1:5" ht="9" customHeight="1">
      <c r="A84" s="534"/>
      <c r="C84" s="520"/>
      <c r="E84" s="530"/>
    </row>
    <row r="85" spans="1:5" ht="9" customHeight="1">
      <c r="A85" s="536"/>
      <c r="C85" s="520"/>
      <c r="E85" s="530"/>
    </row>
    <row r="86" spans="1:5" ht="9" customHeight="1">
      <c r="A86" s="533"/>
      <c r="C86" s="520"/>
      <c r="E86" s="530"/>
    </row>
    <row r="87" spans="1:5" ht="9" customHeight="1">
      <c r="A87" s="533"/>
      <c r="C87" s="520"/>
      <c r="E87" s="530"/>
    </row>
    <row r="88" spans="1:5" ht="9" customHeight="1">
      <c r="A88" s="533"/>
      <c r="C88" s="520"/>
      <c r="E88" s="530"/>
    </row>
    <row r="89" spans="1:5" ht="9" customHeight="1">
      <c r="A89" s="533"/>
      <c r="C89" s="520"/>
      <c r="E89" s="530"/>
    </row>
    <row r="90" spans="1:5" ht="9" customHeight="1">
      <c r="A90" s="533"/>
      <c r="C90" s="520"/>
      <c r="E90" s="530"/>
    </row>
    <row r="91" spans="1:5" ht="9" customHeight="1">
      <c r="A91" s="533"/>
      <c r="C91" s="520"/>
      <c r="E91" s="530"/>
    </row>
    <row r="92" spans="1:5" ht="9" customHeight="1">
      <c r="A92" s="533"/>
      <c r="C92" s="520"/>
      <c r="E92" s="530"/>
    </row>
    <row r="93" spans="1:5" ht="9" customHeight="1">
      <c r="A93" s="533"/>
      <c r="C93" s="520"/>
      <c r="E93" s="530"/>
    </row>
    <row r="94" spans="1:5" ht="9" customHeight="1">
      <c r="A94" s="533"/>
      <c r="C94" s="520"/>
      <c r="E94" s="530"/>
    </row>
    <row r="95" spans="1:5" ht="9" customHeight="1">
      <c r="A95" s="536"/>
      <c r="C95" s="520"/>
      <c r="E95" s="530"/>
    </row>
    <row r="96" spans="1:5" ht="9" customHeight="1">
      <c r="A96" s="533"/>
      <c r="C96" s="520"/>
      <c r="E96" s="530"/>
    </row>
    <row r="97" spans="1:5" ht="9" customHeight="1">
      <c r="A97" s="533"/>
      <c r="C97" s="520"/>
      <c r="E97" s="530"/>
    </row>
    <row r="98" spans="1:5" ht="9" customHeight="1">
      <c r="A98" s="533"/>
      <c r="C98" s="520"/>
      <c r="E98" s="530"/>
    </row>
    <row r="99" spans="1:5">
      <c r="A99" s="537"/>
      <c r="C99" s="520"/>
      <c r="E99" s="530"/>
    </row>
    <row r="100" spans="1:5">
      <c r="A100" s="537"/>
      <c r="C100" s="520"/>
      <c r="E100" s="530"/>
    </row>
    <row r="101" spans="1:5">
      <c r="A101" s="537"/>
      <c r="C101" s="520"/>
      <c r="E101" s="530"/>
    </row>
    <row r="102" spans="1:5">
      <c r="A102" s="537"/>
      <c r="C102" s="520"/>
      <c r="E102" s="530"/>
    </row>
    <row r="103" spans="1:5">
      <c r="A103" s="537"/>
      <c r="C103" s="520"/>
      <c r="E103" s="530"/>
    </row>
    <row r="104" spans="1:5">
      <c r="A104" s="537"/>
      <c r="C104" s="520"/>
      <c r="E104" s="530"/>
    </row>
    <row r="105" spans="1:5">
      <c r="A105" s="537"/>
      <c r="C105" s="520"/>
      <c r="E105" s="530"/>
    </row>
    <row r="106" spans="1:5" ht="15.75">
      <c r="A106" s="148"/>
      <c r="C106" s="520"/>
      <c r="E106" s="530"/>
    </row>
    <row r="107" spans="1:5" ht="15.75">
      <c r="A107" s="148"/>
      <c r="C107" s="520"/>
      <c r="E107" s="530"/>
    </row>
    <row r="108" spans="1:5" ht="15.75">
      <c r="A108" s="148"/>
      <c r="C108" s="520"/>
      <c r="E108" s="530"/>
    </row>
    <row r="109" spans="1:5" ht="15.75">
      <c r="A109" s="148"/>
      <c r="C109" s="520"/>
      <c r="E109" s="530"/>
    </row>
    <row r="110" spans="1:5" ht="15.75">
      <c r="A110" s="148"/>
      <c r="C110" s="520"/>
      <c r="E110" s="530"/>
    </row>
    <row r="111" spans="1:5" ht="15.75">
      <c r="A111" s="148"/>
      <c r="C111" s="520"/>
      <c r="E111" s="530"/>
    </row>
    <row r="112" spans="1:5" ht="15.75">
      <c r="A112" s="148"/>
      <c r="C112" s="520"/>
      <c r="E112" s="530"/>
    </row>
    <row r="113" spans="1:5" ht="15.75">
      <c r="A113" s="148"/>
      <c r="C113" s="520"/>
      <c r="E113" s="530"/>
    </row>
    <row r="114" spans="1:5" ht="15.75">
      <c r="A114" s="148"/>
      <c r="C114" s="520"/>
      <c r="E114" s="530"/>
    </row>
    <row r="115" spans="1:5" ht="15.75">
      <c r="A115" s="148"/>
      <c r="C115" s="520"/>
      <c r="E115" s="530"/>
    </row>
    <row r="116" spans="1:5" ht="15.75">
      <c r="A116" s="148"/>
      <c r="C116" s="520"/>
      <c r="E116" s="530"/>
    </row>
    <row r="117" spans="1:5" ht="15.75">
      <c r="A117" s="148"/>
      <c r="C117" s="520"/>
      <c r="E117" s="530"/>
    </row>
    <row r="118" spans="1:5" ht="15.75">
      <c r="A118" s="148"/>
      <c r="C118" s="520"/>
      <c r="E118" s="530"/>
    </row>
    <row r="119" spans="1:5" ht="15.75">
      <c r="A119" s="148"/>
      <c r="C119" s="520"/>
      <c r="E119" s="530"/>
    </row>
    <row r="120" spans="1:5" ht="15.75">
      <c r="A120" s="148"/>
      <c r="C120" s="520"/>
      <c r="E120" s="530"/>
    </row>
    <row r="121" spans="1:5" ht="15.75">
      <c r="A121" s="148"/>
      <c r="C121" s="520"/>
      <c r="E121" s="530"/>
    </row>
    <row r="122" spans="1:5" ht="15.75">
      <c r="A122" s="148"/>
      <c r="C122" s="520"/>
      <c r="E122" s="530"/>
    </row>
    <row r="123" spans="1:5" ht="15.75">
      <c r="A123" s="148"/>
      <c r="C123" s="520"/>
      <c r="E123" s="530"/>
    </row>
    <row r="124" spans="1:5" ht="15.75">
      <c r="A124" s="148"/>
      <c r="C124" s="520"/>
      <c r="E124" s="530"/>
    </row>
    <row r="125" spans="1:5" ht="15.75">
      <c r="A125" s="148"/>
      <c r="C125" s="520"/>
      <c r="E125" s="530"/>
    </row>
    <row r="126" spans="1:5" ht="15.75">
      <c r="A126" s="148"/>
      <c r="C126" s="520"/>
      <c r="E126" s="530"/>
    </row>
    <row r="127" spans="1:5" ht="15.75">
      <c r="A127" s="148"/>
      <c r="C127" s="520"/>
      <c r="E127" s="530"/>
    </row>
    <row r="128" spans="1:5" ht="15.75">
      <c r="A128" s="148"/>
      <c r="C128" s="520"/>
      <c r="E128" s="530"/>
    </row>
    <row r="129" spans="1:5" ht="15.75">
      <c r="A129" s="148"/>
      <c r="C129" s="520"/>
      <c r="E129" s="530"/>
    </row>
    <row r="130" spans="1:5" ht="15.75">
      <c r="A130" s="148"/>
      <c r="C130" s="520"/>
      <c r="E130" s="530"/>
    </row>
    <row r="131" spans="1:5" ht="15.75">
      <c r="A131" s="148"/>
      <c r="C131" s="520"/>
      <c r="E131" s="530"/>
    </row>
    <row r="132" spans="1:5" ht="15.75">
      <c r="A132" s="148"/>
      <c r="C132" s="520"/>
      <c r="E132" s="530"/>
    </row>
    <row r="133" spans="1:5" ht="15.75">
      <c r="A133" s="148"/>
      <c r="C133" s="520"/>
      <c r="E133" s="530"/>
    </row>
    <row r="134" spans="1:5" ht="15.75">
      <c r="A134" s="148"/>
      <c r="C134" s="520"/>
      <c r="E134" s="530"/>
    </row>
    <row r="135" spans="1:5" ht="15.75">
      <c r="A135" s="148"/>
      <c r="C135" s="520"/>
      <c r="E135" s="530"/>
    </row>
    <row r="136" spans="1:5" ht="15.75">
      <c r="A136" s="148"/>
      <c r="C136" s="520"/>
      <c r="E136" s="530"/>
    </row>
    <row r="137" spans="1:5" ht="15.75">
      <c r="A137" s="148"/>
      <c r="C137" s="520"/>
      <c r="E137" s="530"/>
    </row>
    <row r="138" spans="1:5" ht="15.75">
      <c r="A138" s="148"/>
      <c r="C138" s="520"/>
      <c r="E138" s="530"/>
    </row>
    <row r="139" spans="1:5" ht="15.75">
      <c r="A139" s="148"/>
      <c r="C139" s="520"/>
      <c r="E139" s="530"/>
    </row>
    <row r="140" spans="1:5" ht="15.75">
      <c r="A140" s="148"/>
      <c r="C140" s="520"/>
      <c r="E140" s="530"/>
    </row>
    <row r="141" spans="1:5" ht="15.75">
      <c r="A141" s="148"/>
      <c r="C141" s="520"/>
      <c r="E141" s="530"/>
    </row>
    <row r="142" spans="1:5" ht="15.75">
      <c r="A142" s="148"/>
      <c r="C142" s="520"/>
      <c r="E142" s="530"/>
    </row>
    <row r="143" spans="1:5" ht="15.75">
      <c r="A143" s="148"/>
      <c r="C143" s="520"/>
      <c r="E143" s="530"/>
    </row>
    <row r="144" spans="1:5" ht="15.75">
      <c r="A144" s="148"/>
      <c r="C144" s="520"/>
      <c r="E144" s="530"/>
    </row>
    <row r="145" spans="1:5" ht="15.75">
      <c r="A145" s="148"/>
      <c r="C145" s="520"/>
      <c r="E145" s="530"/>
    </row>
    <row r="146" spans="1:5" ht="15.75">
      <c r="A146" s="148"/>
      <c r="C146" s="520"/>
      <c r="E146" s="530"/>
    </row>
    <row r="147" spans="1:5" ht="15.75">
      <c r="A147" s="148"/>
      <c r="C147" s="520"/>
      <c r="E147" s="530"/>
    </row>
    <row r="148" spans="1:5" ht="15.75">
      <c r="A148" s="148"/>
      <c r="C148" s="520"/>
      <c r="E148" s="530"/>
    </row>
    <row r="149" spans="1:5" ht="15.75">
      <c r="A149" s="148"/>
      <c r="C149" s="520"/>
      <c r="E149" s="530"/>
    </row>
    <row r="150" spans="1:5" ht="15.75">
      <c r="A150" s="148"/>
      <c r="C150" s="520"/>
      <c r="E150" s="530"/>
    </row>
    <row r="151" spans="1:5" ht="15.75">
      <c r="A151" s="148"/>
      <c r="C151" s="520"/>
      <c r="E151" s="530"/>
    </row>
    <row r="152" spans="1:5" ht="15.75">
      <c r="A152" s="148"/>
      <c r="C152" s="520"/>
      <c r="E152" s="530"/>
    </row>
    <row r="153" spans="1:5" ht="15.75">
      <c r="A153" s="148"/>
      <c r="C153" s="520"/>
      <c r="E153" s="530"/>
    </row>
    <row r="154" spans="1:5" ht="15.75">
      <c r="A154" s="148"/>
      <c r="C154" s="520"/>
      <c r="E154" s="530"/>
    </row>
    <row r="155" spans="1:5" ht="15.75">
      <c r="A155" s="148"/>
      <c r="C155" s="520"/>
      <c r="E155" s="530"/>
    </row>
    <row r="156" spans="1:5" ht="15.75">
      <c r="A156" s="148"/>
      <c r="C156" s="520"/>
      <c r="E156" s="530"/>
    </row>
    <row r="157" spans="1:5" ht="15.75">
      <c r="A157" s="148"/>
      <c r="C157" s="520"/>
      <c r="E157" s="530"/>
    </row>
    <row r="158" spans="1:5" ht="15.75">
      <c r="A158" s="148"/>
      <c r="C158" s="520"/>
      <c r="E158" s="530"/>
    </row>
    <row r="159" spans="1:5" ht="15.75">
      <c r="A159" s="148"/>
      <c r="C159" s="520"/>
      <c r="E159" s="530"/>
    </row>
    <row r="160" spans="1:5" ht="15.75">
      <c r="A160" s="148"/>
      <c r="C160" s="520"/>
      <c r="E160" s="530"/>
    </row>
    <row r="161" spans="1:5" ht="15.75">
      <c r="A161" s="148"/>
      <c r="C161" s="520"/>
      <c r="E161" s="530"/>
    </row>
    <row r="162" spans="1:5" ht="15.75">
      <c r="A162" s="148"/>
      <c r="C162" s="520"/>
      <c r="E162" s="530"/>
    </row>
    <row r="163" spans="1:5" ht="15.75">
      <c r="A163" s="148"/>
      <c r="C163" s="520"/>
      <c r="E163" s="530"/>
    </row>
    <row r="164" spans="1:5" ht="15.75">
      <c r="A164" s="148"/>
      <c r="C164" s="520"/>
      <c r="E164" s="530"/>
    </row>
    <row r="165" spans="1:5" ht="15.75">
      <c r="A165" s="148"/>
      <c r="C165" s="520"/>
      <c r="E165" s="530"/>
    </row>
    <row r="166" spans="1:5" ht="15.75">
      <c r="A166" s="148"/>
      <c r="C166" s="520"/>
      <c r="E166" s="530"/>
    </row>
    <row r="167" spans="1:5" ht="15.75">
      <c r="A167" s="148"/>
      <c r="C167" s="520"/>
      <c r="E167" s="530"/>
    </row>
    <row r="168" spans="1:5" ht="15.75">
      <c r="A168" s="148"/>
      <c r="C168" s="520"/>
      <c r="E168" s="530"/>
    </row>
    <row r="169" spans="1:5" ht="15.75">
      <c r="A169" s="148"/>
      <c r="C169" s="520"/>
      <c r="E169" s="530"/>
    </row>
    <row r="170" spans="1:5" ht="15.75">
      <c r="A170" s="148"/>
      <c r="C170" s="520"/>
      <c r="E170" s="530"/>
    </row>
    <row r="171" spans="1:5" ht="15.75">
      <c r="A171" s="148"/>
      <c r="C171" s="520"/>
      <c r="E171" s="530"/>
    </row>
    <row r="172" spans="1:5" ht="15.75">
      <c r="A172" s="148"/>
      <c r="C172" s="520"/>
      <c r="E172" s="530"/>
    </row>
    <row r="173" spans="1:5" ht="15.75">
      <c r="A173" s="148"/>
      <c r="C173" s="520"/>
      <c r="E173" s="530"/>
    </row>
    <row r="174" spans="1:5" ht="15.75">
      <c r="A174" s="148"/>
      <c r="C174" s="520"/>
      <c r="E174" s="530"/>
    </row>
    <row r="175" spans="1:5" ht="15.75">
      <c r="A175" s="148"/>
      <c r="C175" s="520"/>
      <c r="E175" s="530"/>
    </row>
    <row r="176" spans="1:5" ht="15.75">
      <c r="A176" s="148"/>
      <c r="C176" s="520"/>
      <c r="E176" s="530"/>
    </row>
    <row r="177" spans="1:5" ht="15.75">
      <c r="A177" s="148"/>
      <c r="C177" s="520"/>
      <c r="E177" s="530"/>
    </row>
    <row r="178" spans="1:5" ht="15.75">
      <c r="A178" s="148"/>
      <c r="C178" s="520"/>
      <c r="E178" s="530"/>
    </row>
    <row r="179" spans="1:5" ht="15.75">
      <c r="A179" s="148"/>
      <c r="C179" s="520"/>
      <c r="E179" s="530"/>
    </row>
    <row r="180" spans="1:5" ht="15.75">
      <c r="A180" s="148"/>
      <c r="C180" s="520"/>
      <c r="E180" s="530"/>
    </row>
    <row r="181" spans="1:5" ht="15.75">
      <c r="A181" s="148"/>
      <c r="C181" s="520"/>
      <c r="E181" s="530"/>
    </row>
    <row r="182" spans="1:5" ht="15.75">
      <c r="A182" s="148"/>
      <c r="C182" s="520"/>
      <c r="E182" s="530"/>
    </row>
    <row r="183" spans="1:5" ht="15.75">
      <c r="A183" s="148"/>
      <c r="C183" s="520"/>
      <c r="E183" s="530"/>
    </row>
    <row r="184" spans="1:5" ht="15.75">
      <c r="A184" s="148"/>
      <c r="C184" s="520"/>
      <c r="E184" s="530"/>
    </row>
    <row r="185" spans="1:5" ht="15.75">
      <c r="A185" s="148"/>
      <c r="C185" s="520"/>
      <c r="E185" s="530"/>
    </row>
    <row r="186" spans="1:5" ht="15.75">
      <c r="A186" s="148"/>
      <c r="C186" s="520"/>
      <c r="E186" s="530"/>
    </row>
    <row r="187" spans="1:5" ht="15.75">
      <c r="A187" s="148"/>
      <c r="C187" s="520"/>
      <c r="E187" s="530"/>
    </row>
    <row r="188" spans="1:5" ht="15.75">
      <c r="A188" s="148"/>
      <c r="C188" s="520"/>
      <c r="E188" s="530"/>
    </row>
    <row r="189" spans="1:5" ht="15.75">
      <c r="A189" s="148"/>
      <c r="C189" s="520"/>
      <c r="E189" s="530"/>
    </row>
    <row r="190" spans="1:5" ht="15.75">
      <c r="A190" s="148"/>
      <c r="C190" s="520"/>
      <c r="E190" s="530"/>
    </row>
    <row r="191" spans="1:5" ht="15.75">
      <c r="A191" s="148"/>
      <c r="C191" s="520"/>
      <c r="E191" s="530"/>
    </row>
    <row r="192" spans="1:5" ht="15.75">
      <c r="A192" s="148"/>
      <c r="C192" s="520"/>
      <c r="E192" s="530"/>
    </row>
    <row r="193" spans="1:5" ht="15.75">
      <c r="A193" s="148"/>
      <c r="C193" s="520"/>
      <c r="E193" s="530"/>
    </row>
    <row r="194" spans="1:5" ht="15.75">
      <c r="A194" s="148"/>
      <c r="C194" s="520"/>
      <c r="E194" s="530"/>
    </row>
    <row r="195" spans="1:5" ht="15.75">
      <c r="A195" s="148"/>
      <c r="C195" s="520"/>
      <c r="E195" s="530"/>
    </row>
    <row r="196" spans="1:5" ht="15.75">
      <c r="A196" s="148"/>
      <c r="C196" s="520"/>
      <c r="E196" s="530"/>
    </row>
    <row r="197" spans="1:5" ht="15.75">
      <c r="A197" s="19"/>
      <c r="C197" s="520"/>
      <c r="E197" s="530"/>
    </row>
    <row r="198" spans="1:5" ht="15.75">
      <c r="A198" s="19"/>
      <c r="C198" s="520"/>
      <c r="E198" s="530"/>
    </row>
    <row r="199" spans="1:5" ht="15.75">
      <c r="A199" s="19"/>
      <c r="C199" s="520"/>
      <c r="E199" s="530"/>
    </row>
    <row r="200" spans="1:5" ht="15.75">
      <c r="A200" s="19"/>
      <c r="C200" s="520"/>
    </row>
    <row r="201" spans="1:5" ht="15.75">
      <c r="A201" s="19"/>
      <c r="C201" s="520"/>
    </row>
    <row r="202" spans="1:5" ht="15.75">
      <c r="A202" s="19"/>
      <c r="C202" s="520"/>
    </row>
    <row r="203" spans="1:5" ht="15.75">
      <c r="A203" s="19"/>
      <c r="C203" s="520"/>
    </row>
    <row r="204" spans="1:5" ht="15.75">
      <c r="A204" s="19"/>
      <c r="C204" s="520"/>
    </row>
    <row r="205" spans="1:5" ht="15.75">
      <c r="A205" s="19"/>
      <c r="C205" s="520"/>
    </row>
    <row r="206" spans="1:5" ht="15.75">
      <c r="A206" s="19"/>
      <c r="C206" s="520"/>
    </row>
    <row r="207" spans="1:5" ht="15.75">
      <c r="A207" s="19"/>
      <c r="C207" s="520"/>
    </row>
    <row r="208" spans="1:5" ht="15.75">
      <c r="A208" s="19"/>
      <c r="C208" s="520"/>
    </row>
    <row r="209" spans="1:3" ht="15.75">
      <c r="A209" s="19"/>
      <c r="C209" s="520"/>
    </row>
    <row r="210" spans="1:3" ht="15.75">
      <c r="A210" s="19"/>
      <c r="C210" s="520"/>
    </row>
    <row r="211" spans="1:3" ht="15.75">
      <c r="A211" s="19"/>
      <c r="C211" s="520"/>
    </row>
    <row r="212" spans="1:3" ht="15.75">
      <c r="A212" s="19"/>
      <c r="C212" s="520"/>
    </row>
    <row r="213" spans="1:3" ht="15.75">
      <c r="A213" s="19"/>
      <c r="C213" s="520"/>
    </row>
    <row r="214" spans="1:3" ht="15.75">
      <c r="A214" s="19"/>
      <c r="C214" s="520"/>
    </row>
    <row r="215" spans="1:3" ht="15.75">
      <c r="A215" s="19"/>
      <c r="C215" s="520"/>
    </row>
    <row r="216" spans="1:3" ht="15.75">
      <c r="A216" s="19"/>
      <c r="C216" s="520"/>
    </row>
    <row r="217" spans="1:3" ht="15.75">
      <c r="A217" s="19"/>
      <c r="C217" s="520"/>
    </row>
    <row r="218" spans="1:3" ht="15.75">
      <c r="A218" s="19"/>
      <c r="C218" s="520"/>
    </row>
    <row r="219" spans="1:3" ht="15.75">
      <c r="A219" s="19"/>
      <c r="C219" s="520"/>
    </row>
    <row r="220" spans="1:3" ht="15.75">
      <c r="A220" s="19"/>
      <c r="C220" s="520"/>
    </row>
    <row r="221" spans="1:3" ht="15.75">
      <c r="A221" s="19"/>
      <c r="C221" s="520"/>
    </row>
    <row r="222" spans="1:3" ht="15.75">
      <c r="A222" s="19"/>
      <c r="C222" s="520"/>
    </row>
    <row r="223" spans="1:3" ht="15.75">
      <c r="A223" s="19"/>
      <c r="C223" s="520"/>
    </row>
    <row r="224" spans="1:3" ht="15.75">
      <c r="A224" s="19"/>
      <c r="C224" s="520"/>
    </row>
    <row r="225" spans="1:3" ht="15.75">
      <c r="A225" s="19"/>
      <c r="C225" s="520"/>
    </row>
    <row r="226" spans="1:3" ht="15.75">
      <c r="A226" s="19"/>
      <c r="C226" s="520"/>
    </row>
    <row r="227" spans="1:3" ht="15.75">
      <c r="A227" s="19"/>
      <c r="C227" s="520"/>
    </row>
    <row r="228" spans="1:3" ht="15.75">
      <c r="A228" s="19"/>
      <c r="C228" s="520"/>
    </row>
    <row r="229" spans="1:3" ht="15.75">
      <c r="A229" s="19"/>
      <c r="C229" s="520"/>
    </row>
    <row r="230" spans="1:3" ht="15.75">
      <c r="A230" s="19"/>
      <c r="C230" s="520"/>
    </row>
    <row r="231" spans="1:3" ht="15.75">
      <c r="A231" s="19"/>
      <c r="C231" s="520"/>
    </row>
    <row r="232" spans="1:3" ht="15.75">
      <c r="A232" s="19"/>
      <c r="C232" s="520"/>
    </row>
    <row r="233" spans="1:3" ht="15.75">
      <c r="A233" s="19"/>
      <c r="C233" s="520"/>
    </row>
    <row r="234" spans="1:3" ht="15.75">
      <c r="A234" s="19"/>
      <c r="C234" s="520"/>
    </row>
    <row r="235" spans="1:3" ht="15.75">
      <c r="A235" s="19"/>
      <c r="C235" s="520"/>
    </row>
    <row r="236" spans="1:3" ht="15.75">
      <c r="A236" s="19"/>
      <c r="C236" s="520"/>
    </row>
    <row r="237" spans="1:3" ht="15.75">
      <c r="A237" s="19"/>
      <c r="C237" s="520"/>
    </row>
    <row r="238" spans="1:3" ht="15.75">
      <c r="A238" s="19"/>
      <c r="C238" s="520"/>
    </row>
    <row r="239" spans="1:3" ht="15.75">
      <c r="A239" s="19"/>
      <c r="C239" s="520"/>
    </row>
    <row r="240" spans="1:3" ht="15.75">
      <c r="A240" s="19"/>
      <c r="C240" s="520"/>
    </row>
    <row r="241" spans="1:3" ht="15.75">
      <c r="A241" s="19"/>
      <c r="C241" s="520"/>
    </row>
    <row r="242" spans="1:3" ht="15.75">
      <c r="A242" s="19"/>
      <c r="C242" s="520"/>
    </row>
    <row r="243" spans="1:3" ht="15.75">
      <c r="A243" s="19"/>
      <c r="C243" s="520"/>
    </row>
    <row r="244" spans="1:3" ht="15.75">
      <c r="A244" s="19"/>
      <c r="C244" s="520"/>
    </row>
    <row r="245" spans="1:3" ht="15.75">
      <c r="A245" s="19"/>
      <c r="C245" s="520"/>
    </row>
    <row r="246" spans="1:3" ht="15.75">
      <c r="A246" s="19"/>
      <c r="C246" s="520"/>
    </row>
    <row r="247" spans="1:3" ht="15.75">
      <c r="A247" s="19"/>
      <c r="C247" s="520"/>
    </row>
    <row r="248" spans="1:3" ht="15.75">
      <c r="A248" s="19"/>
      <c r="C248" s="520"/>
    </row>
    <row r="249" spans="1:3" ht="15.75">
      <c r="A249" s="19"/>
      <c r="C249" s="520"/>
    </row>
    <row r="250" spans="1:3" ht="15.75">
      <c r="A250" s="19"/>
      <c r="C250" s="520"/>
    </row>
    <row r="251" spans="1:3" ht="15.75">
      <c r="A251" s="19"/>
      <c r="C251" s="520"/>
    </row>
    <row r="252" spans="1:3" ht="15.75">
      <c r="A252" s="19"/>
      <c r="C252" s="520"/>
    </row>
    <row r="253" spans="1:3" ht="15.75">
      <c r="A253" s="19"/>
      <c r="C253" s="520"/>
    </row>
    <row r="254" spans="1:3" ht="15.75">
      <c r="A254" s="19"/>
      <c r="C254" s="520"/>
    </row>
    <row r="255" spans="1:3" ht="15.75">
      <c r="A255" s="19"/>
      <c r="C255" s="520"/>
    </row>
    <row r="256" spans="1:3" ht="15.75">
      <c r="A256" s="19"/>
      <c r="C256" s="520"/>
    </row>
    <row r="257" spans="1:3" ht="15.75">
      <c r="A257" s="19"/>
      <c r="C257" s="520"/>
    </row>
    <row r="258" spans="1:3" ht="15.75">
      <c r="A258" s="19"/>
      <c r="C258" s="520"/>
    </row>
    <row r="259" spans="1:3" ht="15.75">
      <c r="A259" s="19"/>
      <c r="C259" s="520"/>
    </row>
    <row r="260" spans="1:3" ht="15.75">
      <c r="A260" s="19"/>
      <c r="C260" s="520"/>
    </row>
    <row r="261" spans="1:3" ht="15.75">
      <c r="A261" s="19"/>
      <c r="C261" s="520"/>
    </row>
    <row r="262" spans="1:3" ht="15.75">
      <c r="A262" s="19"/>
      <c r="C262" s="520"/>
    </row>
    <row r="263" spans="1:3" ht="15.75">
      <c r="A263" s="19"/>
      <c r="C263" s="520"/>
    </row>
    <row r="264" spans="1:3" ht="15.75">
      <c r="A264" s="19"/>
      <c r="C264" s="520"/>
    </row>
    <row r="265" spans="1:3" ht="15.75">
      <c r="A265" s="19"/>
      <c r="C265" s="520"/>
    </row>
    <row r="266" spans="1:3" ht="15.75">
      <c r="A266" s="19"/>
      <c r="C266" s="520"/>
    </row>
    <row r="267" spans="1:3" ht="15.75">
      <c r="A267" s="19"/>
      <c r="C267" s="520"/>
    </row>
    <row r="268" spans="1:3" ht="15.75">
      <c r="A268" s="19"/>
      <c r="C268" s="520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zoomScale="70" zoomScaleNormal="70" workbookViewId="0">
      <selection activeCell="K15" sqref="K15"/>
    </sheetView>
  </sheetViews>
  <sheetFormatPr defaultRowHeight="15"/>
  <cols>
    <col min="1" max="1" width="80" style="538" customWidth="1"/>
    <col min="2" max="3" width="10.42578125" style="511" customWidth="1"/>
    <col min="4" max="4" width="12.7109375" style="511" customWidth="1"/>
    <col min="5" max="5" width="9.85546875" style="511" customWidth="1"/>
    <col min="6" max="256" width="9.140625" style="403"/>
    <col min="257" max="257" width="80" style="403" customWidth="1"/>
    <col min="258" max="259" width="10.42578125" style="403" customWidth="1"/>
    <col min="260" max="260" width="12.7109375" style="403" customWidth="1"/>
    <col min="261" max="261" width="9.85546875" style="403" customWidth="1"/>
    <col min="262" max="512" width="9.140625" style="403"/>
    <col min="513" max="513" width="80" style="403" customWidth="1"/>
    <col min="514" max="515" width="10.42578125" style="403" customWidth="1"/>
    <col min="516" max="516" width="12.7109375" style="403" customWidth="1"/>
    <col min="517" max="517" width="9.85546875" style="403" customWidth="1"/>
    <col min="518" max="768" width="9.140625" style="403"/>
    <col min="769" max="769" width="80" style="403" customWidth="1"/>
    <col min="770" max="771" width="10.42578125" style="403" customWidth="1"/>
    <col min="772" max="772" width="12.7109375" style="403" customWidth="1"/>
    <col min="773" max="773" width="9.85546875" style="403" customWidth="1"/>
    <col min="774" max="1024" width="9.140625" style="403"/>
    <col min="1025" max="1025" width="80" style="403" customWidth="1"/>
    <col min="1026" max="1027" width="10.42578125" style="403" customWidth="1"/>
    <col min="1028" max="1028" width="12.7109375" style="403" customWidth="1"/>
    <col min="1029" max="1029" width="9.85546875" style="403" customWidth="1"/>
    <col min="1030" max="1280" width="9.140625" style="403"/>
    <col min="1281" max="1281" width="80" style="403" customWidth="1"/>
    <col min="1282" max="1283" width="10.42578125" style="403" customWidth="1"/>
    <col min="1284" max="1284" width="12.7109375" style="403" customWidth="1"/>
    <col min="1285" max="1285" width="9.85546875" style="403" customWidth="1"/>
    <col min="1286" max="1536" width="9.140625" style="403"/>
    <col min="1537" max="1537" width="80" style="403" customWidth="1"/>
    <col min="1538" max="1539" width="10.42578125" style="403" customWidth="1"/>
    <col min="1540" max="1540" width="12.7109375" style="403" customWidth="1"/>
    <col min="1541" max="1541" width="9.85546875" style="403" customWidth="1"/>
    <col min="1542" max="1792" width="9.140625" style="403"/>
    <col min="1793" max="1793" width="80" style="403" customWidth="1"/>
    <col min="1794" max="1795" width="10.42578125" style="403" customWidth="1"/>
    <col min="1796" max="1796" width="12.7109375" style="403" customWidth="1"/>
    <col min="1797" max="1797" width="9.85546875" style="403" customWidth="1"/>
    <col min="1798" max="2048" width="9.140625" style="403"/>
    <col min="2049" max="2049" width="80" style="403" customWidth="1"/>
    <col min="2050" max="2051" width="10.42578125" style="403" customWidth="1"/>
    <col min="2052" max="2052" width="12.7109375" style="403" customWidth="1"/>
    <col min="2053" max="2053" width="9.85546875" style="403" customWidth="1"/>
    <col min="2054" max="2304" width="9.140625" style="403"/>
    <col min="2305" max="2305" width="80" style="403" customWidth="1"/>
    <col min="2306" max="2307" width="10.42578125" style="403" customWidth="1"/>
    <col min="2308" max="2308" width="12.7109375" style="403" customWidth="1"/>
    <col min="2309" max="2309" width="9.85546875" style="403" customWidth="1"/>
    <col min="2310" max="2560" width="9.140625" style="403"/>
    <col min="2561" max="2561" width="80" style="403" customWidth="1"/>
    <col min="2562" max="2563" width="10.42578125" style="403" customWidth="1"/>
    <col min="2564" max="2564" width="12.7109375" style="403" customWidth="1"/>
    <col min="2565" max="2565" width="9.85546875" style="403" customWidth="1"/>
    <col min="2566" max="2816" width="9.140625" style="403"/>
    <col min="2817" max="2817" width="80" style="403" customWidth="1"/>
    <col min="2818" max="2819" width="10.42578125" style="403" customWidth="1"/>
    <col min="2820" max="2820" width="12.7109375" style="403" customWidth="1"/>
    <col min="2821" max="2821" width="9.85546875" style="403" customWidth="1"/>
    <col min="2822" max="3072" width="9.140625" style="403"/>
    <col min="3073" max="3073" width="80" style="403" customWidth="1"/>
    <col min="3074" max="3075" width="10.42578125" style="403" customWidth="1"/>
    <col min="3076" max="3076" width="12.7109375" style="403" customWidth="1"/>
    <col min="3077" max="3077" width="9.85546875" style="403" customWidth="1"/>
    <col min="3078" max="3328" width="9.140625" style="403"/>
    <col min="3329" max="3329" width="80" style="403" customWidth="1"/>
    <col min="3330" max="3331" width="10.42578125" style="403" customWidth="1"/>
    <col min="3332" max="3332" width="12.7109375" style="403" customWidth="1"/>
    <col min="3333" max="3333" width="9.85546875" style="403" customWidth="1"/>
    <col min="3334" max="3584" width="9.140625" style="403"/>
    <col min="3585" max="3585" width="80" style="403" customWidth="1"/>
    <col min="3586" max="3587" width="10.42578125" style="403" customWidth="1"/>
    <col min="3588" max="3588" width="12.7109375" style="403" customWidth="1"/>
    <col min="3589" max="3589" width="9.85546875" style="403" customWidth="1"/>
    <col min="3590" max="3840" width="9.140625" style="403"/>
    <col min="3841" max="3841" width="80" style="403" customWidth="1"/>
    <col min="3842" max="3843" width="10.42578125" style="403" customWidth="1"/>
    <col min="3844" max="3844" width="12.7109375" style="403" customWidth="1"/>
    <col min="3845" max="3845" width="9.85546875" style="403" customWidth="1"/>
    <col min="3846" max="4096" width="9.140625" style="403"/>
    <col min="4097" max="4097" width="80" style="403" customWidth="1"/>
    <col min="4098" max="4099" width="10.42578125" style="403" customWidth="1"/>
    <col min="4100" max="4100" width="12.7109375" style="403" customWidth="1"/>
    <col min="4101" max="4101" width="9.85546875" style="403" customWidth="1"/>
    <col min="4102" max="4352" width="9.140625" style="403"/>
    <col min="4353" max="4353" width="80" style="403" customWidth="1"/>
    <col min="4354" max="4355" width="10.42578125" style="403" customWidth="1"/>
    <col min="4356" max="4356" width="12.7109375" style="403" customWidth="1"/>
    <col min="4357" max="4357" width="9.85546875" style="403" customWidth="1"/>
    <col min="4358" max="4608" width="9.140625" style="403"/>
    <col min="4609" max="4609" width="80" style="403" customWidth="1"/>
    <col min="4610" max="4611" width="10.42578125" style="403" customWidth="1"/>
    <col min="4612" max="4612" width="12.7109375" style="403" customWidth="1"/>
    <col min="4613" max="4613" width="9.85546875" style="403" customWidth="1"/>
    <col min="4614" max="4864" width="9.140625" style="403"/>
    <col min="4865" max="4865" width="80" style="403" customWidth="1"/>
    <col min="4866" max="4867" width="10.42578125" style="403" customWidth="1"/>
    <col min="4868" max="4868" width="12.7109375" style="403" customWidth="1"/>
    <col min="4869" max="4869" width="9.85546875" style="403" customWidth="1"/>
    <col min="4870" max="5120" width="9.140625" style="403"/>
    <col min="5121" max="5121" width="80" style="403" customWidth="1"/>
    <col min="5122" max="5123" width="10.42578125" style="403" customWidth="1"/>
    <col min="5124" max="5124" width="12.7109375" style="403" customWidth="1"/>
    <col min="5125" max="5125" width="9.85546875" style="403" customWidth="1"/>
    <col min="5126" max="5376" width="9.140625" style="403"/>
    <col min="5377" max="5377" width="80" style="403" customWidth="1"/>
    <col min="5378" max="5379" width="10.42578125" style="403" customWidth="1"/>
    <col min="5380" max="5380" width="12.7109375" style="403" customWidth="1"/>
    <col min="5381" max="5381" width="9.85546875" style="403" customWidth="1"/>
    <col min="5382" max="5632" width="9.140625" style="403"/>
    <col min="5633" max="5633" width="80" style="403" customWidth="1"/>
    <col min="5634" max="5635" width="10.42578125" style="403" customWidth="1"/>
    <col min="5636" max="5636" width="12.7109375" style="403" customWidth="1"/>
    <col min="5637" max="5637" width="9.85546875" style="403" customWidth="1"/>
    <col min="5638" max="5888" width="9.140625" style="403"/>
    <col min="5889" max="5889" width="80" style="403" customWidth="1"/>
    <col min="5890" max="5891" width="10.42578125" style="403" customWidth="1"/>
    <col min="5892" max="5892" width="12.7109375" style="403" customWidth="1"/>
    <col min="5893" max="5893" width="9.85546875" style="403" customWidth="1"/>
    <col min="5894" max="6144" width="9.140625" style="403"/>
    <col min="6145" max="6145" width="80" style="403" customWidth="1"/>
    <col min="6146" max="6147" width="10.42578125" style="403" customWidth="1"/>
    <col min="6148" max="6148" width="12.7109375" style="403" customWidth="1"/>
    <col min="6149" max="6149" width="9.85546875" style="403" customWidth="1"/>
    <col min="6150" max="6400" width="9.140625" style="403"/>
    <col min="6401" max="6401" width="80" style="403" customWidth="1"/>
    <col min="6402" max="6403" width="10.42578125" style="403" customWidth="1"/>
    <col min="6404" max="6404" width="12.7109375" style="403" customWidth="1"/>
    <col min="6405" max="6405" width="9.85546875" style="403" customWidth="1"/>
    <col min="6406" max="6656" width="9.140625" style="403"/>
    <col min="6657" max="6657" width="80" style="403" customWidth="1"/>
    <col min="6658" max="6659" width="10.42578125" style="403" customWidth="1"/>
    <col min="6660" max="6660" width="12.7109375" style="403" customWidth="1"/>
    <col min="6661" max="6661" width="9.85546875" style="403" customWidth="1"/>
    <col min="6662" max="6912" width="9.140625" style="403"/>
    <col min="6913" max="6913" width="80" style="403" customWidth="1"/>
    <col min="6914" max="6915" width="10.42578125" style="403" customWidth="1"/>
    <col min="6916" max="6916" width="12.7109375" style="403" customWidth="1"/>
    <col min="6917" max="6917" width="9.85546875" style="403" customWidth="1"/>
    <col min="6918" max="7168" width="9.140625" style="403"/>
    <col min="7169" max="7169" width="80" style="403" customWidth="1"/>
    <col min="7170" max="7171" width="10.42578125" style="403" customWidth="1"/>
    <col min="7172" max="7172" width="12.7109375" style="403" customWidth="1"/>
    <col min="7173" max="7173" width="9.85546875" style="403" customWidth="1"/>
    <col min="7174" max="7424" width="9.140625" style="403"/>
    <col min="7425" max="7425" width="80" style="403" customWidth="1"/>
    <col min="7426" max="7427" width="10.42578125" style="403" customWidth="1"/>
    <col min="7428" max="7428" width="12.7109375" style="403" customWidth="1"/>
    <col min="7429" max="7429" width="9.85546875" style="403" customWidth="1"/>
    <col min="7430" max="7680" width="9.140625" style="403"/>
    <col min="7681" max="7681" width="80" style="403" customWidth="1"/>
    <col min="7682" max="7683" width="10.42578125" style="403" customWidth="1"/>
    <col min="7684" max="7684" width="12.7109375" style="403" customWidth="1"/>
    <col min="7685" max="7685" width="9.85546875" style="403" customWidth="1"/>
    <col min="7686" max="7936" width="9.140625" style="403"/>
    <col min="7937" max="7937" width="80" style="403" customWidth="1"/>
    <col min="7938" max="7939" width="10.42578125" style="403" customWidth="1"/>
    <col min="7940" max="7940" width="12.7109375" style="403" customWidth="1"/>
    <col min="7941" max="7941" width="9.85546875" style="403" customWidth="1"/>
    <col min="7942" max="8192" width="9.140625" style="403"/>
    <col min="8193" max="8193" width="80" style="403" customWidth="1"/>
    <col min="8194" max="8195" width="10.42578125" style="403" customWidth="1"/>
    <col min="8196" max="8196" width="12.7109375" style="403" customWidth="1"/>
    <col min="8197" max="8197" width="9.85546875" style="403" customWidth="1"/>
    <col min="8198" max="8448" width="9.140625" style="403"/>
    <col min="8449" max="8449" width="80" style="403" customWidth="1"/>
    <col min="8450" max="8451" width="10.42578125" style="403" customWidth="1"/>
    <col min="8452" max="8452" width="12.7109375" style="403" customWidth="1"/>
    <col min="8453" max="8453" width="9.85546875" style="403" customWidth="1"/>
    <col min="8454" max="8704" width="9.140625" style="403"/>
    <col min="8705" max="8705" width="80" style="403" customWidth="1"/>
    <col min="8706" max="8707" width="10.42578125" style="403" customWidth="1"/>
    <col min="8708" max="8708" width="12.7109375" style="403" customWidth="1"/>
    <col min="8709" max="8709" width="9.85546875" style="403" customWidth="1"/>
    <col min="8710" max="8960" width="9.140625" style="403"/>
    <col min="8961" max="8961" width="80" style="403" customWidth="1"/>
    <col min="8962" max="8963" width="10.42578125" style="403" customWidth="1"/>
    <col min="8964" max="8964" width="12.7109375" style="403" customWidth="1"/>
    <col min="8965" max="8965" width="9.85546875" style="403" customWidth="1"/>
    <col min="8966" max="9216" width="9.140625" style="403"/>
    <col min="9217" max="9217" width="80" style="403" customWidth="1"/>
    <col min="9218" max="9219" width="10.42578125" style="403" customWidth="1"/>
    <col min="9220" max="9220" width="12.7109375" style="403" customWidth="1"/>
    <col min="9221" max="9221" width="9.85546875" style="403" customWidth="1"/>
    <col min="9222" max="9472" width="9.140625" style="403"/>
    <col min="9473" max="9473" width="80" style="403" customWidth="1"/>
    <col min="9474" max="9475" width="10.42578125" style="403" customWidth="1"/>
    <col min="9476" max="9476" width="12.7109375" style="403" customWidth="1"/>
    <col min="9477" max="9477" width="9.85546875" style="403" customWidth="1"/>
    <col min="9478" max="9728" width="9.140625" style="403"/>
    <col min="9729" max="9729" width="80" style="403" customWidth="1"/>
    <col min="9730" max="9731" width="10.42578125" style="403" customWidth="1"/>
    <col min="9732" max="9732" width="12.7109375" style="403" customWidth="1"/>
    <col min="9733" max="9733" width="9.85546875" style="403" customWidth="1"/>
    <col min="9734" max="9984" width="9.140625" style="403"/>
    <col min="9985" max="9985" width="80" style="403" customWidth="1"/>
    <col min="9986" max="9987" width="10.42578125" style="403" customWidth="1"/>
    <col min="9988" max="9988" width="12.7109375" style="403" customWidth="1"/>
    <col min="9989" max="9989" width="9.85546875" style="403" customWidth="1"/>
    <col min="9990" max="10240" width="9.140625" style="403"/>
    <col min="10241" max="10241" width="80" style="403" customWidth="1"/>
    <col min="10242" max="10243" width="10.42578125" style="403" customWidth="1"/>
    <col min="10244" max="10244" width="12.7109375" style="403" customWidth="1"/>
    <col min="10245" max="10245" width="9.85546875" style="403" customWidth="1"/>
    <col min="10246" max="10496" width="9.140625" style="403"/>
    <col min="10497" max="10497" width="80" style="403" customWidth="1"/>
    <col min="10498" max="10499" width="10.42578125" style="403" customWidth="1"/>
    <col min="10500" max="10500" width="12.7109375" style="403" customWidth="1"/>
    <col min="10501" max="10501" width="9.85546875" style="403" customWidth="1"/>
    <col min="10502" max="10752" width="9.140625" style="403"/>
    <col min="10753" max="10753" width="80" style="403" customWidth="1"/>
    <col min="10754" max="10755" width="10.42578125" style="403" customWidth="1"/>
    <col min="10756" max="10756" width="12.7109375" style="403" customWidth="1"/>
    <col min="10757" max="10757" width="9.85546875" style="403" customWidth="1"/>
    <col min="10758" max="11008" width="9.140625" style="403"/>
    <col min="11009" max="11009" width="80" style="403" customWidth="1"/>
    <col min="11010" max="11011" width="10.42578125" style="403" customWidth="1"/>
    <col min="11012" max="11012" width="12.7109375" style="403" customWidth="1"/>
    <col min="11013" max="11013" width="9.85546875" style="403" customWidth="1"/>
    <col min="11014" max="11264" width="9.140625" style="403"/>
    <col min="11265" max="11265" width="80" style="403" customWidth="1"/>
    <col min="11266" max="11267" width="10.42578125" style="403" customWidth="1"/>
    <col min="11268" max="11268" width="12.7109375" style="403" customWidth="1"/>
    <col min="11269" max="11269" width="9.85546875" style="403" customWidth="1"/>
    <col min="11270" max="11520" width="9.140625" style="403"/>
    <col min="11521" max="11521" width="80" style="403" customWidth="1"/>
    <col min="11522" max="11523" width="10.42578125" style="403" customWidth="1"/>
    <col min="11524" max="11524" width="12.7109375" style="403" customWidth="1"/>
    <col min="11525" max="11525" width="9.85546875" style="403" customWidth="1"/>
    <col min="11526" max="11776" width="9.140625" style="403"/>
    <col min="11777" max="11777" width="80" style="403" customWidth="1"/>
    <col min="11778" max="11779" width="10.42578125" style="403" customWidth="1"/>
    <col min="11780" max="11780" width="12.7109375" style="403" customWidth="1"/>
    <col min="11781" max="11781" width="9.85546875" style="403" customWidth="1"/>
    <col min="11782" max="12032" width="9.140625" style="403"/>
    <col min="12033" max="12033" width="80" style="403" customWidth="1"/>
    <col min="12034" max="12035" width="10.42578125" style="403" customWidth="1"/>
    <col min="12036" max="12036" width="12.7109375" style="403" customWidth="1"/>
    <col min="12037" max="12037" width="9.85546875" style="403" customWidth="1"/>
    <col min="12038" max="12288" width="9.140625" style="403"/>
    <col min="12289" max="12289" width="80" style="403" customWidth="1"/>
    <col min="12290" max="12291" width="10.42578125" style="403" customWidth="1"/>
    <col min="12292" max="12292" width="12.7109375" style="403" customWidth="1"/>
    <col min="12293" max="12293" width="9.85546875" style="403" customWidth="1"/>
    <col min="12294" max="12544" width="9.140625" style="403"/>
    <col min="12545" max="12545" width="80" style="403" customWidth="1"/>
    <col min="12546" max="12547" width="10.42578125" style="403" customWidth="1"/>
    <col min="12548" max="12548" width="12.7109375" style="403" customWidth="1"/>
    <col min="12549" max="12549" width="9.85546875" style="403" customWidth="1"/>
    <col min="12550" max="12800" width="9.140625" style="403"/>
    <col min="12801" max="12801" width="80" style="403" customWidth="1"/>
    <col min="12802" max="12803" width="10.42578125" style="403" customWidth="1"/>
    <col min="12804" max="12804" width="12.7109375" style="403" customWidth="1"/>
    <col min="12805" max="12805" width="9.85546875" style="403" customWidth="1"/>
    <col min="12806" max="13056" width="9.140625" style="403"/>
    <col min="13057" max="13057" width="80" style="403" customWidth="1"/>
    <col min="13058" max="13059" width="10.42578125" style="403" customWidth="1"/>
    <col min="13060" max="13060" width="12.7109375" style="403" customWidth="1"/>
    <col min="13061" max="13061" width="9.85546875" style="403" customWidth="1"/>
    <col min="13062" max="13312" width="9.140625" style="403"/>
    <col min="13313" max="13313" width="80" style="403" customWidth="1"/>
    <col min="13314" max="13315" width="10.42578125" style="403" customWidth="1"/>
    <col min="13316" max="13316" width="12.7109375" style="403" customWidth="1"/>
    <col min="13317" max="13317" width="9.85546875" style="403" customWidth="1"/>
    <col min="13318" max="13568" width="9.140625" style="403"/>
    <col min="13569" max="13569" width="80" style="403" customWidth="1"/>
    <col min="13570" max="13571" width="10.42578125" style="403" customWidth="1"/>
    <col min="13572" max="13572" width="12.7109375" style="403" customWidth="1"/>
    <col min="13573" max="13573" width="9.85546875" style="403" customWidth="1"/>
    <col min="13574" max="13824" width="9.140625" style="403"/>
    <col min="13825" max="13825" width="80" style="403" customWidth="1"/>
    <col min="13826" max="13827" width="10.42578125" style="403" customWidth="1"/>
    <col min="13828" max="13828" width="12.7109375" style="403" customWidth="1"/>
    <col min="13829" max="13829" width="9.85546875" style="403" customWidth="1"/>
    <col min="13830" max="14080" width="9.140625" style="403"/>
    <col min="14081" max="14081" width="80" style="403" customWidth="1"/>
    <col min="14082" max="14083" width="10.42578125" style="403" customWidth="1"/>
    <col min="14084" max="14084" width="12.7109375" style="403" customWidth="1"/>
    <col min="14085" max="14085" width="9.85546875" style="403" customWidth="1"/>
    <col min="14086" max="14336" width="9.140625" style="403"/>
    <col min="14337" max="14337" width="80" style="403" customWidth="1"/>
    <col min="14338" max="14339" width="10.42578125" style="403" customWidth="1"/>
    <col min="14340" max="14340" width="12.7109375" style="403" customWidth="1"/>
    <col min="14341" max="14341" width="9.85546875" style="403" customWidth="1"/>
    <col min="14342" max="14592" width="9.140625" style="403"/>
    <col min="14593" max="14593" width="80" style="403" customWidth="1"/>
    <col min="14594" max="14595" width="10.42578125" style="403" customWidth="1"/>
    <col min="14596" max="14596" width="12.7109375" style="403" customWidth="1"/>
    <col min="14597" max="14597" width="9.85546875" style="403" customWidth="1"/>
    <col min="14598" max="14848" width="9.140625" style="403"/>
    <col min="14849" max="14849" width="80" style="403" customWidth="1"/>
    <col min="14850" max="14851" width="10.42578125" style="403" customWidth="1"/>
    <col min="14852" max="14852" width="12.7109375" style="403" customWidth="1"/>
    <col min="14853" max="14853" width="9.85546875" style="403" customWidth="1"/>
    <col min="14854" max="15104" width="9.140625" style="403"/>
    <col min="15105" max="15105" width="80" style="403" customWidth="1"/>
    <col min="15106" max="15107" width="10.42578125" style="403" customWidth="1"/>
    <col min="15108" max="15108" width="12.7109375" style="403" customWidth="1"/>
    <col min="15109" max="15109" width="9.85546875" style="403" customWidth="1"/>
    <col min="15110" max="15360" width="9.140625" style="403"/>
    <col min="15361" max="15361" width="80" style="403" customWidth="1"/>
    <col min="15362" max="15363" width="10.42578125" style="403" customWidth="1"/>
    <col min="15364" max="15364" width="12.7109375" style="403" customWidth="1"/>
    <col min="15365" max="15365" width="9.85546875" style="403" customWidth="1"/>
    <col min="15366" max="15616" width="9.140625" style="403"/>
    <col min="15617" max="15617" width="80" style="403" customWidth="1"/>
    <col min="15618" max="15619" width="10.42578125" style="403" customWidth="1"/>
    <col min="15620" max="15620" width="12.7109375" style="403" customWidth="1"/>
    <col min="15621" max="15621" width="9.85546875" style="403" customWidth="1"/>
    <col min="15622" max="15872" width="9.140625" style="403"/>
    <col min="15873" max="15873" width="80" style="403" customWidth="1"/>
    <col min="15874" max="15875" width="10.42578125" style="403" customWidth="1"/>
    <col min="15876" max="15876" width="12.7109375" style="403" customWidth="1"/>
    <col min="15877" max="15877" width="9.85546875" style="403" customWidth="1"/>
    <col min="15878" max="16128" width="9.140625" style="403"/>
    <col min="16129" max="16129" width="80" style="403" customWidth="1"/>
    <col min="16130" max="16131" width="10.42578125" style="403" customWidth="1"/>
    <col min="16132" max="16132" width="12.7109375" style="403" customWidth="1"/>
    <col min="16133" max="16133" width="9.85546875" style="403" customWidth="1"/>
    <col min="16134" max="16384" width="9.140625" style="403"/>
  </cols>
  <sheetData>
    <row r="1" spans="1:25" s="1" customFormat="1" ht="3.75" customHeight="1">
      <c r="A1" s="573"/>
      <c r="B1" s="521"/>
      <c r="C1" s="521"/>
      <c r="D1" s="521"/>
      <c r="E1" s="521"/>
    </row>
    <row r="2" spans="1:25" s="1" customFormat="1" ht="39" customHeight="1">
      <c r="A2" s="799" t="s">
        <v>586</v>
      </c>
      <c r="B2" s="799"/>
      <c r="C2" s="799"/>
      <c r="D2" s="799"/>
      <c r="E2" s="799"/>
    </row>
    <row r="3" spans="1:25" s="1" customFormat="1" ht="24.95" customHeight="1">
      <c r="A3" s="799" t="s">
        <v>174</v>
      </c>
      <c r="B3" s="799"/>
      <c r="C3" s="799"/>
      <c r="D3" s="799"/>
      <c r="E3" s="799"/>
    </row>
    <row r="4" spans="1:25" s="1" customFormat="1" ht="24.95" customHeight="1">
      <c r="A4" s="799" t="s">
        <v>838</v>
      </c>
      <c r="B4" s="799"/>
      <c r="C4" s="799"/>
      <c r="D4" s="799"/>
      <c r="E4" s="799"/>
    </row>
    <row r="5" spans="1:25" s="1" customFormat="1" ht="27" customHeight="1">
      <c r="A5" s="820" t="s">
        <v>787</v>
      </c>
      <c r="B5" s="820"/>
      <c r="C5" s="820"/>
      <c r="D5" s="820"/>
      <c r="E5" s="820"/>
    </row>
    <row r="6" spans="1:25" ht="7.5" customHeight="1">
      <c r="A6" s="532"/>
    </row>
    <row r="7" spans="1:25" ht="7.5" customHeight="1">
      <c r="A7" s="574"/>
      <c r="B7" s="522"/>
      <c r="C7" s="126"/>
      <c r="D7" s="512"/>
      <c r="E7" s="513"/>
    </row>
    <row r="8" spans="1:25" ht="36.75" customHeight="1">
      <c r="A8" s="575" t="s">
        <v>155</v>
      </c>
      <c r="B8" s="523" t="s">
        <v>589</v>
      </c>
      <c r="C8" s="523" t="s">
        <v>588</v>
      </c>
      <c r="D8" s="524" t="s">
        <v>44</v>
      </c>
      <c r="E8" s="525" t="s">
        <v>11</v>
      </c>
      <c r="X8" s="403">
        <v>1</v>
      </c>
      <c r="Y8" s="403">
        <v>1</v>
      </c>
    </row>
    <row r="9" spans="1:25" ht="22.5" customHeight="1">
      <c r="A9" s="576" t="s">
        <v>156</v>
      </c>
      <c r="B9" s="131">
        <v>176.22599</v>
      </c>
      <c r="C9" s="131">
        <v>25.699680000000001</v>
      </c>
      <c r="D9" s="131">
        <v>201.92567</v>
      </c>
      <c r="E9" s="132">
        <v>2.6693569961663594E-3</v>
      </c>
    </row>
    <row r="10" spans="1:25" ht="22.5" customHeight="1">
      <c r="A10" s="576" t="s">
        <v>157</v>
      </c>
      <c r="B10" s="131">
        <v>10.08539</v>
      </c>
      <c r="C10" s="131">
        <v>0</v>
      </c>
      <c r="D10" s="131">
        <v>10.08539</v>
      </c>
      <c r="E10" s="132">
        <v>1.3332384315261275E-4</v>
      </c>
    </row>
    <row r="11" spans="1:25" ht="22.5" customHeight="1">
      <c r="A11" s="576" t="s">
        <v>158</v>
      </c>
      <c r="B11" s="131">
        <v>2.5345200000000001</v>
      </c>
      <c r="C11" s="131">
        <v>0</v>
      </c>
      <c r="D11" s="131">
        <v>2.5345200000000001</v>
      </c>
      <c r="E11" s="132">
        <v>3.3505094691148293E-5</v>
      </c>
    </row>
    <row r="12" spans="1:25" ht="22.5" customHeight="1">
      <c r="A12" s="576" t="s">
        <v>159</v>
      </c>
      <c r="B12" s="131">
        <v>124.9003</v>
      </c>
      <c r="C12" s="131">
        <v>18.069430000000001</v>
      </c>
      <c r="D12" s="131">
        <v>142.96973</v>
      </c>
      <c r="E12" s="132">
        <v>1.8899887716876979E-3</v>
      </c>
    </row>
    <row r="13" spans="1:25" ht="22.5" customHeight="1">
      <c r="A13" s="576" t="s">
        <v>160</v>
      </c>
      <c r="B13" s="131">
        <v>561.82960000000003</v>
      </c>
      <c r="C13" s="131">
        <v>1228.27791</v>
      </c>
      <c r="D13" s="131">
        <v>1790.10751</v>
      </c>
      <c r="E13" s="132">
        <v>2.3664331561749633E-2</v>
      </c>
    </row>
    <row r="14" spans="1:25" ht="22.5" customHeight="1">
      <c r="A14" s="576" t="s">
        <v>161</v>
      </c>
      <c r="B14" s="131">
        <v>8.9727000000000015</v>
      </c>
      <c r="C14" s="131">
        <v>23.58</v>
      </c>
      <c r="D14" s="131">
        <v>32.552700000000002</v>
      </c>
      <c r="E14" s="132">
        <v>4.3033051463493794E-4</v>
      </c>
    </row>
    <row r="15" spans="1:25" ht="22.5" customHeight="1">
      <c r="A15" s="576" t="s">
        <v>102</v>
      </c>
      <c r="B15" s="131">
        <v>107.50784</v>
      </c>
      <c r="C15" s="131">
        <v>56942.633493600006</v>
      </c>
      <c r="D15" s="131">
        <v>57050.141333600004</v>
      </c>
      <c r="E15" s="132">
        <v>0.75417451333020102</v>
      </c>
    </row>
    <row r="16" spans="1:25" ht="22.5" customHeight="1">
      <c r="A16" s="576" t="s">
        <v>162</v>
      </c>
      <c r="B16" s="131">
        <v>1033.02782</v>
      </c>
      <c r="C16" s="131">
        <v>3512.3154119999999</v>
      </c>
      <c r="D16" s="131">
        <v>4545.3432320000002</v>
      </c>
      <c r="E16" s="132">
        <v>6.0087178397459876E-2</v>
      </c>
    </row>
    <row r="17" spans="1:11" ht="22.5" customHeight="1">
      <c r="A17" s="576" t="s">
        <v>163</v>
      </c>
      <c r="B17" s="131">
        <v>319.57792999999998</v>
      </c>
      <c r="C17" s="131">
        <v>1275.6771200000001</v>
      </c>
      <c r="D17" s="131">
        <v>1595.25505</v>
      </c>
      <c r="E17" s="132">
        <v>2.1088478886251635E-2</v>
      </c>
    </row>
    <row r="18" spans="1:11" ht="22.5" customHeight="1">
      <c r="A18" s="576" t="s">
        <v>164</v>
      </c>
      <c r="B18" s="131">
        <v>347.03100000000001</v>
      </c>
      <c r="C18" s="131">
        <v>1072.5837099999999</v>
      </c>
      <c r="D18" s="131">
        <v>1419.6147099999998</v>
      </c>
      <c r="E18" s="132">
        <v>1.8766600888332707E-2</v>
      </c>
    </row>
    <row r="19" spans="1:11" ht="22.5" customHeight="1">
      <c r="A19" s="576" t="s">
        <v>165</v>
      </c>
      <c r="B19" s="131">
        <v>370.26772999999997</v>
      </c>
      <c r="C19" s="131">
        <v>1258.54</v>
      </c>
      <c r="D19" s="131">
        <v>1628.80773</v>
      </c>
      <c r="E19" s="132">
        <v>2.1532028639475835E-2</v>
      </c>
    </row>
    <row r="20" spans="1:11" ht="22.5" customHeight="1">
      <c r="A20" s="576" t="s">
        <v>166</v>
      </c>
      <c r="B20" s="131">
        <v>836.04294999999991</v>
      </c>
      <c r="C20" s="131">
        <v>5098.4888874000007</v>
      </c>
      <c r="D20" s="131">
        <v>5934.5318374000008</v>
      </c>
      <c r="E20" s="132">
        <v>7.8451561305383763E-2</v>
      </c>
    </row>
    <row r="21" spans="1:11" ht="22.5" customHeight="1">
      <c r="A21" s="576" t="s">
        <v>167</v>
      </c>
      <c r="B21" s="131">
        <v>109.75694</v>
      </c>
      <c r="C21" s="131">
        <v>0</v>
      </c>
      <c r="D21" s="131">
        <v>109.75694</v>
      </c>
      <c r="E21" s="132">
        <v>1.4509321953311402E-3</v>
      </c>
    </row>
    <row r="22" spans="1:11" ht="22.5" customHeight="1">
      <c r="A22" s="576" t="s">
        <v>168</v>
      </c>
      <c r="B22" s="131">
        <v>144.58426</v>
      </c>
      <c r="C22" s="131">
        <v>78.003129999999999</v>
      </c>
      <c r="D22" s="131">
        <v>222.58739</v>
      </c>
      <c r="E22" s="132">
        <v>2.9424946652642525E-3</v>
      </c>
    </row>
    <row r="23" spans="1:11" ht="22.5" customHeight="1">
      <c r="A23" s="576" t="s">
        <v>169</v>
      </c>
      <c r="B23" s="131">
        <v>270.16005999999999</v>
      </c>
      <c r="C23" s="131">
        <v>424.01923999999997</v>
      </c>
      <c r="D23" s="131">
        <v>694.17930000000001</v>
      </c>
      <c r="E23" s="132">
        <v>9.1767053245328644E-3</v>
      </c>
    </row>
    <row r="24" spans="1:11" ht="22.5" customHeight="1">
      <c r="A24" s="576" t="s">
        <v>170</v>
      </c>
      <c r="B24" s="131">
        <v>12.38283</v>
      </c>
      <c r="C24" s="131">
        <v>0</v>
      </c>
      <c r="D24" s="131">
        <v>12.38283</v>
      </c>
      <c r="E24" s="132">
        <v>1.6369485807742363E-4</v>
      </c>
    </row>
    <row r="25" spans="1:11" ht="22.5" customHeight="1">
      <c r="A25" s="576" t="s">
        <v>171</v>
      </c>
      <c r="B25" s="131">
        <v>0</v>
      </c>
      <c r="C25" s="131">
        <v>0</v>
      </c>
      <c r="D25" s="131">
        <v>0</v>
      </c>
      <c r="E25" s="132">
        <v>0</v>
      </c>
    </row>
    <row r="26" spans="1:11" s="157" customFormat="1" ht="22.5" customHeight="1">
      <c r="A26" s="577" t="s">
        <v>172</v>
      </c>
      <c r="B26" s="156">
        <v>145.17935999999997</v>
      </c>
      <c r="C26" s="156">
        <v>107.85396</v>
      </c>
      <c r="D26" s="156">
        <v>253.03331999999997</v>
      </c>
      <c r="E26" s="517">
        <v>3.3449747276074466E-3</v>
      </c>
    </row>
    <row r="27" spans="1:11" ht="23.25" customHeight="1">
      <c r="A27" s="578" t="s">
        <v>806</v>
      </c>
      <c r="B27" s="526">
        <v>4580.0672199999999</v>
      </c>
      <c r="C27" s="526">
        <v>71065.741972999982</v>
      </c>
      <c r="D27" s="526">
        <v>75645.809192999979</v>
      </c>
      <c r="E27" s="345">
        <v>1</v>
      </c>
    </row>
    <row r="28" spans="1:11" ht="30.75" customHeight="1">
      <c r="A28" s="579" t="s">
        <v>223</v>
      </c>
      <c r="B28" s="132">
        <v>6.0546212260279779E-2</v>
      </c>
      <c r="C28" s="132">
        <v>0.93945378773972021</v>
      </c>
      <c r="D28" s="132">
        <v>1</v>
      </c>
      <c r="E28" s="132"/>
    </row>
    <row r="29" spans="1:11" ht="9" customHeight="1" thickBot="1">
      <c r="A29" s="580"/>
      <c r="B29" s="527"/>
      <c r="C29" s="162"/>
      <c r="D29" s="528"/>
      <c r="E29" s="529"/>
    </row>
    <row r="30" spans="1:11" ht="15" customHeight="1" thickTop="1">
      <c r="A30" s="586" t="s">
        <v>788</v>
      </c>
      <c r="B30" s="594"/>
      <c r="C30" s="165"/>
      <c r="D30" s="165"/>
      <c r="E30" s="165"/>
    </row>
    <row r="31" spans="1:11">
      <c r="A31" s="508"/>
      <c r="B31" s="601"/>
      <c r="C31" s="601"/>
      <c r="D31" s="519"/>
      <c r="E31" s="165"/>
    </row>
    <row r="32" spans="1:11" ht="15" customHeight="1">
      <c r="A32" s="583"/>
      <c r="C32" s="18"/>
      <c r="D32" s="519"/>
      <c r="E32" s="165"/>
      <c r="F32" s="167"/>
      <c r="G32" s="17"/>
      <c r="H32" s="17"/>
      <c r="I32" s="17"/>
      <c r="J32" s="17"/>
      <c r="K32" s="17"/>
    </row>
    <row r="33" spans="1:5" ht="9" customHeight="1">
      <c r="A33" s="533"/>
      <c r="C33" s="18"/>
      <c r="D33" s="519"/>
      <c r="E33" s="165"/>
    </row>
    <row r="34" spans="1:5" ht="9" customHeight="1">
      <c r="A34" s="536"/>
      <c r="C34" s="18"/>
      <c r="D34" s="519"/>
      <c r="E34" s="165"/>
    </row>
    <row r="35" spans="1:5" ht="9" customHeight="1">
      <c r="A35" s="533"/>
      <c r="C35" s="18"/>
      <c r="D35" s="519"/>
      <c r="E35" s="165"/>
    </row>
    <row r="36" spans="1:5" ht="9" customHeight="1">
      <c r="A36" s="533"/>
      <c r="C36" s="18"/>
      <c r="D36" s="519"/>
      <c r="E36" s="165"/>
    </row>
    <row r="37" spans="1:5" ht="9" customHeight="1">
      <c r="A37" s="533"/>
      <c r="B37" s="531"/>
      <c r="C37" s="18"/>
      <c r="D37" s="519"/>
      <c r="E37" s="165"/>
    </row>
    <row r="38" spans="1:5" ht="9" customHeight="1">
      <c r="A38" s="533"/>
      <c r="B38" s="531"/>
      <c r="C38" s="18"/>
      <c r="D38" s="519"/>
      <c r="E38" s="165"/>
    </row>
    <row r="39" spans="1:5" ht="9" customHeight="1">
      <c r="A39" s="533"/>
      <c r="B39" s="531"/>
      <c r="C39" s="18"/>
      <c r="D39" s="519"/>
      <c r="E39" s="165"/>
    </row>
    <row r="40" spans="1:5" ht="9" customHeight="1">
      <c r="A40" s="143"/>
      <c r="B40" s="531"/>
      <c r="C40" s="18"/>
      <c r="D40" s="519"/>
      <c r="E40" s="165"/>
    </row>
    <row r="41" spans="1:5" ht="9" customHeight="1">
      <c r="A41" s="533"/>
      <c r="B41" s="531"/>
      <c r="C41" s="18"/>
      <c r="D41" s="519"/>
      <c r="E41" s="165"/>
    </row>
    <row r="42" spans="1:5" ht="9" customHeight="1">
      <c r="A42" s="533"/>
      <c r="B42" s="531"/>
      <c r="C42" s="18"/>
      <c r="D42" s="519"/>
      <c r="E42" s="165"/>
    </row>
    <row r="43" spans="1:5" ht="9" customHeight="1">
      <c r="A43" s="533"/>
      <c r="B43" s="531"/>
      <c r="C43" s="18"/>
      <c r="D43" s="519"/>
      <c r="E43" s="165"/>
    </row>
    <row r="44" spans="1:5" ht="9" customHeight="1">
      <c r="A44" s="533"/>
      <c r="C44" s="18"/>
      <c r="D44" s="519"/>
      <c r="E44" s="165"/>
    </row>
    <row r="45" spans="1:5" ht="9" customHeight="1">
      <c r="A45" s="533"/>
      <c r="C45" s="18"/>
      <c r="D45" s="519"/>
      <c r="E45" s="165"/>
    </row>
    <row r="46" spans="1:5" ht="9" customHeight="1">
      <c r="A46" s="143"/>
      <c r="C46" s="18"/>
      <c r="D46" s="519"/>
      <c r="E46" s="165"/>
    </row>
    <row r="47" spans="1:5" ht="9" customHeight="1">
      <c r="A47" s="533"/>
      <c r="C47" s="18"/>
      <c r="D47" s="519"/>
      <c r="E47" s="165"/>
    </row>
    <row r="48" spans="1:5" ht="9" customHeight="1">
      <c r="A48" s="533"/>
      <c r="C48" s="18"/>
      <c r="D48" s="519"/>
      <c r="E48" s="165"/>
    </row>
    <row r="49" spans="1:5" ht="9" customHeight="1">
      <c r="A49" s="533"/>
      <c r="C49" s="18"/>
      <c r="D49" s="519"/>
      <c r="E49" s="165"/>
    </row>
    <row r="50" spans="1:5" ht="9" customHeight="1">
      <c r="A50" s="533"/>
      <c r="C50" s="18"/>
      <c r="D50" s="519"/>
      <c r="E50" s="165"/>
    </row>
    <row r="51" spans="1:5" ht="9" customHeight="1">
      <c r="A51" s="533"/>
      <c r="C51" s="18"/>
      <c r="D51" s="519"/>
      <c r="E51" s="165"/>
    </row>
    <row r="52" spans="1:5" ht="9" customHeight="1">
      <c r="A52" s="143"/>
      <c r="C52" s="18"/>
      <c r="D52" s="519"/>
      <c r="E52" s="165"/>
    </row>
    <row r="53" spans="1:5" ht="9" customHeight="1">
      <c r="A53" s="533"/>
      <c r="C53" s="18"/>
      <c r="D53" s="519"/>
      <c r="E53" s="165"/>
    </row>
    <row r="54" spans="1:5" ht="9" customHeight="1">
      <c r="A54" s="533"/>
      <c r="C54" s="18"/>
      <c r="D54" s="519"/>
      <c r="E54" s="165"/>
    </row>
    <row r="55" spans="1:5" ht="9" customHeight="1">
      <c r="A55" s="533"/>
      <c r="C55" s="18"/>
      <c r="D55" s="519"/>
      <c r="E55" s="165"/>
    </row>
    <row r="56" spans="1:5" ht="9" customHeight="1">
      <c r="A56" s="533"/>
      <c r="C56" s="18"/>
      <c r="D56" s="519"/>
      <c r="E56" s="165"/>
    </row>
    <row r="57" spans="1:5" ht="9" customHeight="1">
      <c r="A57" s="143"/>
      <c r="C57" s="18"/>
      <c r="D57" s="519"/>
      <c r="E57" s="165"/>
    </row>
    <row r="58" spans="1:5" ht="9" customHeight="1">
      <c r="A58" s="534"/>
      <c r="C58" s="18"/>
      <c r="D58" s="519"/>
      <c r="E58" s="165"/>
    </row>
    <row r="59" spans="1:5" ht="9" customHeight="1">
      <c r="A59" s="534"/>
      <c r="C59" s="18"/>
      <c r="D59" s="519"/>
      <c r="E59" s="165"/>
    </row>
    <row r="60" spans="1:5" ht="9" customHeight="1">
      <c r="A60" s="534"/>
      <c r="C60" s="18"/>
      <c r="D60" s="519"/>
      <c r="E60" s="165"/>
    </row>
    <row r="61" spans="1:5" ht="9" customHeight="1">
      <c r="A61" s="534"/>
      <c r="C61" s="18"/>
      <c r="D61" s="519"/>
      <c r="E61" s="165"/>
    </row>
    <row r="62" spans="1:5" ht="9" customHeight="1">
      <c r="A62" s="535"/>
      <c r="C62" s="18"/>
      <c r="D62" s="519"/>
      <c r="E62" s="165"/>
    </row>
    <row r="63" spans="1:5" ht="9" customHeight="1">
      <c r="A63" s="535"/>
      <c r="C63" s="18"/>
      <c r="D63" s="519"/>
      <c r="E63" s="165"/>
    </row>
    <row r="64" spans="1:5" ht="9" customHeight="1">
      <c r="A64" s="536"/>
      <c r="C64" s="18"/>
      <c r="D64" s="519"/>
      <c r="E64" s="165"/>
    </row>
    <row r="65" spans="1:5" ht="9" customHeight="1">
      <c r="A65" s="533"/>
      <c r="C65" s="18"/>
      <c r="D65" s="519"/>
      <c r="E65" s="165"/>
    </row>
    <row r="66" spans="1:5" ht="9" customHeight="1">
      <c r="A66" s="533"/>
      <c r="C66" s="18"/>
      <c r="D66" s="519"/>
      <c r="E66" s="165"/>
    </row>
    <row r="67" spans="1:5" ht="9" customHeight="1">
      <c r="A67" s="533"/>
      <c r="C67" s="18"/>
      <c r="D67" s="519"/>
      <c r="E67" s="165"/>
    </row>
    <row r="68" spans="1:5" ht="9" customHeight="1">
      <c r="A68" s="533"/>
      <c r="C68" s="18"/>
      <c r="D68" s="519"/>
      <c r="E68" s="165"/>
    </row>
    <row r="69" spans="1:5" ht="9" customHeight="1">
      <c r="A69" s="534"/>
      <c r="C69" s="18"/>
      <c r="D69" s="519"/>
      <c r="E69" s="165"/>
    </row>
    <row r="70" spans="1:5" ht="9" customHeight="1">
      <c r="A70" s="536"/>
      <c r="C70" s="18"/>
      <c r="D70" s="519"/>
      <c r="E70" s="165"/>
    </row>
    <row r="71" spans="1:5" ht="9" customHeight="1">
      <c r="A71" s="533"/>
      <c r="C71" s="18"/>
      <c r="D71" s="519"/>
      <c r="E71" s="165"/>
    </row>
    <row r="72" spans="1:5" ht="9" customHeight="1">
      <c r="A72" s="533"/>
      <c r="C72" s="18"/>
      <c r="D72" s="519"/>
      <c r="E72" s="165"/>
    </row>
    <row r="73" spans="1:5" ht="9" customHeight="1">
      <c r="A73" s="533"/>
      <c r="C73" s="18"/>
      <c r="D73" s="519"/>
      <c r="E73" s="165"/>
    </row>
    <row r="74" spans="1:5" ht="9" customHeight="1">
      <c r="A74" s="533"/>
      <c r="C74" s="18"/>
      <c r="D74" s="519"/>
      <c r="E74" s="165"/>
    </row>
    <row r="75" spans="1:5" ht="9" customHeight="1">
      <c r="A75" s="534"/>
      <c r="C75" s="18"/>
      <c r="D75" s="519"/>
      <c r="E75" s="165"/>
    </row>
    <row r="76" spans="1:5" ht="9" customHeight="1">
      <c r="A76" s="536"/>
      <c r="C76" s="18"/>
      <c r="D76" s="519"/>
      <c r="E76" s="165"/>
    </row>
    <row r="77" spans="1:5" ht="9" customHeight="1">
      <c r="A77" s="533"/>
      <c r="C77" s="18"/>
      <c r="D77" s="519"/>
      <c r="E77" s="165"/>
    </row>
    <row r="78" spans="1:5" ht="9" customHeight="1">
      <c r="A78" s="533"/>
      <c r="C78" s="18"/>
      <c r="D78" s="519"/>
      <c r="E78" s="165"/>
    </row>
    <row r="79" spans="1:5" ht="9" customHeight="1">
      <c r="A79" s="533"/>
      <c r="C79" s="520"/>
      <c r="E79" s="530"/>
    </row>
    <row r="80" spans="1:5" ht="9" customHeight="1">
      <c r="A80" s="533"/>
      <c r="C80" s="520"/>
      <c r="E80" s="530"/>
    </row>
    <row r="81" spans="1:5" ht="9" customHeight="1">
      <c r="A81" s="533"/>
      <c r="C81" s="520"/>
      <c r="E81" s="530"/>
    </row>
    <row r="82" spans="1:5" ht="9" customHeight="1">
      <c r="A82" s="533"/>
      <c r="C82" s="520"/>
      <c r="E82" s="530"/>
    </row>
    <row r="83" spans="1:5" ht="9" customHeight="1">
      <c r="A83" s="533"/>
      <c r="C83" s="520"/>
      <c r="E83" s="530"/>
    </row>
    <row r="84" spans="1:5" ht="9" customHeight="1">
      <c r="A84" s="533"/>
      <c r="C84" s="520"/>
      <c r="E84" s="530"/>
    </row>
    <row r="85" spans="1:5" ht="9" customHeight="1">
      <c r="A85" s="534"/>
      <c r="C85" s="520"/>
      <c r="E85" s="530"/>
    </row>
    <row r="86" spans="1:5" ht="9" customHeight="1">
      <c r="A86" s="536"/>
      <c r="C86" s="520"/>
      <c r="E86" s="530"/>
    </row>
    <row r="87" spans="1:5" ht="9" customHeight="1">
      <c r="A87" s="533"/>
      <c r="C87" s="520"/>
      <c r="E87" s="530"/>
    </row>
    <row r="88" spans="1:5" ht="9" customHeight="1">
      <c r="A88" s="533"/>
      <c r="C88" s="520"/>
      <c r="E88" s="530"/>
    </row>
    <row r="89" spans="1:5" ht="9" customHeight="1">
      <c r="A89" s="533"/>
      <c r="C89" s="520"/>
      <c r="E89" s="530"/>
    </row>
    <row r="90" spans="1:5" ht="9" customHeight="1">
      <c r="A90" s="533"/>
      <c r="C90" s="520"/>
      <c r="E90" s="530"/>
    </row>
    <row r="91" spans="1:5" ht="9" customHeight="1">
      <c r="A91" s="533"/>
      <c r="C91" s="520"/>
      <c r="E91" s="530"/>
    </row>
    <row r="92" spans="1:5" ht="9" customHeight="1">
      <c r="A92" s="533"/>
      <c r="C92" s="520"/>
      <c r="E92" s="530"/>
    </row>
    <row r="93" spans="1:5" ht="9" customHeight="1">
      <c r="A93" s="533"/>
      <c r="C93" s="520"/>
      <c r="E93" s="530"/>
    </row>
    <row r="94" spans="1:5" ht="9" customHeight="1">
      <c r="A94" s="533"/>
      <c r="C94" s="520"/>
      <c r="E94" s="530"/>
    </row>
    <row r="95" spans="1:5" ht="9" customHeight="1">
      <c r="A95" s="533"/>
      <c r="C95" s="520"/>
      <c r="E95" s="530"/>
    </row>
    <row r="96" spans="1:5" ht="9" customHeight="1">
      <c r="A96" s="536"/>
      <c r="C96" s="520"/>
      <c r="E96" s="530"/>
    </row>
    <row r="97" spans="1:5" ht="9" customHeight="1">
      <c r="A97" s="533"/>
      <c r="C97" s="520"/>
      <c r="E97" s="530"/>
    </row>
    <row r="98" spans="1:5" ht="9" customHeight="1">
      <c r="A98" s="533"/>
      <c r="C98" s="520"/>
      <c r="E98" s="530"/>
    </row>
    <row r="99" spans="1:5" ht="9" customHeight="1">
      <c r="A99" s="533"/>
      <c r="C99" s="520"/>
      <c r="E99" s="530"/>
    </row>
    <row r="100" spans="1:5">
      <c r="A100" s="537"/>
      <c r="C100" s="520"/>
      <c r="E100" s="530"/>
    </row>
    <row r="101" spans="1:5">
      <c r="A101" s="537"/>
      <c r="C101" s="520"/>
      <c r="E101" s="530"/>
    </row>
    <row r="102" spans="1:5">
      <c r="A102" s="537"/>
      <c r="C102" s="520"/>
      <c r="E102" s="530"/>
    </row>
    <row r="103" spans="1:5">
      <c r="A103" s="537"/>
      <c r="C103" s="520"/>
      <c r="E103" s="530"/>
    </row>
    <row r="104" spans="1:5">
      <c r="A104" s="537"/>
      <c r="C104" s="520"/>
      <c r="E104" s="530"/>
    </row>
    <row r="105" spans="1:5">
      <c r="A105" s="537"/>
      <c r="C105" s="520"/>
      <c r="E105" s="530"/>
    </row>
    <row r="106" spans="1:5">
      <c r="A106" s="537"/>
      <c r="C106" s="520"/>
      <c r="E106" s="530"/>
    </row>
    <row r="107" spans="1:5" ht="15.75">
      <c r="A107" s="148"/>
      <c r="C107" s="520"/>
      <c r="E107" s="530"/>
    </row>
    <row r="108" spans="1:5" ht="15.75">
      <c r="A108" s="148"/>
      <c r="C108" s="520"/>
      <c r="E108" s="530"/>
    </row>
    <row r="109" spans="1:5" ht="15.75">
      <c r="A109" s="148"/>
      <c r="C109" s="520"/>
      <c r="E109" s="530"/>
    </row>
    <row r="110" spans="1:5" ht="15.75">
      <c r="A110" s="148"/>
      <c r="C110" s="520"/>
      <c r="E110" s="530"/>
    </row>
    <row r="111" spans="1:5" ht="15.75">
      <c r="A111" s="148"/>
      <c r="C111" s="520"/>
      <c r="E111" s="530"/>
    </row>
    <row r="112" spans="1:5" ht="15.75">
      <c r="A112" s="148"/>
      <c r="C112" s="520"/>
      <c r="E112" s="530"/>
    </row>
    <row r="113" spans="1:5" ht="15.75">
      <c r="A113" s="148"/>
      <c r="C113" s="520"/>
      <c r="E113" s="530"/>
    </row>
    <row r="114" spans="1:5" ht="15.75">
      <c r="A114" s="148"/>
      <c r="C114" s="520"/>
      <c r="E114" s="530"/>
    </row>
    <row r="115" spans="1:5" ht="15.75">
      <c r="A115" s="148"/>
      <c r="C115" s="520"/>
      <c r="E115" s="530"/>
    </row>
    <row r="116" spans="1:5" ht="15.75">
      <c r="A116" s="148"/>
      <c r="C116" s="520"/>
      <c r="E116" s="530"/>
    </row>
    <row r="117" spans="1:5" ht="15.75">
      <c r="A117" s="148"/>
      <c r="C117" s="520"/>
      <c r="E117" s="530"/>
    </row>
    <row r="118" spans="1:5" ht="15.75">
      <c r="A118" s="148"/>
      <c r="C118" s="520"/>
      <c r="E118" s="530"/>
    </row>
    <row r="119" spans="1:5" ht="15.75">
      <c r="A119" s="148"/>
      <c r="C119" s="520"/>
      <c r="E119" s="530"/>
    </row>
    <row r="120" spans="1:5" ht="15.75">
      <c r="A120" s="148"/>
      <c r="C120" s="520"/>
      <c r="E120" s="530"/>
    </row>
    <row r="121" spans="1:5" ht="15.75">
      <c r="A121" s="148"/>
      <c r="C121" s="520"/>
      <c r="E121" s="530"/>
    </row>
    <row r="122" spans="1:5" ht="15.75">
      <c r="A122" s="148"/>
      <c r="C122" s="520"/>
      <c r="E122" s="530"/>
    </row>
    <row r="123" spans="1:5" ht="15.75">
      <c r="A123" s="148"/>
      <c r="C123" s="520"/>
      <c r="E123" s="530"/>
    </row>
    <row r="124" spans="1:5" ht="15.75">
      <c r="A124" s="148"/>
      <c r="C124" s="520"/>
      <c r="E124" s="530"/>
    </row>
    <row r="125" spans="1:5" ht="15.75">
      <c r="A125" s="148"/>
      <c r="C125" s="520"/>
      <c r="E125" s="530"/>
    </row>
    <row r="126" spans="1:5" ht="15.75">
      <c r="A126" s="148"/>
      <c r="C126" s="520"/>
      <c r="E126" s="530"/>
    </row>
    <row r="127" spans="1:5" ht="15.75">
      <c r="A127" s="148"/>
      <c r="C127" s="520"/>
      <c r="E127" s="530"/>
    </row>
    <row r="128" spans="1:5" ht="15.75">
      <c r="A128" s="148"/>
      <c r="C128" s="520"/>
      <c r="E128" s="530"/>
    </row>
    <row r="129" spans="1:5" ht="15.75">
      <c r="A129" s="148"/>
      <c r="C129" s="520"/>
      <c r="E129" s="530"/>
    </row>
    <row r="130" spans="1:5" ht="15.75">
      <c r="A130" s="148"/>
      <c r="C130" s="520"/>
      <c r="E130" s="530"/>
    </row>
    <row r="131" spans="1:5" ht="15.75">
      <c r="A131" s="148"/>
      <c r="C131" s="520"/>
      <c r="E131" s="530"/>
    </row>
    <row r="132" spans="1:5" ht="15.75">
      <c r="A132" s="148"/>
      <c r="C132" s="520"/>
      <c r="E132" s="530"/>
    </row>
    <row r="133" spans="1:5" ht="15.75">
      <c r="A133" s="148"/>
      <c r="C133" s="520"/>
      <c r="E133" s="530"/>
    </row>
    <row r="134" spans="1:5" ht="15.75">
      <c r="A134" s="148"/>
      <c r="C134" s="520"/>
      <c r="E134" s="530"/>
    </row>
    <row r="135" spans="1:5" ht="15.75">
      <c r="A135" s="148"/>
      <c r="C135" s="520"/>
      <c r="E135" s="530"/>
    </row>
    <row r="136" spans="1:5" ht="15.75">
      <c r="A136" s="148"/>
      <c r="C136" s="520"/>
      <c r="E136" s="530"/>
    </row>
    <row r="137" spans="1:5" ht="15.75">
      <c r="A137" s="148"/>
      <c r="C137" s="520"/>
      <c r="E137" s="530"/>
    </row>
    <row r="138" spans="1:5" ht="15.75">
      <c r="A138" s="148"/>
      <c r="C138" s="520"/>
      <c r="E138" s="530"/>
    </row>
    <row r="139" spans="1:5" ht="15.75">
      <c r="A139" s="148"/>
      <c r="C139" s="520"/>
      <c r="E139" s="530"/>
    </row>
    <row r="140" spans="1:5" ht="15.75">
      <c r="A140" s="148"/>
      <c r="C140" s="520"/>
      <c r="E140" s="530"/>
    </row>
    <row r="141" spans="1:5" ht="15.75">
      <c r="A141" s="148"/>
      <c r="C141" s="520"/>
      <c r="E141" s="530"/>
    </row>
    <row r="142" spans="1:5" ht="15.75">
      <c r="A142" s="148"/>
      <c r="C142" s="520"/>
      <c r="E142" s="530"/>
    </row>
    <row r="143" spans="1:5" ht="15.75">
      <c r="A143" s="148"/>
      <c r="C143" s="520"/>
      <c r="E143" s="530"/>
    </row>
    <row r="144" spans="1:5" ht="15.75">
      <c r="A144" s="148"/>
      <c r="C144" s="520"/>
      <c r="E144" s="530"/>
    </row>
    <row r="145" spans="1:5" ht="15.75">
      <c r="A145" s="148"/>
      <c r="C145" s="520"/>
      <c r="E145" s="530"/>
    </row>
    <row r="146" spans="1:5" ht="15.75">
      <c r="A146" s="148"/>
      <c r="C146" s="520"/>
      <c r="E146" s="530"/>
    </row>
    <row r="147" spans="1:5" ht="15.75">
      <c r="A147" s="148"/>
      <c r="C147" s="520"/>
      <c r="E147" s="530"/>
    </row>
    <row r="148" spans="1:5" ht="15.75">
      <c r="A148" s="148"/>
      <c r="C148" s="520"/>
      <c r="E148" s="530"/>
    </row>
    <row r="149" spans="1:5" ht="15.75">
      <c r="A149" s="148"/>
      <c r="C149" s="520"/>
      <c r="E149" s="530"/>
    </row>
    <row r="150" spans="1:5" ht="15.75">
      <c r="A150" s="148"/>
      <c r="C150" s="520"/>
      <c r="E150" s="530"/>
    </row>
    <row r="151" spans="1:5" ht="15.75">
      <c r="A151" s="148"/>
      <c r="C151" s="520"/>
      <c r="E151" s="530"/>
    </row>
    <row r="152" spans="1:5" ht="15.75">
      <c r="A152" s="148"/>
      <c r="C152" s="520"/>
      <c r="E152" s="530"/>
    </row>
    <row r="153" spans="1:5" ht="15.75">
      <c r="A153" s="148"/>
      <c r="C153" s="520"/>
      <c r="E153" s="530"/>
    </row>
    <row r="154" spans="1:5" ht="15.75">
      <c r="A154" s="148"/>
      <c r="C154" s="520"/>
      <c r="E154" s="530"/>
    </row>
    <row r="155" spans="1:5" ht="15.75">
      <c r="A155" s="148"/>
      <c r="C155" s="520"/>
      <c r="E155" s="530"/>
    </row>
    <row r="156" spans="1:5" ht="15.75">
      <c r="A156" s="148"/>
      <c r="C156" s="520"/>
      <c r="E156" s="530"/>
    </row>
    <row r="157" spans="1:5" ht="15.75">
      <c r="A157" s="148"/>
      <c r="C157" s="520"/>
      <c r="E157" s="530"/>
    </row>
    <row r="158" spans="1:5" ht="15.75">
      <c r="A158" s="148"/>
      <c r="C158" s="520"/>
      <c r="E158" s="530"/>
    </row>
    <row r="159" spans="1:5" ht="15.75">
      <c r="A159" s="148"/>
      <c r="C159" s="520"/>
      <c r="E159" s="530"/>
    </row>
    <row r="160" spans="1:5" ht="15.75">
      <c r="A160" s="148"/>
      <c r="C160" s="520"/>
      <c r="E160" s="530"/>
    </row>
    <row r="161" spans="1:5" ht="15.75">
      <c r="A161" s="148"/>
      <c r="C161" s="520"/>
      <c r="E161" s="530"/>
    </row>
    <row r="162" spans="1:5" ht="15.75">
      <c r="A162" s="148"/>
      <c r="C162" s="520"/>
      <c r="E162" s="530"/>
    </row>
    <row r="163" spans="1:5" ht="15.75">
      <c r="A163" s="148"/>
      <c r="C163" s="520"/>
      <c r="E163" s="530"/>
    </row>
    <row r="164" spans="1:5" ht="15.75">
      <c r="A164" s="148"/>
      <c r="C164" s="520"/>
      <c r="E164" s="530"/>
    </row>
    <row r="165" spans="1:5" ht="15.75">
      <c r="A165" s="148"/>
      <c r="C165" s="520"/>
      <c r="E165" s="530"/>
    </row>
    <row r="166" spans="1:5" ht="15.75">
      <c r="A166" s="148"/>
      <c r="C166" s="520"/>
      <c r="E166" s="530"/>
    </row>
    <row r="167" spans="1:5" ht="15.75">
      <c r="A167" s="148"/>
      <c r="C167" s="520"/>
      <c r="E167" s="530"/>
    </row>
    <row r="168" spans="1:5" ht="15.75">
      <c r="A168" s="148"/>
      <c r="C168" s="520"/>
      <c r="E168" s="530"/>
    </row>
    <row r="169" spans="1:5" ht="15.75">
      <c r="A169" s="148"/>
      <c r="C169" s="520"/>
      <c r="E169" s="530"/>
    </row>
    <row r="170" spans="1:5" ht="15.75">
      <c r="A170" s="148"/>
      <c r="C170" s="520"/>
      <c r="E170" s="530"/>
    </row>
    <row r="171" spans="1:5" ht="15.75">
      <c r="A171" s="148"/>
      <c r="C171" s="520"/>
      <c r="E171" s="530"/>
    </row>
    <row r="172" spans="1:5" ht="15.75">
      <c r="A172" s="148"/>
      <c r="C172" s="520"/>
      <c r="E172" s="530"/>
    </row>
    <row r="173" spans="1:5" ht="15.75">
      <c r="A173" s="148"/>
      <c r="C173" s="520"/>
      <c r="E173" s="530"/>
    </row>
    <row r="174" spans="1:5" ht="15.75">
      <c r="A174" s="148"/>
      <c r="C174" s="520"/>
      <c r="E174" s="530"/>
    </row>
    <row r="175" spans="1:5" ht="15.75">
      <c r="A175" s="148"/>
      <c r="C175" s="520"/>
      <c r="E175" s="530"/>
    </row>
    <row r="176" spans="1:5" ht="15.75">
      <c r="A176" s="148"/>
      <c r="C176" s="520"/>
      <c r="E176" s="530"/>
    </row>
    <row r="177" spans="1:5" ht="15.75">
      <c r="A177" s="148"/>
      <c r="C177" s="520"/>
      <c r="E177" s="530"/>
    </row>
    <row r="178" spans="1:5" ht="15.75">
      <c r="A178" s="148"/>
      <c r="C178" s="520"/>
      <c r="E178" s="530"/>
    </row>
    <row r="179" spans="1:5" ht="15.75">
      <c r="A179" s="148"/>
      <c r="C179" s="520"/>
      <c r="E179" s="530"/>
    </row>
    <row r="180" spans="1:5" ht="15.75">
      <c r="A180" s="148"/>
      <c r="C180" s="520"/>
      <c r="E180" s="530"/>
    </row>
    <row r="181" spans="1:5" ht="15.75">
      <c r="A181" s="148"/>
      <c r="C181" s="520"/>
      <c r="E181" s="530"/>
    </row>
    <row r="182" spans="1:5" ht="15.75">
      <c r="A182" s="148"/>
      <c r="C182" s="520"/>
      <c r="E182" s="530"/>
    </row>
    <row r="183" spans="1:5" ht="15.75">
      <c r="A183" s="148"/>
      <c r="C183" s="520"/>
      <c r="E183" s="530"/>
    </row>
    <row r="184" spans="1:5" ht="15.75">
      <c r="A184" s="148"/>
      <c r="C184" s="520"/>
      <c r="E184" s="530"/>
    </row>
    <row r="185" spans="1:5" ht="15.75">
      <c r="A185" s="148"/>
      <c r="C185" s="520"/>
      <c r="E185" s="530"/>
    </row>
    <row r="186" spans="1:5" ht="15.75">
      <c r="A186" s="148"/>
      <c r="C186" s="520"/>
      <c r="E186" s="530"/>
    </row>
    <row r="187" spans="1:5" ht="15.75">
      <c r="A187" s="148"/>
      <c r="C187" s="520"/>
      <c r="E187" s="530"/>
    </row>
    <row r="188" spans="1:5" ht="15.75">
      <c r="A188" s="148"/>
      <c r="C188" s="520"/>
      <c r="E188" s="530"/>
    </row>
    <row r="189" spans="1:5" ht="15.75">
      <c r="A189" s="148"/>
      <c r="C189" s="520"/>
      <c r="E189" s="530"/>
    </row>
    <row r="190" spans="1:5" ht="15.75">
      <c r="A190" s="148"/>
      <c r="C190" s="520"/>
      <c r="E190" s="530"/>
    </row>
    <row r="191" spans="1:5" ht="15.75">
      <c r="A191" s="148"/>
      <c r="C191" s="520"/>
      <c r="E191" s="530"/>
    </row>
    <row r="192" spans="1:5" ht="15.75">
      <c r="A192" s="148"/>
      <c r="C192" s="520"/>
      <c r="E192" s="530"/>
    </row>
    <row r="193" spans="1:5" ht="15.75">
      <c r="A193" s="148"/>
      <c r="C193" s="520"/>
      <c r="E193" s="530"/>
    </row>
    <row r="194" spans="1:5" ht="15.75">
      <c r="A194" s="148"/>
      <c r="C194" s="520"/>
      <c r="E194" s="530"/>
    </row>
    <row r="195" spans="1:5" ht="15.75">
      <c r="A195" s="148"/>
      <c r="C195" s="520"/>
      <c r="E195" s="530"/>
    </row>
    <row r="196" spans="1:5" ht="15.75">
      <c r="A196" s="148"/>
      <c r="C196" s="520"/>
      <c r="E196" s="530"/>
    </row>
    <row r="197" spans="1:5" ht="15.75">
      <c r="A197" s="148"/>
      <c r="C197" s="520"/>
      <c r="E197" s="530"/>
    </row>
    <row r="198" spans="1:5" ht="15.75">
      <c r="A198" s="19"/>
      <c r="C198" s="520"/>
      <c r="E198" s="530"/>
    </row>
    <row r="199" spans="1:5" ht="15.75">
      <c r="A199" s="19"/>
      <c r="C199" s="520"/>
      <c r="E199" s="530"/>
    </row>
    <row r="200" spans="1:5" ht="15.75">
      <c r="A200" s="19"/>
      <c r="C200" s="520"/>
      <c r="E200" s="530"/>
    </row>
    <row r="201" spans="1:5" ht="15.75">
      <c r="A201" s="19"/>
      <c r="C201" s="520"/>
    </row>
    <row r="202" spans="1:5" ht="15.75">
      <c r="A202" s="19"/>
      <c r="C202" s="520"/>
    </row>
    <row r="203" spans="1:5" ht="15.75">
      <c r="A203" s="19"/>
      <c r="C203" s="520"/>
    </row>
    <row r="204" spans="1:5" ht="15.75">
      <c r="A204" s="19"/>
      <c r="C204" s="520"/>
    </row>
    <row r="205" spans="1:5" ht="15.75">
      <c r="A205" s="19"/>
      <c r="C205" s="520"/>
    </row>
    <row r="206" spans="1:5" ht="15.75">
      <c r="A206" s="19"/>
      <c r="C206" s="520"/>
    </row>
    <row r="207" spans="1:5" ht="15.75">
      <c r="A207" s="19"/>
      <c r="C207" s="520"/>
    </row>
    <row r="208" spans="1:5" ht="15.75">
      <c r="A208" s="19"/>
      <c r="C208" s="520"/>
    </row>
    <row r="209" spans="1:3" ht="15.75">
      <c r="A209" s="19"/>
      <c r="C209" s="520"/>
    </row>
    <row r="210" spans="1:3" ht="15.75">
      <c r="A210" s="19"/>
      <c r="C210" s="520"/>
    </row>
    <row r="211" spans="1:3" ht="15.75">
      <c r="A211" s="19"/>
      <c r="C211" s="520"/>
    </row>
    <row r="212" spans="1:3" ht="15.75">
      <c r="A212" s="19"/>
      <c r="C212" s="520"/>
    </row>
    <row r="213" spans="1:3" ht="15.75">
      <c r="A213" s="19"/>
      <c r="C213" s="520"/>
    </row>
    <row r="214" spans="1:3" ht="15.75">
      <c r="A214" s="19"/>
      <c r="C214" s="520"/>
    </row>
    <row r="215" spans="1:3" ht="15.75">
      <c r="A215" s="19"/>
      <c r="C215" s="520"/>
    </row>
    <row r="216" spans="1:3" ht="15.75">
      <c r="A216" s="19"/>
      <c r="C216" s="520"/>
    </row>
    <row r="217" spans="1:3" ht="15.75">
      <c r="A217" s="19"/>
      <c r="C217" s="520"/>
    </row>
    <row r="218" spans="1:3" ht="15.75">
      <c r="A218" s="19"/>
      <c r="C218" s="520"/>
    </row>
    <row r="219" spans="1:3" ht="15.75">
      <c r="A219" s="19"/>
      <c r="C219" s="520"/>
    </row>
    <row r="220" spans="1:3" ht="15.75">
      <c r="A220" s="19"/>
      <c r="C220" s="520"/>
    </row>
    <row r="221" spans="1:3" ht="15.75">
      <c r="A221" s="19"/>
      <c r="C221" s="520"/>
    </row>
    <row r="222" spans="1:3" ht="15.75">
      <c r="A222" s="19"/>
      <c r="C222" s="520"/>
    </row>
    <row r="223" spans="1:3" ht="15.75">
      <c r="A223" s="19"/>
      <c r="C223" s="520"/>
    </row>
    <row r="224" spans="1:3" ht="15.75">
      <c r="A224" s="19"/>
      <c r="C224" s="520"/>
    </row>
    <row r="225" spans="1:3" ht="15.75">
      <c r="A225" s="19"/>
      <c r="C225" s="520"/>
    </row>
    <row r="226" spans="1:3" ht="15.75">
      <c r="A226" s="19"/>
      <c r="C226" s="520"/>
    </row>
    <row r="227" spans="1:3" ht="15.75">
      <c r="A227" s="19"/>
      <c r="C227" s="520"/>
    </row>
    <row r="228" spans="1:3" ht="15.75">
      <c r="A228" s="19"/>
      <c r="C228" s="520"/>
    </row>
    <row r="229" spans="1:3" ht="15.75">
      <c r="A229" s="19"/>
      <c r="C229" s="520"/>
    </row>
    <row r="230" spans="1:3" ht="15.75">
      <c r="A230" s="19"/>
      <c r="C230" s="520"/>
    </row>
    <row r="231" spans="1:3" ht="15.75">
      <c r="A231" s="19"/>
      <c r="C231" s="520"/>
    </row>
    <row r="232" spans="1:3" ht="15.75">
      <c r="A232" s="19"/>
      <c r="C232" s="520"/>
    </row>
    <row r="233" spans="1:3" ht="15.75">
      <c r="A233" s="19"/>
      <c r="C233" s="520"/>
    </row>
    <row r="234" spans="1:3" ht="15.75">
      <c r="A234" s="19"/>
      <c r="C234" s="520"/>
    </row>
    <row r="235" spans="1:3" ht="15.75">
      <c r="A235" s="19"/>
      <c r="C235" s="520"/>
    </row>
    <row r="236" spans="1:3" ht="15.75">
      <c r="A236" s="19"/>
      <c r="C236" s="520"/>
    </row>
    <row r="237" spans="1:3" ht="15.75">
      <c r="A237" s="19"/>
      <c r="C237" s="520"/>
    </row>
    <row r="238" spans="1:3" ht="15.75">
      <c r="A238" s="19"/>
      <c r="C238" s="520"/>
    </row>
    <row r="239" spans="1:3" ht="15.75">
      <c r="A239" s="19"/>
      <c r="C239" s="520"/>
    </row>
    <row r="240" spans="1:3" ht="15.75">
      <c r="A240" s="19"/>
      <c r="C240" s="520"/>
    </row>
    <row r="241" spans="1:3" ht="15.75">
      <c r="A241" s="19"/>
      <c r="C241" s="520"/>
    </row>
    <row r="242" spans="1:3" ht="15.75">
      <c r="A242" s="19"/>
      <c r="C242" s="520"/>
    </row>
    <row r="243" spans="1:3" ht="15.75">
      <c r="A243" s="19"/>
      <c r="C243" s="520"/>
    </row>
    <row r="244" spans="1:3" ht="15.75">
      <c r="A244" s="19"/>
      <c r="C244" s="520"/>
    </row>
    <row r="245" spans="1:3" ht="15.75">
      <c r="A245" s="19"/>
      <c r="C245" s="520"/>
    </row>
    <row r="246" spans="1:3" ht="15.75">
      <c r="A246" s="19"/>
      <c r="C246" s="520"/>
    </row>
    <row r="247" spans="1:3" ht="15.75">
      <c r="A247" s="19"/>
      <c r="C247" s="520"/>
    </row>
    <row r="248" spans="1:3" ht="15.75">
      <c r="A248" s="19"/>
      <c r="C248" s="520"/>
    </row>
    <row r="249" spans="1:3" ht="15.75">
      <c r="A249" s="19"/>
      <c r="C249" s="520"/>
    </row>
    <row r="250" spans="1:3" ht="15.75">
      <c r="A250" s="19"/>
      <c r="C250" s="520"/>
    </row>
    <row r="251" spans="1:3" ht="15.75">
      <c r="A251" s="19"/>
      <c r="C251" s="520"/>
    </row>
    <row r="252" spans="1:3" ht="15.75">
      <c r="A252" s="19"/>
      <c r="C252" s="520"/>
    </row>
    <row r="253" spans="1:3" ht="15.75">
      <c r="A253" s="19"/>
      <c r="C253" s="520"/>
    </row>
    <row r="254" spans="1:3" ht="15.75">
      <c r="A254" s="19"/>
      <c r="C254" s="520"/>
    </row>
    <row r="255" spans="1:3" ht="15.75">
      <c r="A255" s="19"/>
      <c r="C255" s="520"/>
    </row>
    <row r="256" spans="1:3" ht="15.75">
      <c r="A256" s="19"/>
      <c r="C256" s="520"/>
    </row>
    <row r="257" spans="1:3" ht="15.75">
      <c r="A257" s="19"/>
      <c r="C257" s="520"/>
    </row>
    <row r="258" spans="1:3" ht="15.75">
      <c r="A258" s="19"/>
      <c r="C258" s="520"/>
    </row>
    <row r="259" spans="1:3" ht="15.75">
      <c r="A259" s="19"/>
      <c r="C259" s="520"/>
    </row>
    <row r="260" spans="1:3" ht="15.75">
      <c r="A260" s="19"/>
      <c r="C260" s="520"/>
    </row>
    <row r="261" spans="1:3" ht="15.75">
      <c r="A261" s="19"/>
      <c r="C261" s="520"/>
    </row>
    <row r="262" spans="1:3" ht="15.75">
      <c r="A262" s="19"/>
      <c r="C262" s="520"/>
    </row>
    <row r="263" spans="1:3" ht="15.75">
      <c r="A263" s="19"/>
      <c r="C263" s="520"/>
    </row>
    <row r="264" spans="1:3" ht="15.75">
      <c r="A264" s="19"/>
      <c r="C264" s="520"/>
    </row>
    <row r="265" spans="1:3" ht="15.75">
      <c r="A265" s="19"/>
      <c r="C265" s="520"/>
    </row>
    <row r="266" spans="1:3" ht="15.75">
      <c r="A266" s="19"/>
      <c r="C266" s="520"/>
    </row>
    <row r="267" spans="1:3" ht="15.75">
      <c r="A267" s="19"/>
      <c r="C267" s="520"/>
    </row>
    <row r="268" spans="1:3" ht="15.75">
      <c r="A268" s="19"/>
      <c r="C268" s="520"/>
    </row>
    <row r="269" spans="1:3" ht="15.75">
      <c r="A269" s="19"/>
      <c r="C269" s="520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workbookViewId="0">
      <selection activeCell="J9" sqref="J9"/>
    </sheetView>
  </sheetViews>
  <sheetFormatPr defaultColWidth="11.42578125" defaultRowHeight="15"/>
  <cols>
    <col min="1" max="1" width="69.5703125" style="538" bestFit="1" customWidth="1"/>
    <col min="2" max="3" width="9.85546875" style="403" customWidth="1"/>
    <col min="4" max="4" width="12.7109375" style="403" customWidth="1"/>
    <col min="5" max="5" width="9.85546875" style="403" customWidth="1"/>
    <col min="6" max="6" width="2.5703125" style="149" customWidth="1"/>
    <col min="7" max="256" width="11.42578125" style="403"/>
    <col min="257" max="257" width="69.5703125" style="403" bestFit="1" customWidth="1"/>
    <col min="258" max="259" width="9.85546875" style="403" customWidth="1"/>
    <col min="260" max="260" width="12.7109375" style="403" customWidth="1"/>
    <col min="261" max="261" width="9.85546875" style="403" customWidth="1"/>
    <col min="262" max="262" width="2.5703125" style="403" customWidth="1"/>
    <col min="263" max="512" width="11.42578125" style="403"/>
    <col min="513" max="513" width="69.5703125" style="403" bestFit="1" customWidth="1"/>
    <col min="514" max="515" width="9.85546875" style="403" customWidth="1"/>
    <col min="516" max="516" width="12.7109375" style="403" customWidth="1"/>
    <col min="517" max="517" width="9.85546875" style="403" customWidth="1"/>
    <col min="518" max="518" width="2.5703125" style="403" customWidth="1"/>
    <col min="519" max="768" width="11.42578125" style="403"/>
    <col min="769" max="769" width="69.5703125" style="403" bestFit="1" customWidth="1"/>
    <col min="770" max="771" width="9.85546875" style="403" customWidth="1"/>
    <col min="772" max="772" width="12.7109375" style="403" customWidth="1"/>
    <col min="773" max="773" width="9.85546875" style="403" customWidth="1"/>
    <col min="774" max="774" width="2.5703125" style="403" customWidth="1"/>
    <col min="775" max="1024" width="11.42578125" style="403"/>
    <col min="1025" max="1025" width="69.5703125" style="403" bestFit="1" customWidth="1"/>
    <col min="1026" max="1027" width="9.85546875" style="403" customWidth="1"/>
    <col min="1028" max="1028" width="12.7109375" style="403" customWidth="1"/>
    <col min="1029" max="1029" width="9.85546875" style="403" customWidth="1"/>
    <col min="1030" max="1030" width="2.5703125" style="403" customWidth="1"/>
    <col min="1031" max="1280" width="11.42578125" style="403"/>
    <col min="1281" max="1281" width="69.5703125" style="403" bestFit="1" customWidth="1"/>
    <col min="1282" max="1283" width="9.85546875" style="403" customWidth="1"/>
    <col min="1284" max="1284" width="12.7109375" style="403" customWidth="1"/>
    <col min="1285" max="1285" width="9.85546875" style="403" customWidth="1"/>
    <col min="1286" max="1286" width="2.5703125" style="403" customWidth="1"/>
    <col min="1287" max="1536" width="11.42578125" style="403"/>
    <col min="1537" max="1537" width="69.5703125" style="403" bestFit="1" customWidth="1"/>
    <col min="1538" max="1539" width="9.85546875" style="403" customWidth="1"/>
    <col min="1540" max="1540" width="12.7109375" style="403" customWidth="1"/>
    <col min="1541" max="1541" width="9.85546875" style="403" customWidth="1"/>
    <col min="1542" max="1542" width="2.5703125" style="403" customWidth="1"/>
    <col min="1543" max="1792" width="11.42578125" style="403"/>
    <col min="1793" max="1793" width="69.5703125" style="403" bestFit="1" customWidth="1"/>
    <col min="1794" max="1795" width="9.85546875" style="403" customWidth="1"/>
    <col min="1796" max="1796" width="12.7109375" style="403" customWidth="1"/>
    <col min="1797" max="1797" width="9.85546875" style="403" customWidth="1"/>
    <col min="1798" max="1798" width="2.5703125" style="403" customWidth="1"/>
    <col min="1799" max="2048" width="11.42578125" style="403"/>
    <col min="2049" max="2049" width="69.5703125" style="403" bestFit="1" customWidth="1"/>
    <col min="2050" max="2051" width="9.85546875" style="403" customWidth="1"/>
    <col min="2052" max="2052" width="12.7109375" style="403" customWidth="1"/>
    <col min="2053" max="2053" width="9.85546875" style="403" customWidth="1"/>
    <col min="2054" max="2054" width="2.5703125" style="403" customWidth="1"/>
    <col min="2055" max="2304" width="11.42578125" style="403"/>
    <col min="2305" max="2305" width="69.5703125" style="403" bestFit="1" customWidth="1"/>
    <col min="2306" max="2307" width="9.85546875" style="403" customWidth="1"/>
    <col min="2308" max="2308" width="12.7109375" style="403" customWidth="1"/>
    <col min="2309" max="2309" width="9.85546875" style="403" customWidth="1"/>
    <col min="2310" max="2310" width="2.5703125" style="403" customWidth="1"/>
    <col min="2311" max="2560" width="11.42578125" style="403"/>
    <col min="2561" max="2561" width="69.5703125" style="403" bestFit="1" customWidth="1"/>
    <col min="2562" max="2563" width="9.85546875" style="403" customWidth="1"/>
    <col min="2564" max="2564" width="12.7109375" style="403" customWidth="1"/>
    <col min="2565" max="2565" width="9.85546875" style="403" customWidth="1"/>
    <col min="2566" max="2566" width="2.5703125" style="403" customWidth="1"/>
    <col min="2567" max="2816" width="11.42578125" style="403"/>
    <col min="2817" max="2817" width="69.5703125" style="403" bestFit="1" customWidth="1"/>
    <col min="2818" max="2819" width="9.85546875" style="403" customWidth="1"/>
    <col min="2820" max="2820" width="12.7109375" style="403" customWidth="1"/>
    <col min="2821" max="2821" width="9.85546875" style="403" customWidth="1"/>
    <col min="2822" max="2822" width="2.5703125" style="403" customWidth="1"/>
    <col min="2823" max="3072" width="11.42578125" style="403"/>
    <col min="3073" max="3073" width="69.5703125" style="403" bestFit="1" customWidth="1"/>
    <col min="3074" max="3075" width="9.85546875" style="403" customWidth="1"/>
    <col min="3076" max="3076" width="12.7109375" style="403" customWidth="1"/>
    <col min="3077" max="3077" width="9.85546875" style="403" customWidth="1"/>
    <col min="3078" max="3078" width="2.5703125" style="403" customWidth="1"/>
    <col min="3079" max="3328" width="11.42578125" style="403"/>
    <col min="3329" max="3329" width="69.5703125" style="403" bestFit="1" customWidth="1"/>
    <col min="3330" max="3331" width="9.85546875" style="403" customWidth="1"/>
    <col min="3332" max="3332" width="12.7109375" style="403" customWidth="1"/>
    <col min="3333" max="3333" width="9.85546875" style="403" customWidth="1"/>
    <col min="3334" max="3334" width="2.5703125" style="403" customWidth="1"/>
    <col min="3335" max="3584" width="11.42578125" style="403"/>
    <col min="3585" max="3585" width="69.5703125" style="403" bestFit="1" customWidth="1"/>
    <col min="3586" max="3587" width="9.85546875" style="403" customWidth="1"/>
    <col min="3588" max="3588" width="12.7109375" style="403" customWidth="1"/>
    <col min="3589" max="3589" width="9.85546875" style="403" customWidth="1"/>
    <col min="3590" max="3590" width="2.5703125" style="403" customWidth="1"/>
    <col min="3591" max="3840" width="11.42578125" style="403"/>
    <col min="3841" max="3841" width="69.5703125" style="403" bestFit="1" customWidth="1"/>
    <col min="3842" max="3843" width="9.85546875" style="403" customWidth="1"/>
    <col min="3844" max="3844" width="12.7109375" style="403" customWidth="1"/>
    <col min="3845" max="3845" width="9.85546875" style="403" customWidth="1"/>
    <col min="3846" max="3846" width="2.5703125" style="403" customWidth="1"/>
    <col min="3847" max="4096" width="11.42578125" style="403"/>
    <col min="4097" max="4097" width="69.5703125" style="403" bestFit="1" customWidth="1"/>
    <col min="4098" max="4099" width="9.85546875" style="403" customWidth="1"/>
    <col min="4100" max="4100" width="12.7109375" style="403" customWidth="1"/>
    <col min="4101" max="4101" width="9.85546875" style="403" customWidth="1"/>
    <col min="4102" max="4102" width="2.5703125" style="403" customWidth="1"/>
    <col min="4103" max="4352" width="11.42578125" style="403"/>
    <col min="4353" max="4353" width="69.5703125" style="403" bestFit="1" customWidth="1"/>
    <col min="4354" max="4355" width="9.85546875" style="403" customWidth="1"/>
    <col min="4356" max="4356" width="12.7109375" style="403" customWidth="1"/>
    <col min="4357" max="4357" width="9.85546875" style="403" customWidth="1"/>
    <col min="4358" max="4358" width="2.5703125" style="403" customWidth="1"/>
    <col min="4359" max="4608" width="11.42578125" style="403"/>
    <col min="4609" max="4609" width="69.5703125" style="403" bestFit="1" customWidth="1"/>
    <col min="4610" max="4611" width="9.85546875" style="403" customWidth="1"/>
    <col min="4612" max="4612" width="12.7109375" style="403" customWidth="1"/>
    <col min="4613" max="4613" width="9.85546875" style="403" customWidth="1"/>
    <col min="4614" max="4614" width="2.5703125" style="403" customWidth="1"/>
    <col min="4615" max="4864" width="11.42578125" style="403"/>
    <col min="4865" max="4865" width="69.5703125" style="403" bestFit="1" customWidth="1"/>
    <col min="4866" max="4867" width="9.85546875" style="403" customWidth="1"/>
    <col min="4868" max="4868" width="12.7109375" style="403" customWidth="1"/>
    <col min="4869" max="4869" width="9.85546875" style="403" customWidth="1"/>
    <col min="4870" max="4870" width="2.5703125" style="403" customWidth="1"/>
    <col min="4871" max="5120" width="11.42578125" style="403"/>
    <col min="5121" max="5121" width="69.5703125" style="403" bestFit="1" customWidth="1"/>
    <col min="5122" max="5123" width="9.85546875" style="403" customWidth="1"/>
    <col min="5124" max="5124" width="12.7109375" style="403" customWidth="1"/>
    <col min="5125" max="5125" width="9.85546875" style="403" customWidth="1"/>
    <col min="5126" max="5126" width="2.5703125" style="403" customWidth="1"/>
    <col min="5127" max="5376" width="11.42578125" style="403"/>
    <col min="5377" max="5377" width="69.5703125" style="403" bestFit="1" customWidth="1"/>
    <col min="5378" max="5379" width="9.85546875" style="403" customWidth="1"/>
    <col min="5380" max="5380" width="12.7109375" style="403" customWidth="1"/>
    <col min="5381" max="5381" width="9.85546875" style="403" customWidth="1"/>
    <col min="5382" max="5382" width="2.5703125" style="403" customWidth="1"/>
    <col min="5383" max="5632" width="11.42578125" style="403"/>
    <col min="5633" max="5633" width="69.5703125" style="403" bestFit="1" customWidth="1"/>
    <col min="5634" max="5635" width="9.85546875" style="403" customWidth="1"/>
    <col min="5636" max="5636" width="12.7109375" style="403" customWidth="1"/>
    <col min="5637" max="5637" width="9.85546875" style="403" customWidth="1"/>
    <col min="5638" max="5638" width="2.5703125" style="403" customWidth="1"/>
    <col min="5639" max="5888" width="11.42578125" style="403"/>
    <col min="5889" max="5889" width="69.5703125" style="403" bestFit="1" customWidth="1"/>
    <col min="5890" max="5891" width="9.85546875" style="403" customWidth="1"/>
    <col min="5892" max="5892" width="12.7109375" style="403" customWidth="1"/>
    <col min="5893" max="5893" width="9.85546875" style="403" customWidth="1"/>
    <col min="5894" max="5894" width="2.5703125" style="403" customWidth="1"/>
    <col min="5895" max="6144" width="11.42578125" style="403"/>
    <col min="6145" max="6145" width="69.5703125" style="403" bestFit="1" customWidth="1"/>
    <col min="6146" max="6147" width="9.85546875" style="403" customWidth="1"/>
    <col min="6148" max="6148" width="12.7109375" style="403" customWidth="1"/>
    <col min="6149" max="6149" width="9.85546875" style="403" customWidth="1"/>
    <col min="6150" max="6150" width="2.5703125" style="403" customWidth="1"/>
    <col min="6151" max="6400" width="11.42578125" style="403"/>
    <col min="6401" max="6401" width="69.5703125" style="403" bestFit="1" customWidth="1"/>
    <col min="6402" max="6403" width="9.85546875" style="403" customWidth="1"/>
    <col min="6404" max="6404" width="12.7109375" style="403" customWidth="1"/>
    <col min="6405" max="6405" width="9.85546875" style="403" customWidth="1"/>
    <col min="6406" max="6406" width="2.5703125" style="403" customWidth="1"/>
    <col min="6407" max="6656" width="11.42578125" style="403"/>
    <col min="6657" max="6657" width="69.5703125" style="403" bestFit="1" customWidth="1"/>
    <col min="6658" max="6659" width="9.85546875" style="403" customWidth="1"/>
    <col min="6660" max="6660" width="12.7109375" style="403" customWidth="1"/>
    <col min="6661" max="6661" width="9.85546875" style="403" customWidth="1"/>
    <col min="6662" max="6662" width="2.5703125" style="403" customWidth="1"/>
    <col min="6663" max="6912" width="11.42578125" style="403"/>
    <col min="6913" max="6913" width="69.5703125" style="403" bestFit="1" customWidth="1"/>
    <col min="6914" max="6915" width="9.85546875" style="403" customWidth="1"/>
    <col min="6916" max="6916" width="12.7109375" style="403" customWidth="1"/>
    <col min="6917" max="6917" width="9.85546875" style="403" customWidth="1"/>
    <col min="6918" max="6918" width="2.5703125" style="403" customWidth="1"/>
    <col min="6919" max="7168" width="11.42578125" style="403"/>
    <col min="7169" max="7169" width="69.5703125" style="403" bestFit="1" customWidth="1"/>
    <col min="7170" max="7171" width="9.85546875" style="403" customWidth="1"/>
    <col min="7172" max="7172" width="12.7109375" style="403" customWidth="1"/>
    <col min="7173" max="7173" width="9.85546875" style="403" customWidth="1"/>
    <col min="7174" max="7174" width="2.5703125" style="403" customWidth="1"/>
    <col min="7175" max="7424" width="11.42578125" style="403"/>
    <col min="7425" max="7425" width="69.5703125" style="403" bestFit="1" customWidth="1"/>
    <col min="7426" max="7427" width="9.85546875" style="403" customWidth="1"/>
    <col min="7428" max="7428" width="12.7109375" style="403" customWidth="1"/>
    <col min="7429" max="7429" width="9.85546875" style="403" customWidth="1"/>
    <col min="7430" max="7430" width="2.5703125" style="403" customWidth="1"/>
    <col min="7431" max="7680" width="11.42578125" style="403"/>
    <col min="7681" max="7681" width="69.5703125" style="403" bestFit="1" customWidth="1"/>
    <col min="7682" max="7683" width="9.85546875" style="403" customWidth="1"/>
    <col min="7684" max="7684" width="12.7109375" style="403" customWidth="1"/>
    <col min="7685" max="7685" width="9.85546875" style="403" customWidth="1"/>
    <col min="7686" max="7686" width="2.5703125" style="403" customWidth="1"/>
    <col min="7687" max="7936" width="11.42578125" style="403"/>
    <col min="7937" max="7937" width="69.5703125" style="403" bestFit="1" customWidth="1"/>
    <col min="7938" max="7939" width="9.85546875" style="403" customWidth="1"/>
    <col min="7940" max="7940" width="12.7109375" style="403" customWidth="1"/>
    <col min="7941" max="7941" width="9.85546875" style="403" customWidth="1"/>
    <col min="7942" max="7942" width="2.5703125" style="403" customWidth="1"/>
    <col min="7943" max="8192" width="11.42578125" style="403"/>
    <col min="8193" max="8193" width="69.5703125" style="403" bestFit="1" customWidth="1"/>
    <col min="8194" max="8195" width="9.85546875" style="403" customWidth="1"/>
    <col min="8196" max="8196" width="12.7109375" style="403" customWidth="1"/>
    <col min="8197" max="8197" width="9.85546875" style="403" customWidth="1"/>
    <col min="8198" max="8198" width="2.5703125" style="403" customWidth="1"/>
    <col min="8199" max="8448" width="11.42578125" style="403"/>
    <col min="8449" max="8449" width="69.5703125" style="403" bestFit="1" customWidth="1"/>
    <col min="8450" max="8451" width="9.85546875" style="403" customWidth="1"/>
    <col min="8452" max="8452" width="12.7109375" style="403" customWidth="1"/>
    <col min="8453" max="8453" width="9.85546875" style="403" customWidth="1"/>
    <col min="8454" max="8454" width="2.5703125" style="403" customWidth="1"/>
    <col min="8455" max="8704" width="11.42578125" style="403"/>
    <col min="8705" max="8705" width="69.5703125" style="403" bestFit="1" customWidth="1"/>
    <col min="8706" max="8707" width="9.85546875" style="403" customWidth="1"/>
    <col min="8708" max="8708" width="12.7109375" style="403" customWidth="1"/>
    <col min="8709" max="8709" width="9.85546875" style="403" customWidth="1"/>
    <col min="8710" max="8710" width="2.5703125" style="403" customWidth="1"/>
    <col min="8711" max="8960" width="11.42578125" style="403"/>
    <col min="8961" max="8961" width="69.5703125" style="403" bestFit="1" customWidth="1"/>
    <col min="8962" max="8963" width="9.85546875" style="403" customWidth="1"/>
    <col min="8964" max="8964" width="12.7109375" style="403" customWidth="1"/>
    <col min="8965" max="8965" width="9.85546875" style="403" customWidth="1"/>
    <col min="8966" max="8966" width="2.5703125" style="403" customWidth="1"/>
    <col min="8967" max="9216" width="11.42578125" style="403"/>
    <col min="9217" max="9217" width="69.5703125" style="403" bestFit="1" customWidth="1"/>
    <col min="9218" max="9219" width="9.85546875" style="403" customWidth="1"/>
    <col min="9220" max="9220" width="12.7109375" style="403" customWidth="1"/>
    <col min="9221" max="9221" width="9.85546875" style="403" customWidth="1"/>
    <col min="9222" max="9222" width="2.5703125" style="403" customWidth="1"/>
    <col min="9223" max="9472" width="11.42578125" style="403"/>
    <col min="9473" max="9473" width="69.5703125" style="403" bestFit="1" customWidth="1"/>
    <col min="9474" max="9475" width="9.85546875" style="403" customWidth="1"/>
    <col min="9476" max="9476" width="12.7109375" style="403" customWidth="1"/>
    <col min="9477" max="9477" width="9.85546875" style="403" customWidth="1"/>
    <col min="9478" max="9478" width="2.5703125" style="403" customWidth="1"/>
    <col min="9479" max="9728" width="11.42578125" style="403"/>
    <col min="9729" max="9729" width="69.5703125" style="403" bestFit="1" customWidth="1"/>
    <col min="9730" max="9731" width="9.85546875" style="403" customWidth="1"/>
    <col min="9732" max="9732" width="12.7109375" style="403" customWidth="1"/>
    <col min="9733" max="9733" width="9.85546875" style="403" customWidth="1"/>
    <col min="9734" max="9734" width="2.5703125" style="403" customWidth="1"/>
    <col min="9735" max="9984" width="11.42578125" style="403"/>
    <col min="9985" max="9985" width="69.5703125" style="403" bestFit="1" customWidth="1"/>
    <col min="9986" max="9987" width="9.85546875" style="403" customWidth="1"/>
    <col min="9988" max="9988" width="12.7109375" style="403" customWidth="1"/>
    <col min="9989" max="9989" width="9.85546875" style="403" customWidth="1"/>
    <col min="9990" max="9990" width="2.5703125" style="403" customWidth="1"/>
    <col min="9991" max="10240" width="11.42578125" style="403"/>
    <col min="10241" max="10241" width="69.5703125" style="403" bestFit="1" customWidth="1"/>
    <col min="10242" max="10243" width="9.85546875" style="403" customWidth="1"/>
    <col min="10244" max="10244" width="12.7109375" style="403" customWidth="1"/>
    <col min="10245" max="10245" width="9.85546875" style="403" customWidth="1"/>
    <col min="10246" max="10246" width="2.5703125" style="403" customWidth="1"/>
    <col min="10247" max="10496" width="11.42578125" style="403"/>
    <col min="10497" max="10497" width="69.5703125" style="403" bestFit="1" customWidth="1"/>
    <col min="10498" max="10499" width="9.85546875" style="403" customWidth="1"/>
    <col min="10500" max="10500" width="12.7109375" style="403" customWidth="1"/>
    <col min="10501" max="10501" width="9.85546875" style="403" customWidth="1"/>
    <col min="10502" max="10502" width="2.5703125" style="403" customWidth="1"/>
    <col min="10503" max="10752" width="11.42578125" style="403"/>
    <col min="10753" max="10753" width="69.5703125" style="403" bestFit="1" customWidth="1"/>
    <col min="10754" max="10755" width="9.85546875" style="403" customWidth="1"/>
    <col min="10756" max="10756" width="12.7109375" style="403" customWidth="1"/>
    <col min="10757" max="10757" width="9.85546875" style="403" customWidth="1"/>
    <col min="10758" max="10758" width="2.5703125" style="403" customWidth="1"/>
    <col min="10759" max="11008" width="11.42578125" style="403"/>
    <col min="11009" max="11009" width="69.5703125" style="403" bestFit="1" customWidth="1"/>
    <col min="11010" max="11011" width="9.85546875" style="403" customWidth="1"/>
    <col min="11012" max="11012" width="12.7109375" style="403" customWidth="1"/>
    <col min="11013" max="11013" width="9.85546875" style="403" customWidth="1"/>
    <col min="11014" max="11014" width="2.5703125" style="403" customWidth="1"/>
    <col min="11015" max="11264" width="11.42578125" style="403"/>
    <col min="11265" max="11265" width="69.5703125" style="403" bestFit="1" customWidth="1"/>
    <col min="11266" max="11267" width="9.85546875" style="403" customWidth="1"/>
    <col min="11268" max="11268" width="12.7109375" style="403" customWidth="1"/>
    <col min="11269" max="11269" width="9.85546875" style="403" customWidth="1"/>
    <col min="11270" max="11270" width="2.5703125" style="403" customWidth="1"/>
    <col min="11271" max="11520" width="11.42578125" style="403"/>
    <col min="11521" max="11521" width="69.5703125" style="403" bestFit="1" customWidth="1"/>
    <col min="11522" max="11523" width="9.85546875" style="403" customWidth="1"/>
    <col min="11524" max="11524" width="12.7109375" style="403" customWidth="1"/>
    <col min="11525" max="11525" width="9.85546875" style="403" customWidth="1"/>
    <col min="11526" max="11526" width="2.5703125" style="403" customWidth="1"/>
    <col min="11527" max="11776" width="11.42578125" style="403"/>
    <col min="11777" max="11777" width="69.5703125" style="403" bestFit="1" customWidth="1"/>
    <col min="11778" max="11779" width="9.85546875" style="403" customWidth="1"/>
    <col min="11780" max="11780" width="12.7109375" style="403" customWidth="1"/>
    <col min="11781" max="11781" width="9.85546875" style="403" customWidth="1"/>
    <col min="11782" max="11782" width="2.5703125" style="403" customWidth="1"/>
    <col min="11783" max="12032" width="11.42578125" style="403"/>
    <col min="12033" max="12033" width="69.5703125" style="403" bestFit="1" customWidth="1"/>
    <col min="12034" max="12035" width="9.85546875" style="403" customWidth="1"/>
    <col min="12036" max="12036" width="12.7109375" style="403" customWidth="1"/>
    <col min="12037" max="12037" width="9.85546875" style="403" customWidth="1"/>
    <col min="12038" max="12038" width="2.5703125" style="403" customWidth="1"/>
    <col min="12039" max="12288" width="11.42578125" style="403"/>
    <col min="12289" max="12289" width="69.5703125" style="403" bestFit="1" customWidth="1"/>
    <col min="12290" max="12291" width="9.85546875" style="403" customWidth="1"/>
    <col min="12292" max="12292" width="12.7109375" style="403" customWidth="1"/>
    <col min="12293" max="12293" width="9.85546875" style="403" customWidth="1"/>
    <col min="12294" max="12294" width="2.5703125" style="403" customWidth="1"/>
    <col min="12295" max="12544" width="11.42578125" style="403"/>
    <col min="12545" max="12545" width="69.5703125" style="403" bestFit="1" customWidth="1"/>
    <col min="12546" max="12547" width="9.85546875" style="403" customWidth="1"/>
    <col min="12548" max="12548" width="12.7109375" style="403" customWidth="1"/>
    <col min="12549" max="12549" width="9.85546875" style="403" customWidth="1"/>
    <col min="12550" max="12550" width="2.5703125" style="403" customWidth="1"/>
    <col min="12551" max="12800" width="11.42578125" style="403"/>
    <col min="12801" max="12801" width="69.5703125" style="403" bestFit="1" customWidth="1"/>
    <col min="12802" max="12803" width="9.85546875" style="403" customWidth="1"/>
    <col min="12804" max="12804" width="12.7109375" style="403" customWidth="1"/>
    <col min="12805" max="12805" width="9.85546875" style="403" customWidth="1"/>
    <col min="12806" max="12806" width="2.5703125" style="403" customWidth="1"/>
    <col min="12807" max="13056" width="11.42578125" style="403"/>
    <col min="13057" max="13057" width="69.5703125" style="403" bestFit="1" customWidth="1"/>
    <col min="13058" max="13059" width="9.85546875" style="403" customWidth="1"/>
    <col min="13060" max="13060" width="12.7109375" style="403" customWidth="1"/>
    <col min="13061" max="13061" width="9.85546875" style="403" customWidth="1"/>
    <col min="13062" max="13062" width="2.5703125" style="403" customWidth="1"/>
    <col min="13063" max="13312" width="11.42578125" style="403"/>
    <col min="13313" max="13313" width="69.5703125" style="403" bestFit="1" customWidth="1"/>
    <col min="13314" max="13315" width="9.85546875" style="403" customWidth="1"/>
    <col min="13316" max="13316" width="12.7109375" style="403" customWidth="1"/>
    <col min="13317" max="13317" width="9.85546875" style="403" customWidth="1"/>
    <col min="13318" max="13318" width="2.5703125" style="403" customWidth="1"/>
    <col min="13319" max="13568" width="11.42578125" style="403"/>
    <col min="13569" max="13569" width="69.5703125" style="403" bestFit="1" customWidth="1"/>
    <col min="13570" max="13571" width="9.85546875" style="403" customWidth="1"/>
    <col min="13572" max="13572" width="12.7109375" style="403" customWidth="1"/>
    <col min="13573" max="13573" width="9.85546875" style="403" customWidth="1"/>
    <col min="13574" max="13574" width="2.5703125" style="403" customWidth="1"/>
    <col min="13575" max="13824" width="11.42578125" style="403"/>
    <col min="13825" max="13825" width="69.5703125" style="403" bestFit="1" customWidth="1"/>
    <col min="13826" max="13827" width="9.85546875" style="403" customWidth="1"/>
    <col min="13828" max="13828" width="12.7109375" style="403" customWidth="1"/>
    <col min="13829" max="13829" width="9.85546875" style="403" customWidth="1"/>
    <col min="13830" max="13830" width="2.5703125" style="403" customWidth="1"/>
    <col min="13831" max="14080" width="11.42578125" style="403"/>
    <col min="14081" max="14081" width="69.5703125" style="403" bestFit="1" customWidth="1"/>
    <col min="14082" max="14083" width="9.85546875" style="403" customWidth="1"/>
    <col min="14084" max="14084" width="12.7109375" style="403" customWidth="1"/>
    <col min="14085" max="14085" width="9.85546875" style="403" customWidth="1"/>
    <col min="14086" max="14086" width="2.5703125" style="403" customWidth="1"/>
    <col min="14087" max="14336" width="11.42578125" style="403"/>
    <col min="14337" max="14337" width="69.5703125" style="403" bestFit="1" customWidth="1"/>
    <col min="14338" max="14339" width="9.85546875" style="403" customWidth="1"/>
    <col min="14340" max="14340" width="12.7109375" style="403" customWidth="1"/>
    <col min="14341" max="14341" width="9.85546875" style="403" customWidth="1"/>
    <col min="14342" max="14342" width="2.5703125" style="403" customWidth="1"/>
    <col min="14343" max="14592" width="11.42578125" style="403"/>
    <col min="14593" max="14593" width="69.5703125" style="403" bestFit="1" customWidth="1"/>
    <col min="14594" max="14595" width="9.85546875" style="403" customWidth="1"/>
    <col min="14596" max="14596" width="12.7109375" style="403" customWidth="1"/>
    <col min="14597" max="14597" width="9.85546875" style="403" customWidth="1"/>
    <col min="14598" max="14598" width="2.5703125" style="403" customWidth="1"/>
    <col min="14599" max="14848" width="11.42578125" style="403"/>
    <col min="14849" max="14849" width="69.5703125" style="403" bestFit="1" customWidth="1"/>
    <col min="14850" max="14851" width="9.85546875" style="403" customWidth="1"/>
    <col min="14852" max="14852" width="12.7109375" style="403" customWidth="1"/>
    <col min="14853" max="14853" width="9.85546875" style="403" customWidth="1"/>
    <col min="14854" max="14854" width="2.5703125" style="403" customWidth="1"/>
    <col min="14855" max="15104" width="11.42578125" style="403"/>
    <col min="15105" max="15105" width="69.5703125" style="403" bestFit="1" customWidth="1"/>
    <col min="15106" max="15107" width="9.85546875" style="403" customWidth="1"/>
    <col min="15108" max="15108" width="12.7109375" style="403" customWidth="1"/>
    <col min="15109" max="15109" width="9.85546875" style="403" customWidth="1"/>
    <col min="15110" max="15110" width="2.5703125" style="403" customWidth="1"/>
    <col min="15111" max="15360" width="11.42578125" style="403"/>
    <col min="15361" max="15361" width="69.5703125" style="403" bestFit="1" customWidth="1"/>
    <col min="15362" max="15363" width="9.85546875" style="403" customWidth="1"/>
    <col min="15364" max="15364" width="12.7109375" style="403" customWidth="1"/>
    <col min="15365" max="15365" width="9.85546875" style="403" customWidth="1"/>
    <col min="15366" max="15366" width="2.5703125" style="403" customWidth="1"/>
    <col min="15367" max="15616" width="11.42578125" style="403"/>
    <col min="15617" max="15617" width="69.5703125" style="403" bestFit="1" customWidth="1"/>
    <col min="15618" max="15619" width="9.85546875" style="403" customWidth="1"/>
    <col min="15620" max="15620" width="12.7109375" style="403" customWidth="1"/>
    <col min="15621" max="15621" width="9.85546875" style="403" customWidth="1"/>
    <col min="15622" max="15622" width="2.5703125" style="403" customWidth="1"/>
    <col min="15623" max="15872" width="11.42578125" style="403"/>
    <col min="15873" max="15873" width="69.5703125" style="403" bestFit="1" customWidth="1"/>
    <col min="15874" max="15875" width="9.85546875" style="403" customWidth="1"/>
    <col min="15876" max="15876" width="12.7109375" style="403" customWidth="1"/>
    <col min="15877" max="15877" width="9.85546875" style="403" customWidth="1"/>
    <col min="15878" max="15878" width="2.5703125" style="403" customWidth="1"/>
    <col min="15879" max="16128" width="11.42578125" style="403"/>
    <col min="16129" max="16129" width="69.5703125" style="403" bestFit="1" customWidth="1"/>
    <col min="16130" max="16131" width="9.85546875" style="403" customWidth="1"/>
    <col min="16132" max="16132" width="12.7109375" style="403" customWidth="1"/>
    <col min="16133" max="16133" width="9.85546875" style="403" customWidth="1"/>
    <col min="16134" max="16134" width="2.5703125" style="403" customWidth="1"/>
    <col min="16135" max="16384" width="11.42578125" style="403"/>
  </cols>
  <sheetData>
    <row r="1" spans="1:25" s="1" customFormat="1" ht="3.75" customHeight="1">
      <c r="A1" s="573"/>
      <c r="B1" s="151"/>
      <c r="C1" s="151"/>
      <c r="D1" s="151"/>
      <c r="E1" s="151"/>
      <c r="F1" s="169"/>
    </row>
    <row r="2" spans="1:25" s="1" customFormat="1" ht="39" customHeight="1">
      <c r="A2" s="799" t="s">
        <v>586</v>
      </c>
      <c r="B2" s="799"/>
      <c r="C2" s="799"/>
      <c r="D2" s="799"/>
      <c r="E2" s="799"/>
      <c r="F2" s="169"/>
    </row>
    <row r="3" spans="1:25" s="1" customFormat="1" ht="20.25" customHeight="1">
      <c r="A3" s="799" t="s">
        <v>179</v>
      </c>
      <c r="B3" s="799"/>
      <c r="C3" s="799"/>
      <c r="D3" s="799"/>
      <c r="E3" s="799"/>
      <c r="F3" s="169"/>
    </row>
    <row r="4" spans="1:25" s="1" customFormat="1" ht="20.25" customHeight="1">
      <c r="A4" s="799" t="s">
        <v>838</v>
      </c>
      <c r="B4" s="799"/>
      <c r="C4" s="799"/>
      <c r="D4" s="799"/>
      <c r="E4" s="799"/>
      <c r="F4" s="169"/>
    </row>
    <row r="5" spans="1:25" s="1" customFormat="1" ht="39" customHeight="1">
      <c r="A5" s="820" t="s">
        <v>787</v>
      </c>
      <c r="B5" s="820"/>
      <c r="C5" s="820"/>
      <c r="D5" s="820"/>
      <c r="E5" s="820"/>
      <c r="F5" s="169"/>
    </row>
    <row r="6" spans="1:25" ht="7.5" customHeight="1">
      <c r="A6" s="532"/>
    </row>
    <row r="7" spans="1:25" ht="10.5" customHeight="1">
      <c r="A7" s="574"/>
      <c r="B7" s="152"/>
      <c r="C7" s="126"/>
      <c r="D7" s="127"/>
      <c r="E7" s="128"/>
      <c r="F7" s="170"/>
      <c r="G7" s="17"/>
      <c r="H7" s="17"/>
      <c r="I7" s="17"/>
      <c r="J7" s="17"/>
      <c r="K7" s="17"/>
    </row>
    <row r="8" spans="1:25" ht="33.75" customHeight="1">
      <c r="A8" s="578" t="s">
        <v>180</v>
      </c>
      <c r="B8" s="704" t="s">
        <v>589</v>
      </c>
      <c r="C8" s="704" t="s">
        <v>588</v>
      </c>
      <c r="D8" s="705" t="s">
        <v>44</v>
      </c>
      <c r="E8" s="704" t="s">
        <v>11</v>
      </c>
      <c r="F8" s="167"/>
      <c r="X8" s="403">
        <v>1</v>
      </c>
      <c r="Y8" s="403">
        <v>1</v>
      </c>
    </row>
    <row r="9" spans="1:25" ht="21" customHeight="1">
      <c r="A9" s="576" t="s">
        <v>156</v>
      </c>
      <c r="B9" s="130">
        <v>693084.37469000008</v>
      </c>
      <c r="C9" s="131">
        <v>62718.506829999998</v>
      </c>
      <c r="D9" s="130">
        <v>755802.88152000005</v>
      </c>
      <c r="E9" s="155">
        <v>0.20408833285185957</v>
      </c>
      <c r="F9" s="167"/>
      <c r="G9" s="17"/>
      <c r="H9" s="17"/>
      <c r="I9" s="17"/>
      <c r="J9" s="17"/>
      <c r="K9" s="17"/>
    </row>
    <row r="10" spans="1:25" ht="21" customHeight="1">
      <c r="A10" s="576" t="s">
        <v>157</v>
      </c>
      <c r="B10" s="130">
        <v>9657.4908900000009</v>
      </c>
      <c r="C10" s="131">
        <v>6433.4353300000002</v>
      </c>
      <c r="D10" s="130">
        <v>16090.926220000001</v>
      </c>
      <c r="E10" s="155">
        <v>4.3450089786342978E-3</v>
      </c>
      <c r="F10" s="167"/>
      <c r="G10" s="17"/>
      <c r="H10" s="17"/>
      <c r="I10" s="17"/>
      <c r="J10" s="17"/>
      <c r="K10" s="17"/>
    </row>
    <row r="11" spans="1:25" ht="21" customHeight="1">
      <c r="A11" s="576" t="s">
        <v>158</v>
      </c>
      <c r="B11" s="130">
        <v>25.465479999999999</v>
      </c>
      <c r="C11" s="131">
        <v>0</v>
      </c>
      <c r="D11" s="130">
        <v>25.465479999999999</v>
      </c>
      <c r="E11" s="155">
        <v>6.8764058533625003E-6</v>
      </c>
      <c r="F11" s="167"/>
      <c r="G11" s="17"/>
      <c r="H11" s="17"/>
      <c r="I11" s="17"/>
      <c r="J11" s="17"/>
      <c r="K11" s="17"/>
    </row>
    <row r="12" spans="1:25" ht="21" customHeight="1">
      <c r="A12" s="576" t="s">
        <v>159</v>
      </c>
      <c r="B12" s="130">
        <v>41224.620969999996</v>
      </c>
      <c r="C12" s="131">
        <v>10715.32317</v>
      </c>
      <c r="D12" s="130">
        <v>51939.944139999992</v>
      </c>
      <c r="E12" s="155">
        <v>1.4025266199875959E-2</v>
      </c>
      <c r="F12" s="167"/>
      <c r="G12" s="17"/>
      <c r="H12" s="17"/>
      <c r="I12" s="17"/>
      <c r="J12" s="17"/>
      <c r="K12" s="17"/>
    </row>
    <row r="13" spans="1:25" ht="21" customHeight="1">
      <c r="A13" s="576" t="s">
        <v>160</v>
      </c>
      <c r="B13" s="130">
        <v>312813.03954999999</v>
      </c>
      <c r="C13" s="131">
        <v>151447.13605</v>
      </c>
      <c r="D13" s="130">
        <v>464260.17559999996</v>
      </c>
      <c r="E13" s="155">
        <v>0.12536348770880981</v>
      </c>
      <c r="F13" s="167"/>
      <c r="G13" s="17"/>
      <c r="H13" s="17"/>
      <c r="I13" s="17"/>
      <c r="J13" s="17"/>
      <c r="K13" s="17"/>
    </row>
    <row r="14" spans="1:25" ht="21" customHeight="1">
      <c r="A14" s="576" t="s">
        <v>161</v>
      </c>
      <c r="B14" s="130">
        <v>1306.7081000000001</v>
      </c>
      <c r="C14" s="131">
        <v>567.89733999999999</v>
      </c>
      <c r="D14" s="130">
        <v>1874.60544</v>
      </c>
      <c r="E14" s="155">
        <v>5.061969309182935E-4</v>
      </c>
      <c r="F14" s="167"/>
      <c r="G14" s="17"/>
      <c r="H14" s="17"/>
      <c r="I14" s="17"/>
      <c r="J14" s="17"/>
      <c r="K14" s="17"/>
    </row>
    <row r="15" spans="1:25" ht="21" customHeight="1">
      <c r="A15" s="576" t="s">
        <v>102</v>
      </c>
      <c r="B15" s="130">
        <v>316320.77583</v>
      </c>
      <c r="C15" s="131">
        <v>177470.14288</v>
      </c>
      <c r="D15" s="130">
        <v>493790.91871</v>
      </c>
      <c r="E15" s="155">
        <v>0.1333376305396439</v>
      </c>
      <c r="F15" s="167"/>
      <c r="G15" s="17"/>
      <c r="H15" s="17"/>
      <c r="I15" s="17"/>
      <c r="J15" s="17"/>
      <c r="K15" s="17"/>
    </row>
    <row r="16" spans="1:25" ht="21" customHeight="1">
      <c r="A16" s="576" t="s">
        <v>162</v>
      </c>
      <c r="B16" s="130">
        <v>712997.17952999996</v>
      </c>
      <c r="C16" s="131">
        <v>238712.44477999999</v>
      </c>
      <c r="D16" s="130">
        <v>951709.62430999998</v>
      </c>
      <c r="E16" s="155">
        <v>0.25698874049523945</v>
      </c>
      <c r="F16" s="167"/>
      <c r="G16" s="17"/>
      <c r="H16" s="17"/>
      <c r="I16" s="17"/>
      <c r="J16" s="17"/>
      <c r="K16" s="17"/>
    </row>
    <row r="17" spans="1:11" ht="21" customHeight="1">
      <c r="A17" s="576" t="s">
        <v>163</v>
      </c>
      <c r="B17" s="130">
        <v>110661.21915999999</v>
      </c>
      <c r="C17" s="131">
        <v>39345.683509999995</v>
      </c>
      <c r="D17" s="130">
        <v>150006.90266999998</v>
      </c>
      <c r="E17" s="155">
        <v>4.0506141787422296E-2</v>
      </c>
      <c r="F17" s="167"/>
      <c r="G17" s="17"/>
      <c r="H17" s="17"/>
      <c r="I17" s="17"/>
      <c r="J17" s="17"/>
      <c r="K17" s="17"/>
    </row>
    <row r="18" spans="1:11" ht="21" customHeight="1">
      <c r="A18" s="576" t="s">
        <v>164</v>
      </c>
      <c r="B18" s="130">
        <v>280087.98132000002</v>
      </c>
      <c r="C18" s="131">
        <v>84309.67641</v>
      </c>
      <c r="D18" s="130">
        <v>364397.65773000004</v>
      </c>
      <c r="E18" s="155">
        <v>9.839775989167128E-2</v>
      </c>
      <c r="F18" s="167"/>
      <c r="G18" s="17"/>
      <c r="H18" s="17"/>
      <c r="I18" s="17"/>
      <c r="J18" s="17"/>
      <c r="K18" s="17"/>
    </row>
    <row r="19" spans="1:11" ht="21" customHeight="1">
      <c r="A19" s="576" t="s">
        <v>165</v>
      </c>
      <c r="B19" s="130">
        <v>2340.8624199999999</v>
      </c>
      <c r="C19" s="131">
        <v>617.10031000000004</v>
      </c>
      <c r="D19" s="130">
        <v>2957.9627300000002</v>
      </c>
      <c r="E19" s="155">
        <v>7.9873429562686918E-4</v>
      </c>
      <c r="F19" s="167"/>
      <c r="G19" s="17"/>
      <c r="H19" s="17"/>
      <c r="I19" s="17"/>
      <c r="J19" s="17"/>
      <c r="K19" s="17"/>
    </row>
    <row r="20" spans="1:11" ht="21" customHeight="1">
      <c r="A20" s="576" t="s">
        <v>166</v>
      </c>
      <c r="B20" s="130">
        <v>262267.5649</v>
      </c>
      <c r="C20" s="131">
        <v>135467.05506000001</v>
      </c>
      <c r="D20" s="130">
        <v>397734.61996000004</v>
      </c>
      <c r="E20" s="155">
        <v>0.10739969043496742</v>
      </c>
      <c r="F20" s="167"/>
      <c r="G20" s="17"/>
      <c r="H20" s="17"/>
      <c r="I20" s="17"/>
      <c r="J20" s="17"/>
      <c r="K20" s="17"/>
    </row>
    <row r="21" spans="1:11" ht="21" customHeight="1">
      <c r="A21" s="576" t="s">
        <v>167</v>
      </c>
      <c r="B21" s="130">
        <v>823.12327000000005</v>
      </c>
      <c r="C21" s="131">
        <v>178.14354999999998</v>
      </c>
      <c r="D21" s="130">
        <v>1001.2668200000001</v>
      </c>
      <c r="E21" s="155">
        <v>2.7037059665970003E-4</v>
      </c>
      <c r="F21" s="167"/>
      <c r="G21" s="17"/>
      <c r="H21" s="17"/>
      <c r="I21" s="17"/>
      <c r="J21" s="17"/>
      <c r="K21" s="17"/>
    </row>
    <row r="22" spans="1:11" ht="21" customHeight="1">
      <c r="A22" s="576" t="s">
        <v>168</v>
      </c>
      <c r="B22" s="130">
        <v>3302.8690499999998</v>
      </c>
      <c r="C22" s="131">
        <v>1557.9769699999999</v>
      </c>
      <c r="D22" s="130">
        <v>4860.84602</v>
      </c>
      <c r="E22" s="155">
        <v>1.3125670525048739E-3</v>
      </c>
      <c r="F22" s="167"/>
      <c r="G22" s="17"/>
      <c r="H22" s="17"/>
      <c r="I22" s="17"/>
      <c r="J22" s="17"/>
      <c r="K22" s="17"/>
    </row>
    <row r="23" spans="1:11" ht="21" customHeight="1">
      <c r="A23" s="576" t="s">
        <v>169</v>
      </c>
      <c r="B23" s="130">
        <v>34491.488600000004</v>
      </c>
      <c r="C23" s="131">
        <v>11494.95088</v>
      </c>
      <c r="D23" s="130">
        <v>45986.439480000001</v>
      </c>
      <c r="E23" s="155">
        <v>1.2417650152896092E-2</v>
      </c>
      <c r="F23" s="167"/>
      <c r="G23" s="17"/>
      <c r="H23" s="17"/>
      <c r="I23" s="17"/>
      <c r="J23" s="17"/>
      <c r="K23" s="17"/>
    </row>
    <row r="24" spans="1:11" ht="21" customHeight="1">
      <c r="A24" s="576" t="s">
        <v>170</v>
      </c>
      <c r="B24" s="130">
        <v>312.11046000000005</v>
      </c>
      <c r="C24" s="131">
        <v>0</v>
      </c>
      <c r="D24" s="130">
        <v>312.11046000000005</v>
      </c>
      <c r="E24" s="155">
        <v>8.4278725319124676E-5</v>
      </c>
      <c r="F24" s="167"/>
      <c r="G24" s="17"/>
      <c r="H24" s="17"/>
      <c r="I24" s="17"/>
      <c r="J24" s="17"/>
      <c r="K24" s="17"/>
    </row>
    <row r="25" spans="1:11" ht="21" customHeight="1">
      <c r="A25" s="576" t="s">
        <v>171</v>
      </c>
      <c r="B25" s="130">
        <v>0</v>
      </c>
      <c r="C25" s="131">
        <v>0</v>
      </c>
      <c r="D25" s="130">
        <v>0</v>
      </c>
      <c r="E25" s="155">
        <v>0</v>
      </c>
      <c r="F25" s="167"/>
      <c r="G25" s="17"/>
      <c r="H25" s="17"/>
      <c r="I25" s="17"/>
      <c r="J25" s="17"/>
      <c r="K25" s="17"/>
    </row>
    <row r="26" spans="1:11" ht="21" customHeight="1">
      <c r="A26" s="576" t="s">
        <v>172</v>
      </c>
      <c r="B26" s="130">
        <v>554.71195</v>
      </c>
      <c r="C26" s="131">
        <v>5.4768500000000007</v>
      </c>
      <c r="D26" s="136">
        <v>560.18880000000001</v>
      </c>
      <c r="E26" s="137">
        <v>1.5126695209782479E-4</v>
      </c>
      <c r="F26" s="167"/>
      <c r="G26" s="17"/>
      <c r="H26" s="17"/>
      <c r="I26" s="17"/>
      <c r="J26" s="17"/>
      <c r="K26" s="17"/>
    </row>
    <row r="27" spans="1:11" ht="33" customHeight="1">
      <c r="A27" s="578" t="s">
        <v>806</v>
      </c>
      <c r="B27" s="698">
        <v>2782271.5861699996</v>
      </c>
      <c r="C27" s="698">
        <v>921040.94992000004</v>
      </c>
      <c r="D27" s="698">
        <v>3703312.5360899996</v>
      </c>
      <c r="E27" s="699">
        <v>1</v>
      </c>
      <c r="F27" s="167"/>
      <c r="G27" s="17"/>
      <c r="H27" s="17"/>
      <c r="I27" s="17"/>
      <c r="J27" s="17"/>
      <c r="K27" s="17"/>
    </row>
    <row r="28" spans="1:11" ht="33" customHeight="1">
      <c r="A28" s="579" t="s">
        <v>223</v>
      </c>
      <c r="B28" s="155">
        <v>0.75129267623400597</v>
      </c>
      <c r="C28" s="155">
        <v>0.24870732376599405</v>
      </c>
      <c r="D28" s="155">
        <v>1</v>
      </c>
      <c r="E28" s="155"/>
      <c r="F28" s="167"/>
      <c r="G28" s="17"/>
      <c r="H28" s="17"/>
      <c r="I28" s="17"/>
      <c r="J28" s="17"/>
      <c r="K28" s="17"/>
    </row>
    <row r="29" spans="1:11" ht="9" customHeight="1" thickBot="1">
      <c r="A29" s="580"/>
      <c r="B29" s="161"/>
      <c r="C29" s="162"/>
      <c r="D29" s="163"/>
      <c r="E29" s="164"/>
      <c r="F29" s="167"/>
      <c r="G29" s="17"/>
      <c r="H29" s="17"/>
      <c r="I29" s="17"/>
      <c r="J29" s="17"/>
      <c r="K29" s="17"/>
    </row>
    <row r="30" spans="1:11" ht="15" customHeight="1" thickTop="1">
      <c r="A30" s="586" t="s">
        <v>788</v>
      </c>
      <c r="B30" s="140"/>
      <c r="C30" s="165"/>
      <c r="D30" s="166"/>
      <c r="E30" s="166"/>
      <c r="F30" s="167"/>
      <c r="G30" s="166"/>
      <c r="H30" s="17"/>
      <c r="I30" s="17"/>
      <c r="J30" s="17"/>
      <c r="K30" s="17"/>
    </row>
    <row r="31" spans="1:11" ht="15" customHeight="1">
      <c r="A31" s="587"/>
      <c r="C31" s="18"/>
      <c r="D31" s="17"/>
      <c r="E31" s="166"/>
      <c r="F31" s="167"/>
      <c r="G31" s="17"/>
      <c r="H31" s="17"/>
      <c r="I31" s="17"/>
      <c r="J31" s="17"/>
      <c r="K31" s="17"/>
    </row>
    <row r="32" spans="1:11" ht="15" customHeight="1">
      <c r="A32" s="583"/>
      <c r="C32" s="18"/>
      <c r="D32" s="17"/>
      <c r="E32" s="166"/>
      <c r="F32" s="167"/>
      <c r="G32" s="17"/>
      <c r="H32" s="17"/>
      <c r="I32" s="17"/>
      <c r="J32" s="17"/>
      <c r="K32" s="17"/>
    </row>
    <row r="33" spans="1:11" ht="9" customHeight="1">
      <c r="A33" s="536"/>
      <c r="C33" s="18"/>
      <c r="D33" s="17"/>
      <c r="E33" s="166"/>
      <c r="F33" s="167"/>
      <c r="G33" s="17"/>
      <c r="H33" s="17"/>
      <c r="I33" s="17"/>
      <c r="J33" s="17"/>
      <c r="K33" s="17"/>
    </row>
    <row r="34" spans="1:11" ht="9" customHeight="1">
      <c r="A34" s="533"/>
      <c r="C34" s="18"/>
      <c r="D34" s="17"/>
      <c r="E34" s="166"/>
      <c r="F34" s="167"/>
      <c r="G34" s="17"/>
      <c r="H34" s="17"/>
      <c r="I34" s="17"/>
      <c r="J34" s="17"/>
      <c r="K34" s="17"/>
    </row>
    <row r="35" spans="1:11" ht="9" customHeight="1">
      <c r="A35" s="533"/>
      <c r="C35" s="18"/>
      <c r="D35" s="17"/>
      <c r="E35" s="166"/>
      <c r="F35" s="167"/>
      <c r="G35" s="17"/>
      <c r="H35" s="17"/>
      <c r="I35" s="17"/>
      <c r="J35" s="17"/>
      <c r="K35" s="17"/>
    </row>
    <row r="36" spans="1:11" ht="9" customHeight="1">
      <c r="A36" s="533"/>
      <c r="B36" s="168"/>
      <c r="C36" s="18"/>
      <c r="D36" s="17"/>
      <c r="E36" s="166"/>
      <c r="F36" s="167"/>
      <c r="G36" s="17"/>
      <c r="H36" s="17"/>
      <c r="I36" s="17"/>
      <c r="J36" s="17"/>
      <c r="K36" s="17"/>
    </row>
    <row r="37" spans="1:11" ht="9" customHeight="1">
      <c r="A37" s="533"/>
      <c r="B37" s="168"/>
      <c r="C37" s="18"/>
      <c r="D37" s="17"/>
      <c r="E37" s="166"/>
      <c r="F37" s="167"/>
      <c r="G37" s="17"/>
      <c r="H37" s="17"/>
      <c r="I37" s="17"/>
      <c r="J37" s="17"/>
      <c r="K37" s="17"/>
    </row>
    <row r="38" spans="1:11" ht="9" customHeight="1">
      <c r="A38" s="533"/>
      <c r="B38" s="168"/>
      <c r="C38" s="18"/>
      <c r="D38" s="17"/>
      <c r="E38" s="166"/>
      <c r="F38" s="167"/>
      <c r="G38" s="17"/>
      <c r="H38" s="17"/>
      <c r="I38" s="17"/>
      <c r="J38" s="17"/>
      <c r="K38" s="17"/>
    </row>
    <row r="39" spans="1:11" ht="9" customHeight="1">
      <c r="A39" s="143"/>
      <c r="B39" s="168"/>
      <c r="C39" s="18"/>
      <c r="D39" s="17"/>
      <c r="E39" s="166"/>
      <c r="F39" s="167"/>
      <c r="G39" s="17"/>
      <c r="H39" s="17"/>
      <c r="I39" s="17"/>
      <c r="J39" s="17"/>
      <c r="K39" s="17"/>
    </row>
    <row r="40" spans="1:11" ht="9" customHeight="1">
      <c r="A40" s="533"/>
      <c r="B40" s="168"/>
      <c r="C40" s="18"/>
      <c r="D40" s="17"/>
      <c r="E40" s="166"/>
      <c r="F40" s="167"/>
      <c r="G40" s="17"/>
      <c r="H40" s="17"/>
      <c r="I40" s="17"/>
      <c r="J40" s="17"/>
      <c r="K40" s="17"/>
    </row>
    <row r="41" spans="1:11" ht="9" customHeight="1">
      <c r="A41" s="533"/>
      <c r="B41" s="168"/>
      <c r="C41" s="18"/>
      <c r="D41" s="17"/>
      <c r="E41" s="166"/>
      <c r="F41" s="167"/>
      <c r="G41" s="17"/>
      <c r="H41" s="17"/>
      <c r="I41" s="17"/>
      <c r="J41" s="17"/>
      <c r="K41" s="17"/>
    </row>
    <row r="42" spans="1:11" ht="9" customHeight="1">
      <c r="A42" s="533"/>
      <c r="B42" s="168"/>
      <c r="C42" s="18"/>
      <c r="D42" s="17"/>
      <c r="E42" s="166"/>
      <c r="F42" s="167"/>
      <c r="G42" s="17"/>
      <c r="H42" s="17"/>
      <c r="I42" s="17"/>
      <c r="J42" s="17"/>
      <c r="K42" s="17"/>
    </row>
    <row r="43" spans="1:11" ht="9" customHeight="1">
      <c r="A43" s="533"/>
      <c r="C43" s="18"/>
      <c r="D43" s="17"/>
      <c r="E43" s="166"/>
      <c r="F43" s="167"/>
      <c r="G43" s="17"/>
      <c r="H43" s="17"/>
      <c r="I43" s="17"/>
      <c r="J43" s="17"/>
      <c r="K43" s="17"/>
    </row>
    <row r="44" spans="1:11" ht="9" customHeight="1">
      <c r="A44" s="533"/>
      <c r="C44" s="18"/>
      <c r="D44" s="17"/>
      <c r="E44" s="166"/>
      <c r="F44" s="167"/>
      <c r="G44" s="17"/>
      <c r="H44" s="17"/>
      <c r="I44" s="17"/>
      <c r="J44" s="17"/>
      <c r="K44" s="17"/>
    </row>
    <row r="45" spans="1:11" ht="9" customHeight="1">
      <c r="A45" s="143"/>
      <c r="C45" s="18"/>
      <c r="D45" s="17"/>
      <c r="E45" s="166"/>
      <c r="F45" s="167"/>
      <c r="G45" s="17"/>
      <c r="H45" s="17"/>
      <c r="I45" s="17"/>
      <c r="J45" s="17"/>
      <c r="K45" s="17"/>
    </row>
    <row r="46" spans="1:11" ht="9" customHeight="1">
      <c r="A46" s="533"/>
      <c r="C46" s="18"/>
      <c r="D46" s="17"/>
      <c r="E46" s="166"/>
      <c r="F46" s="167"/>
      <c r="G46" s="17"/>
      <c r="H46" s="17"/>
      <c r="I46" s="17"/>
      <c r="J46" s="17"/>
      <c r="K46" s="17"/>
    </row>
    <row r="47" spans="1:11" ht="9" customHeight="1">
      <c r="A47" s="533"/>
      <c r="C47" s="18"/>
      <c r="D47" s="17"/>
      <c r="E47" s="166"/>
      <c r="F47" s="167"/>
      <c r="G47" s="17"/>
      <c r="H47" s="17"/>
      <c r="I47" s="17"/>
      <c r="J47" s="17"/>
      <c r="K47" s="17"/>
    </row>
    <row r="48" spans="1:11" ht="9" customHeight="1">
      <c r="A48" s="533"/>
      <c r="C48" s="18"/>
      <c r="D48" s="17"/>
      <c r="E48" s="166"/>
      <c r="F48" s="167"/>
      <c r="G48" s="17"/>
      <c r="H48" s="17"/>
      <c r="I48" s="17"/>
      <c r="J48" s="17"/>
      <c r="K48" s="17"/>
    </row>
    <row r="49" spans="1:11" ht="9" customHeight="1">
      <c r="A49" s="533"/>
      <c r="C49" s="18"/>
      <c r="D49" s="17"/>
      <c r="E49" s="166"/>
      <c r="F49" s="167"/>
      <c r="G49" s="17"/>
      <c r="H49" s="17"/>
      <c r="I49" s="17"/>
      <c r="J49" s="17"/>
      <c r="K49" s="17"/>
    </row>
    <row r="50" spans="1:11" ht="9" customHeight="1">
      <c r="A50" s="533"/>
      <c r="C50" s="18"/>
      <c r="D50" s="17"/>
      <c r="E50" s="166"/>
      <c r="F50" s="167"/>
      <c r="G50" s="17"/>
      <c r="H50" s="17"/>
      <c r="I50" s="17"/>
      <c r="J50" s="17"/>
      <c r="K50" s="17"/>
    </row>
    <row r="51" spans="1:11" ht="9" customHeight="1">
      <c r="A51" s="143"/>
      <c r="C51" s="18"/>
      <c r="D51" s="17"/>
      <c r="E51" s="166"/>
      <c r="F51" s="167"/>
      <c r="G51" s="17"/>
      <c r="H51" s="17"/>
      <c r="I51" s="17"/>
      <c r="J51" s="17"/>
      <c r="K51" s="17"/>
    </row>
    <row r="52" spans="1:11" ht="9" customHeight="1">
      <c r="A52" s="533"/>
      <c r="C52" s="18"/>
      <c r="D52" s="17"/>
      <c r="E52" s="166"/>
      <c r="F52" s="167"/>
      <c r="G52" s="17"/>
      <c r="H52" s="17"/>
      <c r="I52" s="17"/>
      <c r="J52" s="17"/>
      <c r="K52" s="17"/>
    </row>
    <row r="53" spans="1:11" ht="9" customHeight="1">
      <c r="A53" s="533"/>
      <c r="C53" s="18"/>
      <c r="D53" s="17"/>
      <c r="E53" s="166"/>
      <c r="F53" s="167"/>
      <c r="G53" s="17"/>
      <c r="H53" s="17"/>
      <c r="I53" s="17"/>
      <c r="J53" s="17"/>
      <c r="K53" s="17"/>
    </row>
    <row r="54" spans="1:11" ht="9" customHeight="1">
      <c r="A54" s="533"/>
      <c r="C54" s="18"/>
      <c r="D54" s="17"/>
      <c r="E54" s="166"/>
      <c r="F54" s="167"/>
      <c r="G54" s="17"/>
      <c r="H54" s="17"/>
      <c r="I54" s="17"/>
      <c r="J54" s="17"/>
      <c r="K54" s="17"/>
    </row>
    <row r="55" spans="1:11" ht="9" customHeight="1">
      <c r="A55" s="533"/>
      <c r="C55" s="18"/>
      <c r="D55" s="17"/>
      <c r="E55" s="166"/>
      <c r="F55" s="167"/>
      <c r="G55" s="17"/>
      <c r="H55" s="17"/>
      <c r="I55" s="17"/>
      <c r="J55" s="17"/>
      <c r="K55" s="17"/>
    </row>
    <row r="56" spans="1:11" ht="9" customHeight="1">
      <c r="A56" s="143"/>
      <c r="C56" s="18"/>
      <c r="D56" s="17"/>
      <c r="E56" s="166"/>
      <c r="F56" s="167"/>
      <c r="G56" s="17"/>
      <c r="H56" s="17"/>
      <c r="I56" s="17"/>
      <c r="J56" s="17"/>
      <c r="K56" s="17"/>
    </row>
    <row r="57" spans="1:11" ht="9" customHeight="1">
      <c r="A57" s="534"/>
      <c r="C57" s="18"/>
      <c r="D57" s="17"/>
      <c r="E57" s="166"/>
      <c r="F57" s="167"/>
      <c r="G57" s="17"/>
      <c r="H57" s="17"/>
      <c r="I57" s="17"/>
      <c r="J57" s="17"/>
      <c r="K57" s="17"/>
    </row>
    <row r="58" spans="1:11" ht="9" customHeight="1">
      <c r="A58" s="534"/>
      <c r="C58" s="18"/>
      <c r="D58" s="17"/>
      <c r="E58" s="166"/>
      <c r="F58" s="167"/>
      <c r="G58" s="17"/>
      <c r="H58" s="17"/>
      <c r="I58" s="17"/>
      <c r="J58" s="17"/>
      <c r="K58" s="17"/>
    </row>
    <row r="59" spans="1:11" ht="9" customHeight="1">
      <c r="A59" s="534"/>
      <c r="C59" s="18"/>
      <c r="D59" s="17"/>
      <c r="E59" s="166"/>
      <c r="F59" s="167"/>
      <c r="G59" s="17"/>
      <c r="H59" s="17"/>
      <c r="I59" s="17"/>
      <c r="J59" s="17"/>
      <c r="K59" s="17"/>
    </row>
    <row r="60" spans="1:11" ht="9" customHeight="1">
      <c r="A60" s="534"/>
      <c r="C60" s="18"/>
      <c r="D60" s="17"/>
      <c r="E60" s="166"/>
      <c r="F60" s="167"/>
      <c r="G60" s="17"/>
      <c r="H60" s="17"/>
      <c r="I60" s="17"/>
      <c r="J60" s="17"/>
      <c r="K60" s="17"/>
    </row>
    <row r="61" spans="1:11" ht="9" customHeight="1">
      <c r="A61" s="535"/>
      <c r="C61" s="18"/>
      <c r="D61" s="17"/>
      <c r="E61" s="166"/>
      <c r="F61" s="167"/>
      <c r="G61" s="17"/>
      <c r="H61" s="17"/>
      <c r="I61" s="17"/>
      <c r="J61" s="17"/>
      <c r="K61" s="17"/>
    </row>
    <row r="62" spans="1:11" ht="9" customHeight="1">
      <c r="A62" s="535"/>
      <c r="C62" s="18"/>
      <c r="D62" s="17"/>
      <c r="E62" s="166"/>
      <c r="F62" s="167"/>
      <c r="G62" s="17"/>
      <c r="H62" s="17"/>
      <c r="I62" s="17"/>
      <c r="J62" s="17"/>
      <c r="K62" s="17"/>
    </row>
    <row r="63" spans="1:11" ht="9" customHeight="1">
      <c r="A63" s="536"/>
      <c r="C63" s="18"/>
      <c r="D63" s="17"/>
      <c r="E63" s="166"/>
      <c r="F63" s="167"/>
      <c r="G63" s="17"/>
      <c r="H63" s="17"/>
      <c r="I63" s="17"/>
      <c r="J63" s="17"/>
      <c r="K63" s="17"/>
    </row>
    <row r="64" spans="1:11" ht="9" customHeight="1">
      <c r="A64" s="533"/>
      <c r="C64" s="18"/>
      <c r="D64" s="17"/>
      <c r="E64" s="166"/>
      <c r="F64" s="167"/>
      <c r="G64" s="17"/>
      <c r="H64" s="17"/>
      <c r="I64" s="17"/>
      <c r="J64" s="17"/>
      <c r="K64" s="17"/>
    </row>
    <row r="65" spans="1:11" ht="9" customHeight="1">
      <c r="A65" s="533"/>
      <c r="C65" s="18"/>
      <c r="D65" s="17"/>
      <c r="E65" s="166"/>
      <c r="F65" s="167"/>
      <c r="G65" s="17"/>
      <c r="H65" s="17"/>
      <c r="I65" s="17"/>
      <c r="J65" s="17"/>
      <c r="K65" s="17"/>
    </row>
    <row r="66" spans="1:11" ht="9" customHeight="1">
      <c r="A66" s="533"/>
      <c r="C66" s="18"/>
      <c r="D66" s="17"/>
      <c r="E66" s="166"/>
      <c r="F66" s="167"/>
      <c r="G66" s="17"/>
      <c r="H66" s="17"/>
      <c r="I66" s="17"/>
      <c r="J66" s="17"/>
      <c r="K66" s="17"/>
    </row>
    <row r="67" spans="1:11" ht="9" customHeight="1">
      <c r="A67" s="533"/>
      <c r="C67" s="18"/>
      <c r="D67" s="17"/>
      <c r="E67" s="166"/>
      <c r="F67" s="167"/>
      <c r="G67" s="17"/>
      <c r="H67" s="17"/>
      <c r="I67" s="17"/>
      <c r="J67" s="17"/>
      <c r="K67" s="17"/>
    </row>
    <row r="68" spans="1:11" ht="9" customHeight="1">
      <c r="A68" s="534"/>
      <c r="C68" s="18"/>
      <c r="D68" s="17"/>
      <c r="E68" s="166"/>
      <c r="F68" s="167"/>
      <c r="G68" s="17"/>
      <c r="H68" s="17"/>
      <c r="I68" s="17"/>
      <c r="J68" s="17"/>
      <c r="K68" s="17"/>
    </row>
    <row r="69" spans="1:11" ht="9" customHeight="1">
      <c r="A69" s="536"/>
      <c r="C69" s="18"/>
      <c r="D69" s="17"/>
      <c r="E69" s="166"/>
      <c r="F69" s="167"/>
      <c r="G69" s="17"/>
      <c r="H69" s="17"/>
      <c r="I69" s="17"/>
      <c r="J69" s="17"/>
      <c r="K69" s="17"/>
    </row>
    <row r="70" spans="1:11" ht="9" customHeight="1">
      <c r="A70" s="533"/>
      <c r="C70" s="18"/>
      <c r="D70" s="17"/>
      <c r="E70" s="166"/>
      <c r="F70" s="167"/>
      <c r="G70" s="17"/>
      <c r="H70" s="17"/>
      <c r="I70" s="17"/>
      <c r="J70" s="17"/>
      <c r="K70" s="17"/>
    </row>
    <row r="71" spans="1:11" ht="9" customHeight="1">
      <c r="A71" s="533"/>
      <c r="C71" s="18"/>
      <c r="D71" s="17"/>
      <c r="E71" s="166"/>
      <c r="F71" s="167"/>
      <c r="G71" s="17"/>
      <c r="H71" s="17"/>
      <c r="I71" s="17"/>
      <c r="J71" s="17"/>
      <c r="K71" s="17"/>
    </row>
    <row r="72" spans="1:11" ht="9" customHeight="1">
      <c r="A72" s="533"/>
      <c r="C72" s="18"/>
      <c r="D72" s="17"/>
      <c r="E72" s="166"/>
      <c r="F72" s="167"/>
      <c r="G72" s="17"/>
      <c r="H72" s="17"/>
      <c r="I72" s="17"/>
      <c r="J72" s="17"/>
      <c r="K72" s="17"/>
    </row>
    <row r="73" spans="1:11" ht="9" customHeight="1">
      <c r="A73" s="533"/>
      <c r="C73" s="18"/>
      <c r="D73" s="17"/>
      <c r="E73" s="166"/>
      <c r="F73" s="167"/>
      <c r="G73" s="17"/>
      <c r="H73" s="17"/>
      <c r="I73" s="17"/>
      <c r="J73" s="17"/>
      <c r="K73" s="17"/>
    </row>
    <row r="74" spans="1:11" ht="9" customHeight="1">
      <c r="A74" s="534"/>
      <c r="C74" s="18"/>
      <c r="D74" s="17"/>
      <c r="E74" s="166"/>
      <c r="F74" s="167"/>
      <c r="G74" s="17"/>
      <c r="H74" s="17"/>
      <c r="I74" s="17"/>
      <c r="J74" s="17"/>
      <c r="K74" s="17"/>
    </row>
    <row r="75" spans="1:11" ht="9" customHeight="1">
      <c r="A75" s="536"/>
      <c r="C75" s="18"/>
      <c r="D75" s="17"/>
      <c r="E75" s="166"/>
      <c r="F75" s="167"/>
      <c r="G75" s="17"/>
      <c r="H75" s="17"/>
      <c r="I75" s="17"/>
      <c r="J75" s="17"/>
      <c r="K75" s="17"/>
    </row>
    <row r="76" spans="1:11" ht="9" customHeight="1">
      <c r="A76" s="533"/>
      <c r="C76" s="18"/>
      <c r="D76" s="17"/>
      <c r="E76" s="166"/>
      <c r="F76" s="167"/>
      <c r="G76" s="17"/>
      <c r="H76" s="17"/>
      <c r="I76" s="17"/>
      <c r="J76" s="17"/>
      <c r="K76" s="17"/>
    </row>
    <row r="77" spans="1:11" ht="9" customHeight="1">
      <c r="A77" s="533"/>
      <c r="C77" s="18"/>
      <c r="D77" s="17"/>
      <c r="E77" s="166"/>
      <c r="F77" s="167"/>
      <c r="G77" s="17"/>
      <c r="H77" s="17"/>
      <c r="I77" s="17"/>
      <c r="J77" s="17"/>
      <c r="K77" s="17"/>
    </row>
    <row r="78" spans="1:11" ht="9" customHeight="1">
      <c r="A78" s="533"/>
      <c r="C78" s="40"/>
      <c r="E78" s="140"/>
      <c r="F78" s="167"/>
    </row>
    <row r="79" spans="1:11" ht="9" customHeight="1">
      <c r="A79" s="533"/>
      <c r="C79" s="40"/>
      <c r="E79" s="140"/>
      <c r="F79" s="167"/>
    </row>
    <row r="80" spans="1:11" ht="9" customHeight="1">
      <c r="A80" s="533"/>
      <c r="C80" s="40"/>
      <c r="E80" s="140"/>
      <c r="F80" s="167"/>
    </row>
    <row r="81" spans="1:6" ht="9" customHeight="1">
      <c r="A81" s="533"/>
      <c r="C81" s="40"/>
      <c r="E81" s="140"/>
      <c r="F81" s="167"/>
    </row>
    <row r="82" spans="1:6" ht="9" customHeight="1">
      <c r="A82" s="533"/>
      <c r="C82" s="40"/>
      <c r="E82" s="140"/>
      <c r="F82" s="167"/>
    </row>
    <row r="83" spans="1:6" ht="9" customHeight="1">
      <c r="A83" s="533"/>
      <c r="C83" s="40"/>
      <c r="E83" s="140"/>
      <c r="F83" s="167"/>
    </row>
    <row r="84" spans="1:6" ht="9" customHeight="1">
      <c r="A84" s="534"/>
      <c r="C84" s="40"/>
      <c r="E84" s="140"/>
      <c r="F84" s="167"/>
    </row>
    <row r="85" spans="1:6" ht="9" customHeight="1">
      <c r="A85" s="536"/>
      <c r="C85" s="40"/>
      <c r="E85" s="140"/>
      <c r="F85" s="167"/>
    </row>
    <row r="86" spans="1:6" ht="9" customHeight="1">
      <c r="A86" s="533"/>
      <c r="C86" s="40"/>
      <c r="E86" s="140"/>
      <c r="F86" s="167"/>
    </row>
    <row r="87" spans="1:6" ht="9" customHeight="1">
      <c r="A87" s="533"/>
      <c r="C87" s="40"/>
      <c r="E87" s="140"/>
      <c r="F87" s="167"/>
    </row>
    <row r="88" spans="1:6" ht="9" customHeight="1">
      <c r="A88" s="533"/>
      <c r="C88" s="40"/>
      <c r="E88" s="140"/>
      <c r="F88" s="167"/>
    </row>
    <row r="89" spans="1:6" ht="9" customHeight="1">
      <c r="A89" s="533"/>
      <c r="C89" s="40"/>
      <c r="E89" s="140"/>
      <c r="F89" s="167"/>
    </row>
    <row r="90" spans="1:6" ht="9" customHeight="1">
      <c r="A90" s="533"/>
      <c r="C90" s="40"/>
      <c r="E90" s="140"/>
      <c r="F90" s="167"/>
    </row>
    <row r="91" spans="1:6" ht="9" customHeight="1">
      <c r="A91" s="533"/>
      <c r="C91" s="40"/>
      <c r="E91" s="140"/>
      <c r="F91" s="167"/>
    </row>
    <row r="92" spans="1:6" ht="9" customHeight="1">
      <c r="A92" s="533"/>
      <c r="C92" s="40"/>
      <c r="E92" s="140"/>
      <c r="F92" s="167"/>
    </row>
    <row r="93" spans="1:6" ht="9" customHeight="1">
      <c r="A93" s="533"/>
      <c r="C93" s="40"/>
      <c r="E93" s="140"/>
      <c r="F93" s="167"/>
    </row>
    <row r="94" spans="1:6" ht="9" customHeight="1">
      <c r="A94" s="533"/>
      <c r="C94" s="40"/>
      <c r="E94" s="140"/>
      <c r="F94" s="167"/>
    </row>
    <row r="95" spans="1:6" ht="9" customHeight="1">
      <c r="A95" s="536"/>
      <c r="C95" s="40"/>
      <c r="E95" s="140"/>
      <c r="F95" s="167"/>
    </row>
    <row r="96" spans="1:6" ht="9" customHeight="1">
      <c r="A96" s="533"/>
      <c r="C96" s="40"/>
      <c r="E96" s="140"/>
      <c r="F96" s="167"/>
    </row>
    <row r="97" spans="1:6" ht="9" customHeight="1">
      <c r="A97" s="533"/>
      <c r="C97" s="40"/>
      <c r="E97" s="140"/>
      <c r="F97" s="167"/>
    </row>
    <row r="98" spans="1:6" ht="9" customHeight="1">
      <c r="A98" s="533"/>
      <c r="C98" s="40"/>
      <c r="E98" s="140"/>
      <c r="F98" s="167"/>
    </row>
    <row r="99" spans="1:6">
      <c r="A99" s="537"/>
      <c r="C99" s="40"/>
      <c r="E99" s="140"/>
      <c r="F99" s="167"/>
    </row>
    <row r="100" spans="1:6">
      <c r="A100" s="537"/>
      <c r="C100" s="40"/>
      <c r="E100" s="140"/>
      <c r="F100" s="167"/>
    </row>
    <row r="101" spans="1:6">
      <c r="A101" s="537"/>
      <c r="C101" s="40"/>
      <c r="E101" s="140"/>
      <c r="F101" s="167"/>
    </row>
    <row r="102" spans="1:6">
      <c r="A102" s="537"/>
      <c r="C102" s="40"/>
      <c r="E102" s="140"/>
    </row>
    <row r="103" spans="1:6">
      <c r="A103" s="537"/>
      <c r="C103" s="40"/>
      <c r="E103" s="140"/>
    </row>
    <row r="104" spans="1:6">
      <c r="A104" s="537"/>
      <c r="C104" s="40"/>
      <c r="E104" s="140"/>
    </row>
    <row r="105" spans="1:6">
      <c r="A105" s="537"/>
      <c r="C105" s="40"/>
      <c r="E105" s="140"/>
    </row>
    <row r="106" spans="1:6" ht="15.75">
      <c r="A106" s="148"/>
      <c r="C106" s="40"/>
      <c r="E106" s="140"/>
    </row>
    <row r="107" spans="1:6" ht="15.75">
      <c r="A107" s="148"/>
      <c r="C107" s="40"/>
      <c r="E107" s="140"/>
    </row>
    <row r="108" spans="1:6" ht="15.75">
      <c r="A108" s="148"/>
      <c r="C108" s="40"/>
      <c r="E108" s="140"/>
    </row>
    <row r="109" spans="1:6" ht="15.75">
      <c r="A109" s="148"/>
      <c r="C109" s="40"/>
      <c r="E109" s="140"/>
    </row>
    <row r="110" spans="1:6" ht="15.75">
      <c r="A110" s="148"/>
      <c r="C110" s="40"/>
      <c r="E110" s="140"/>
    </row>
    <row r="111" spans="1:6" ht="15.75">
      <c r="A111" s="148"/>
      <c r="C111" s="40"/>
      <c r="E111" s="140"/>
    </row>
    <row r="112" spans="1:6" ht="15.75">
      <c r="A112" s="148"/>
      <c r="C112" s="40"/>
      <c r="E112" s="140"/>
    </row>
    <row r="113" spans="1:5" ht="15.75">
      <c r="A113" s="148"/>
      <c r="C113" s="40"/>
      <c r="E113" s="140"/>
    </row>
    <row r="114" spans="1:5" ht="15.75">
      <c r="A114" s="148"/>
      <c r="C114" s="40"/>
      <c r="E114" s="140"/>
    </row>
    <row r="115" spans="1:5" ht="15.75">
      <c r="A115" s="148"/>
      <c r="C115" s="40"/>
      <c r="E115" s="140"/>
    </row>
    <row r="116" spans="1:5" ht="15.75">
      <c r="A116" s="148"/>
      <c r="C116" s="40"/>
      <c r="E116" s="140"/>
    </row>
    <row r="117" spans="1:5" ht="15.75">
      <c r="A117" s="148"/>
      <c r="C117" s="40"/>
      <c r="E117" s="140"/>
    </row>
    <row r="118" spans="1:5" ht="15.75">
      <c r="A118" s="148"/>
      <c r="C118" s="40"/>
      <c r="E118" s="140"/>
    </row>
    <row r="119" spans="1:5" ht="15.75">
      <c r="A119" s="148"/>
      <c r="C119" s="40"/>
      <c r="E119" s="140"/>
    </row>
    <row r="120" spans="1:5" ht="15.75">
      <c r="A120" s="148"/>
      <c r="C120" s="40"/>
      <c r="E120" s="140"/>
    </row>
    <row r="121" spans="1:5" ht="15.75">
      <c r="A121" s="148"/>
      <c r="C121" s="40"/>
      <c r="E121" s="140"/>
    </row>
    <row r="122" spans="1:5" ht="15.75">
      <c r="A122" s="148"/>
      <c r="C122" s="40"/>
      <c r="E122" s="140"/>
    </row>
    <row r="123" spans="1:5" ht="15.75">
      <c r="A123" s="148"/>
      <c r="C123" s="40"/>
      <c r="E123" s="140"/>
    </row>
    <row r="124" spans="1:5" ht="15.75">
      <c r="A124" s="148"/>
      <c r="C124" s="40"/>
      <c r="E124" s="140"/>
    </row>
    <row r="125" spans="1:5" ht="15.75">
      <c r="A125" s="148"/>
      <c r="C125" s="40"/>
      <c r="E125" s="140"/>
    </row>
    <row r="126" spans="1:5" ht="15.75">
      <c r="A126" s="148"/>
      <c r="C126" s="40"/>
      <c r="E126" s="140"/>
    </row>
    <row r="127" spans="1:5" ht="15.75">
      <c r="A127" s="148"/>
      <c r="C127" s="40"/>
      <c r="E127" s="140"/>
    </row>
    <row r="128" spans="1:5" ht="15.75">
      <c r="A128" s="148"/>
      <c r="C128" s="40"/>
      <c r="E128" s="140"/>
    </row>
    <row r="129" spans="1:5" ht="15.75">
      <c r="A129" s="148"/>
      <c r="C129" s="40"/>
      <c r="E129" s="140"/>
    </row>
    <row r="130" spans="1:5" ht="15.75">
      <c r="A130" s="148"/>
      <c r="C130" s="40"/>
      <c r="E130" s="140"/>
    </row>
    <row r="131" spans="1:5" ht="15.75">
      <c r="A131" s="148"/>
      <c r="C131" s="40"/>
      <c r="E131" s="140"/>
    </row>
    <row r="132" spans="1:5" ht="15.75">
      <c r="A132" s="148"/>
      <c r="C132" s="40"/>
      <c r="E132" s="140"/>
    </row>
    <row r="133" spans="1:5" ht="15.75">
      <c r="A133" s="148"/>
      <c r="C133" s="40"/>
      <c r="E133" s="140"/>
    </row>
    <row r="134" spans="1:5" ht="15.75">
      <c r="A134" s="148"/>
      <c r="C134" s="40"/>
      <c r="E134" s="140"/>
    </row>
    <row r="135" spans="1:5" ht="15.75">
      <c r="A135" s="148"/>
      <c r="C135" s="40"/>
      <c r="E135" s="140"/>
    </row>
    <row r="136" spans="1:5" ht="15.75">
      <c r="A136" s="148"/>
      <c r="C136" s="40"/>
      <c r="E136" s="140"/>
    </row>
    <row r="137" spans="1:5" ht="15.75">
      <c r="A137" s="148"/>
      <c r="C137" s="40"/>
      <c r="E137" s="140"/>
    </row>
    <row r="138" spans="1:5" ht="15.75">
      <c r="A138" s="148"/>
      <c r="C138" s="40"/>
      <c r="E138" s="140"/>
    </row>
    <row r="139" spans="1:5" ht="15.75">
      <c r="A139" s="148"/>
      <c r="C139" s="40"/>
      <c r="E139" s="140"/>
    </row>
    <row r="140" spans="1:5" ht="15.75">
      <c r="A140" s="148"/>
      <c r="C140" s="40"/>
      <c r="E140" s="140"/>
    </row>
    <row r="141" spans="1:5" ht="15.75">
      <c r="A141" s="148"/>
      <c r="C141" s="40"/>
      <c r="E141" s="140"/>
    </row>
    <row r="142" spans="1:5" ht="15.75">
      <c r="A142" s="148"/>
      <c r="C142" s="40"/>
      <c r="E142" s="140"/>
    </row>
    <row r="143" spans="1:5" ht="15.75">
      <c r="A143" s="148"/>
      <c r="C143" s="40"/>
      <c r="E143" s="140"/>
    </row>
    <row r="144" spans="1:5" ht="15.75">
      <c r="A144" s="148"/>
      <c r="C144" s="40"/>
      <c r="E144" s="140"/>
    </row>
    <row r="145" spans="1:5" ht="15.75">
      <c r="A145" s="148"/>
      <c r="C145" s="40"/>
      <c r="E145" s="140"/>
    </row>
    <row r="146" spans="1:5" ht="15.75">
      <c r="A146" s="148"/>
      <c r="C146" s="40"/>
      <c r="E146" s="140"/>
    </row>
    <row r="147" spans="1:5" ht="15.75">
      <c r="A147" s="148"/>
      <c r="C147" s="40"/>
      <c r="E147" s="140"/>
    </row>
    <row r="148" spans="1:5" ht="15.75">
      <c r="A148" s="148"/>
      <c r="C148" s="40"/>
      <c r="E148" s="140"/>
    </row>
    <row r="149" spans="1:5" ht="15.75">
      <c r="A149" s="148"/>
      <c r="C149" s="40"/>
      <c r="E149" s="140"/>
    </row>
    <row r="150" spans="1:5" ht="15.75">
      <c r="A150" s="148"/>
      <c r="C150" s="40"/>
      <c r="E150" s="140"/>
    </row>
    <row r="151" spans="1:5" ht="15.75">
      <c r="A151" s="148"/>
      <c r="C151" s="40"/>
      <c r="E151" s="140"/>
    </row>
    <row r="152" spans="1:5" ht="15.75">
      <c r="A152" s="148"/>
      <c r="C152" s="40"/>
      <c r="E152" s="140"/>
    </row>
    <row r="153" spans="1:5" ht="15.75">
      <c r="A153" s="148"/>
      <c r="C153" s="40"/>
      <c r="E153" s="140"/>
    </row>
    <row r="154" spans="1:5" ht="15.75">
      <c r="A154" s="148"/>
      <c r="C154" s="40"/>
      <c r="E154" s="140"/>
    </row>
    <row r="155" spans="1:5" ht="15.75">
      <c r="A155" s="148"/>
      <c r="C155" s="40"/>
      <c r="E155" s="140"/>
    </row>
    <row r="156" spans="1:5" ht="15.75">
      <c r="A156" s="148"/>
      <c r="C156" s="40"/>
      <c r="E156" s="140"/>
    </row>
    <row r="157" spans="1:5" ht="15.75">
      <c r="A157" s="148"/>
      <c r="C157" s="40"/>
      <c r="E157" s="140"/>
    </row>
    <row r="158" spans="1:5" ht="15.75">
      <c r="A158" s="148"/>
      <c r="C158" s="40"/>
      <c r="E158" s="140"/>
    </row>
    <row r="159" spans="1:5" ht="15.75">
      <c r="A159" s="148"/>
      <c r="C159" s="40"/>
      <c r="E159" s="140"/>
    </row>
    <row r="160" spans="1:5" ht="15.75">
      <c r="A160" s="148"/>
      <c r="C160" s="40"/>
      <c r="E160" s="140"/>
    </row>
    <row r="161" spans="1:5" ht="15.75">
      <c r="A161" s="148"/>
      <c r="C161" s="40"/>
      <c r="E161" s="140"/>
    </row>
    <row r="162" spans="1:5" ht="15.75">
      <c r="A162" s="148"/>
      <c r="C162" s="40"/>
      <c r="E162" s="140"/>
    </row>
    <row r="163" spans="1:5" ht="15.75">
      <c r="A163" s="148"/>
      <c r="C163" s="40"/>
      <c r="E163" s="140"/>
    </row>
    <row r="164" spans="1:5" ht="15.75">
      <c r="A164" s="148"/>
      <c r="C164" s="40"/>
      <c r="E164" s="140"/>
    </row>
    <row r="165" spans="1:5" ht="15.75">
      <c r="A165" s="148"/>
      <c r="C165" s="40"/>
      <c r="E165" s="140"/>
    </row>
    <row r="166" spans="1:5" ht="15.75">
      <c r="A166" s="148"/>
      <c r="C166" s="40"/>
      <c r="E166" s="140"/>
    </row>
    <row r="167" spans="1:5" ht="15.75">
      <c r="A167" s="148"/>
      <c r="C167" s="40"/>
      <c r="E167" s="140"/>
    </row>
    <row r="168" spans="1:5" ht="15.75">
      <c r="A168" s="148"/>
      <c r="C168" s="40"/>
      <c r="E168" s="140"/>
    </row>
    <row r="169" spans="1:5" ht="15.75">
      <c r="A169" s="148"/>
      <c r="C169" s="40"/>
      <c r="E169" s="140"/>
    </row>
    <row r="170" spans="1:5" ht="15.75">
      <c r="A170" s="148"/>
      <c r="C170" s="40"/>
      <c r="E170" s="140"/>
    </row>
    <row r="171" spans="1:5" ht="15.75">
      <c r="A171" s="148"/>
      <c r="C171" s="40"/>
      <c r="E171" s="140"/>
    </row>
    <row r="172" spans="1:5" ht="15.75">
      <c r="A172" s="148"/>
      <c r="C172" s="40"/>
      <c r="E172" s="140"/>
    </row>
    <row r="173" spans="1:5" ht="15.75">
      <c r="A173" s="148"/>
      <c r="C173" s="40"/>
      <c r="E173" s="140"/>
    </row>
    <row r="174" spans="1:5" ht="15.75">
      <c r="A174" s="148"/>
      <c r="C174" s="40"/>
      <c r="E174" s="140"/>
    </row>
    <row r="175" spans="1:5" ht="15.75">
      <c r="A175" s="148"/>
      <c r="C175" s="40"/>
      <c r="E175" s="140"/>
    </row>
    <row r="176" spans="1:5" ht="15.75">
      <c r="A176" s="148"/>
      <c r="C176" s="40"/>
      <c r="E176" s="140"/>
    </row>
    <row r="177" spans="1:5" ht="15.75">
      <c r="A177" s="148"/>
      <c r="C177" s="40"/>
      <c r="E177" s="140"/>
    </row>
    <row r="178" spans="1:5" ht="15.75">
      <c r="A178" s="148"/>
      <c r="C178" s="40"/>
      <c r="E178" s="140"/>
    </row>
    <row r="179" spans="1:5" ht="15.75">
      <c r="A179" s="148"/>
      <c r="C179" s="40"/>
      <c r="E179" s="140"/>
    </row>
    <row r="180" spans="1:5" ht="15.75">
      <c r="A180" s="148"/>
      <c r="C180" s="40"/>
      <c r="E180" s="140"/>
    </row>
    <row r="181" spans="1:5" ht="15.75">
      <c r="A181" s="148"/>
      <c r="C181" s="40"/>
      <c r="E181" s="140"/>
    </row>
    <row r="182" spans="1:5" ht="15.75">
      <c r="A182" s="148"/>
      <c r="C182" s="40"/>
      <c r="E182" s="140"/>
    </row>
    <row r="183" spans="1:5" ht="15.75">
      <c r="A183" s="148"/>
      <c r="C183" s="40"/>
      <c r="E183" s="140"/>
    </row>
    <row r="184" spans="1:5" ht="15.75">
      <c r="A184" s="148"/>
      <c r="C184" s="40"/>
      <c r="E184" s="140"/>
    </row>
    <row r="185" spans="1:5" ht="15.75">
      <c r="A185" s="148"/>
      <c r="C185" s="40"/>
      <c r="E185" s="140"/>
    </row>
    <row r="186" spans="1:5" ht="15.75">
      <c r="A186" s="148"/>
      <c r="C186" s="40"/>
      <c r="E186" s="140"/>
    </row>
    <row r="187" spans="1:5" ht="15.75">
      <c r="A187" s="148"/>
      <c r="C187" s="40"/>
      <c r="E187" s="140"/>
    </row>
    <row r="188" spans="1:5" ht="15.75">
      <c r="A188" s="148"/>
      <c r="C188" s="40"/>
      <c r="E188" s="140"/>
    </row>
    <row r="189" spans="1:5" ht="15.75">
      <c r="A189" s="148"/>
      <c r="C189" s="40"/>
      <c r="E189" s="140"/>
    </row>
    <row r="190" spans="1:5" ht="15.75">
      <c r="A190" s="148"/>
      <c r="C190" s="40"/>
      <c r="E190" s="140"/>
    </row>
    <row r="191" spans="1:5" ht="15.75">
      <c r="A191" s="148"/>
      <c r="C191" s="40"/>
      <c r="E191" s="140"/>
    </row>
    <row r="192" spans="1:5" ht="15.75">
      <c r="A192" s="148"/>
      <c r="C192" s="40"/>
      <c r="E192" s="140"/>
    </row>
    <row r="193" spans="1:5" ht="15.75">
      <c r="A193" s="148"/>
      <c r="C193" s="40"/>
      <c r="E193" s="140"/>
    </row>
    <row r="194" spans="1:5" ht="15.75">
      <c r="A194" s="148"/>
      <c r="C194" s="40"/>
      <c r="E194" s="140"/>
    </row>
    <row r="195" spans="1:5" ht="15.75">
      <c r="A195" s="148"/>
      <c r="C195" s="40"/>
      <c r="E195" s="140"/>
    </row>
    <row r="196" spans="1:5" ht="15.75">
      <c r="A196" s="148"/>
      <c r="C196" s="40"/>
      <c r="E196" s="140"/>
    </row>
    <row r="197" spans="1:5" ht="15.75">
      <c r="A197" s="19"/>
      <c r="C197" s="40"/>
      <c r="E197" s="140"/>
    </row>
    <row r="198" spans="1:5" ht="15.75">
      <c r="A198" s="19"/>
      <c r="C198" s="40"/>
      <c r="E198" s="140"/>
    </row>
    <row r="199" spans="1:5" ht="15.75">
      <c r="A199" s="19"/>
      <c r="C199" s="40"/>
      <c r="E199" s="140"/>
    </row>
    <row r="200" spans="1:5" ht="15.75">
      <c r="A200" s="19"/>
      <c r="C200" s="40"/>
    </row>
    <row r="201" spans="1:5" ht="15.75">
      <c r="A201" s="19"/>
      <c r="C201" s="40"/>
    </row>
    <row r="202" spans="1:5" ht="15.75">
      <c r="A202" s="19"/>
      <c r="C202" s="40"/>
    </row>
    <row r="203" spans="1:5" ht="15.75">
      <c r="A203" s="19"/>
      <c r="C203" s="40"/>
    </row>
    <row r="204" spans="1:5" ht="15.75">
      <c r="A204" s="19"/>
      <c r="C204" s="40"/>
    </row>
    <row r="205" spans="1:5" ht="15.75">
      <c r="A205" s="19"/>
      <c r="C205" s="40"/>
    </row>
    <row r="206" spans="1:5" ht="15.75">
      <c r="A206" s="19"/>
      <c r="C206" s="40"/>
    </row>
    <row r="207" spans="1:5" ht="15.75">
      <c r="A207" s="19"/>
      <c r="C207" s="40"/>
    </row>
    <row r="208" spans="1:5" ht="15.75">
      <c r="A208" s="19"/>
      <c r="C208" s="40"/>
    </row>
    <row r="209" spans="1:3" ht="15.75">
      <c r="A209" s="19"/>
      <c r="C209" s="40"/>
    </row>
    <row r="210" spans="1:3" ht="15.75">
      <c r="A210" s="19"/>
      <c r="C210" s="40"/>
    </row>
    <row r="211" spans="1:3" ht="15.75">
      <c r="A211" s="19"/>
      <c r="C211" s="40"/>
    </row>
    <row r="212" spans="1:3" ht="15.75">
      <c r="A212" s="19"/>
      <c r="C212" s="40"/>
    </row>
    <row r="213" spans="1:3" ht="15.75">
      <c r="A213" s="19"/>
      <c r="C213" s="40"/>
    </row>
    <row r="214" spans="1:3" ht="15.75">
      <c r="A214" s="19"/>
      <c r="C214" s="40"/>
    </row>
    <row r="215" spans="1:3" ht="15.75">
      <c r="A215" s="19"/>
      <c r="C215" s="40"/>
    </row>
    <row r="216" spans="1:3" ht="15.75">
      <c r="A216" s="19"/>
      <c r="C216" s="40"/>
    </row>
    <row r="217" spans="1:3" ht="15.75">
      <c r="A217" s="19"/>
      <c r="C217" s="40"/>
    </row>
    <row r="218" spans="1:3" ht="15.75">
      <c r="A218" s="19"/>
      <c r="C218" s="40"/>
    </row>
    <row r="219" spans="1:3" ht="15.75">
      <c r="A219" s="19"/>
      <c r="C219" s="40"/>
    </row>
    <row r="220" spans="1:3" ht="15.75">
      <c r="A220" s="19"/>
      <c r="C220" s="40"/>
    </row>
    <row r="221" spans="1:3" ht="15.75">
      <c r="A221" s="19"/>
      <c r="C221" s="40"/>
    </row>
    <row r="222" spans="1:3" ht="15.75">
      <c r="A222" s="19"/>
      <c r="C222" s="40"/>
    </row>
    <row r="223" spans="1:3" ht="15.75">
      <c r="A223" s="19"/>
      <c r="C223" s="40"/>
    </row>
    <row r="224" spans="1:3" ht="15.75">
      <c r="A224" s="19"/>
      <c r="C224" s="40"/>
    </row>
    <row r="225" spans="1:3" ht="15.75">
      <c r="A225" s="19"/>
      <c r="C225" s="40"/>
    </row>
    <row r="226" spans="1:3" ht="15.75">
      <c r="A226" s="19"/>
      <c r="C226" s="40"/>
    </row>
    <row r="227" spans="1:3" ht="15.75">
      <c r="A227" s="19"/>
      <c r="C227" s="40"/>
    </row>
    <row r="228" spans="1:3" ht="15.75">
      <c r="A228" s="19"/>
      <c r="C228" s="40"/>
    </row>
    <row r="229" spans="1:3" ht="15.75">
      <c r="A229" s="19"/>
      <c r="C229" s="40"/>
    </row>
    <row r="230" spans="1:3" ht="15.75">
      <c r="A230" s="19"/>
      <c r="C230" s="40"/>
    </row>
    <row r="231" spans="1:3" ht="15.75">
      <c r="A231" s="19"/>
      <c r="C231" s="40"/>
    </row>
    <row r="232" spans="1:3" ht="15.75">
      <c r="A232" s="19"/>
      <c r="C232" s="40"/>
    </row>
    <row r="233" spans="1:3" ht="15.75">
      <c r="A233" s="19"/>
      <c r="C233" s="40"/>
    </row>
    <row r="234" spans="1:3" ht="15.75">
      <c r="A234" s="19"/>
      <c r="C234" s="40"/>
    </row>
    <row r="235" spans="1:3" ht="15.75">
      <c r="A235" s="19"/>
      <c r="C235" s="40"/>
    </row>
    <row r="236" spans="1:3" ht="15.75">
      <c r="A236" s="19"/>
      <c r="C236" s="40"/>
    </row>
    <row r="237" spans="1:3" ht="15.75">
      <c r="A237" s="19"/>
      <c r="C237" s="40"/>
    </row>
    <row r="238" spans="1:3" ht="15.75">
      <c r="A238" s="19"/>
      <c r="C238" s="40"/>
    </row>
    <row r="239" spans="1:3" ht="15.75">
      <c r="A239" s="19"/>
      <c r="C239" s="40"/>
    </row>
    <row r="240" spans="1:3" ht="15.75">
      <c r="A240" s="19"/>
      <c r="C240" s="40"/>
    </row>
    <row r="241" spans="1:3" ht="15.75">
      <c r="A241" s="19"/>
      <c r="C241" s="40"/>
    </row>
    <row r="242" spans="1:3" ht="15.75">
      <c r="A242" s="19"/>
      <c r="C242" s="40"/>
    </row>
    <row r="243" spans="1:3" ht="15.75">
      <c r="A243" s="19"/>
      <c r="C243" s="40"/>
    </row>
    <row r="244" spans="1:3" ht="15.75">
      <c r="A244" s="19"/>
      <c r="C244" s="40"/>
    </row>
    <row r="245" spans="1:3" ht="15.75">
      <c r="A245" s="19"/>
      <c r="C245" s="40"/>
    </row>
    <row r="246" spans="1:3" ht="15.75">
      <c r="A246" s="19"/>
      <c r="C246" s="40"/>
    </row>
    <row r="247" spans="1:3" ht="15.75">
      <c r="A247" s="19"/>
      <c r="C247" s="40"/>
    </row>
    <row r="248" spans="1:3" ht="15.75">
      <c r="A248" s="19"/>
      <c r="C248" s="40"/>
    </row>
    <row r="249" spans="1:3" ht="15.75">
      <c r="A249" s="19"/>
      <c r="C249" s="40"/>
    </row>
    <row r="250" spans="1:3" ht="15.75">
      <c r="A250" s="19"/>
      <c r="C250" s="40"/>
    </row>
    <row r="251" spans="1:3" ht="15.75">
      <c r="A251" s="19"/>
      <c r="C251" s="40"/>
    </row>
    <row r="252" spans="1:3" ht="15.75">
      <c r="A252" s="19"/>
      <c r="C252" s="40"/>
    </row>
    <row r="253" spans="1:3" ht="15.75">
      <c r="A253" s="19"/>
      <c r="C253" s="40"/>
    </row>
    <row r="254" spans="1:3" ht="15.75">
      <c r="A254" s="19"/>
      <c r="C254" s="40"/>
    </row>
    <row r="255" spans="1:3" ht="15.75">
      <c r="A255" s="19"/>
      <c r="C255" s="40"/>
    </row>
    <row r="256" spans="1:3" ht="15.75">
      <c r="A256" s="19"/>
      <c r="C256" s="40"/>
    </row>
    <row r="257" spans="1:3" ht="15.75">
      <c r="A257" s="19"/>
      <c r="C257" s="40"/>
    </row>
    <row r="258" spans="1:3" ht="15.75">
      <c r="A258" s="19"/>
      <c r="C258" s="40"/>
    </row>
    <row r="259" spans="1:3" ht="15.75">
      <c r="A259" s="19"/>
      <c r="C259" s="40"/>
    </row>
    <row r="260" spans="1:3" ht="15.75">
      <c r="A260" s="19"/>
      <c r="C260" s="40"/>
    </row>
    <row r="261" spans="1:3" ht="15.75">
      <c r="A261" s="19"/>
      <c r="C261" s="40"/>
    </row>
    <row r="262" spans="1:3" ht="15.75">
      <c r="A262" s="19"/>
      <c r="C262" s="40"/>
    </row>
    <row r="263" spans="1:3" ht="15.75">
      <c r="A263" s="19"/>
      <c r="C263" s="40"/>
    </row>
    <row r="264" spans="1:3" ht="15.75">
      <c r="A264" s="19"/>
      <c r="C264" s="40"/>
    </row>
    <row r="265" spans="1:3" ht="15.75">
      <c r="A265" s="19"/>
      <c r="C265" s="40"/>
    </row>
    <row r="266" spans="1:3" ht="15.75">
      <c r="A266" s="19"/>
      <c r="C266" s="40"/>
    </row>
    <row r="267" spans="1:3" ht="15.75">
      <c r="A267" s="19"/>
      <c r="C267" s="40"/>
    </row>
    <row r="268" spans="1:3" ht="15.75">
      <c r="A268" s="19"/>
      <c r="C268" s="40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I8" sqref="I8"/>
    </sheetView>
  </sheetViews>
  <sheetFormatPr defaultRowHeight="15"/>
  <cols>
    <col min="1" max="1" width="69.5703125" style="538" bestFit="1" customWidth="1"/>
    <col min="2" max="3" width="9.85546875" style="511" customWidth="1"/>
    <col min="4" max="4" width="12.7109375" style="511" customWidth="1"/>
    <col min="5" max="5" width="9.85546875" style="511" customWidth="1"/>
    <col min="6" max="256" width="9.140625" style="403"/>
    <col min="257" max="257" width="69.5703125" style="403" bestFit="1" customWidth="1"/>
    <col min="258" max="259" width="9.85546875" style="403" customWidth="1"/>
    <col min="260" max="260" width="12.7109375" style="403" customWidth="1"/>
    <col min="261" max="261" width="9.85546875" style="403" customWidth="1"/>
    <col min="262" max="512" width="9.140625" style="403"/>
    <col min="513" max="513" width="69.5703125" style="403" bestFit="1" customWidth="1"/>
    <col min="514" max="515" width="9.85546875" style="403" customWidth="1"/>
    <col min="516" max="516" width="12.7109375" style="403" customWidth="1"/>
    <col min="517" max="517" width="9.85546875" style="403" customWidth="1"/>
    <col min="518" max="768" width="9.140625" style="403"/>
    <col min="769" max="769" width="69.5703125" style="403" bestFit="1" customWidth="1"/>
    <col min="770" max="771" width="9.85546875" style="403" customWidth="1"/>
    <col min="772" max="772" width="12.7109375" style="403" customWidth="1"/>
    <col min="773" max="773" width="9.85546875" style="403" customWidth="1"/>
    <col min="774" max="1024" width="9.140625" style="403"/>
    <col min="1025" max="1025" width="69.5703125" style="403" bestFit="1" customWidth="1"/>
    <col min="1026" max="1027" width="9.85546875" style="403" customWidth="1"/>
    <col min="1028" max="1028" width="12.7109375" style="403" customWidth="1"/>
    <col min="1029" max="1029" width="9.85546875" style="403" customWidth="1"/>
    <col min="1030" max="1280" width="9.140625" style="403"/>
    <col min="1281" max="1281" width="69.5703125" style="403" bestFit="1" customWidth="1"/>
    <col min="1282" max="1283" width="9.85546875" style="403" customWidth="1"/>
    <col min="1284" max="1284" width="12.7109375" style="403" customWidth="1"/>
    <col min="1285" max="1285" width="9.85546875" style="403" customWidth="1"/>
    <col min="1286" max="1536" width="9.140625" style="403"/>
    <col min="1537" max="1537" width="69.5703125" style="403" bestFit="1" customWidth="1"/>
    <col min="1538" max="1539" width="9.85546875" style="403" customWidth="1"/>
    <col min="1540" max="1540" width="12.7109375" style="403" customWidth="1"/>
    <col min="1541" max="1541" width="9.85546875" style="403" customWidth="1"/>
    <col min="1542" max="1792" width="9.140625" style="403"/>
    <col min="1793" max="1793" width="69.5703125" style="403" bestFit="1" customWidth="1"/>
    <col min="1794" max="1795" width="9.85546875" style="403" customWidth="1"/>
    <col min="1796" max="1796" width="12.7109375" style="403" customWidth="1"/>
    <col min="1797" max="1797" width="9.85546875" style="403" customWidth="1"/>
    <col min="1798" max="2048" width="9.140625" style="403"/>
    <col min="2049" max="2049" width="69.5703125" style="403" bestFit="1" customWidth="1"/>
    <col min="2050" max="2051" width="9.85546875" style="403" customWidth="1"/>
    <col min="2052" max="2052" width="12.7109375" style="403" customWidth="1"/>
    <col min="2053" max="2053" width="9.85546875" style="403" customWidth="1"/>
    <col min="2054" max="2304" width="9.140625" style="403"/>
    <col min="2305" max="2305" width="69.5703125" style="403" bestFit="1" customWidth="1"/>
    <col min="2306" max="2307" width="9.85546875" style="403" customWidth="1"/>
    <col min="2308" max="2308" width="12.7109375" style="403" customWidth="1"/>
    <col min="2309" max="2309" width="9.85546875" style="403" customWidth="1"/>
    <col min="2310" max="2560" width="9.140625" style="403"/>
    <col min="2561" max="2561" width="69.5703125" style="403" bestFit="1" customWidth="1"/>
    <col min="2562" max="2563" width="9.85546875" style="403" customWidth="1"/>
    <col min="2564" max="2564" width="12.7109375" style="403" customWidth="1"/>
    <col min="2565" max="2565" width="9.85546875" style="403" customWidth="1"/>
    <col min="2566" max="2816" width="9.140625" style="403"/>
    <col min="2817" max="2817" width="69.5703125" style="403" bestFit="1" customWidth="1"/>
    <col min="2818" max="2819" width="9.85546875" style="403" customWidth="1"/>
    <col min="2820" max="2820" width="12.7109375" style="403" customWidth="1"/>
    <col min="2821" max="2821" width="9.85546875" style="403" customWidth="1"/>
    <col min="2822" max="3072" width="9.140625" style="403"/>
    <col min="3073" max="3073" width="69.5703125" style="403" bestFit="1" customWidth="1"/>
    <col min="3074" max="3075" width="9.85546875" style="403" customWidth="1"/>
    <col min="3076" max="3076" width="12.7109375" style="403" customWidth="1"/>
    <col min="3077" max="3077" width="9.85546875" style="403" customWidth="1"/>
    <col min="3078" max="3328" width="9.140625" style="403"/>
    <col min="3329" max="3329" width="69.5703125" style="403" bestFit="1" customWidth="1"/>
    <col min="3330" max="3331" width="9.85546875" style="403" customWidth="1"/>
    <col min="3332" max="3332" width="12.7109375" style="403" customWidth="1"/>
    <col min="3333" max="3333" width="9.85546875" style="403" customWidth="1"/>
    <col min="3334" max="3584" width="9.140625" style="403"/>
    <col min="3585" max="3585" width="69.5703125" style="403" bestFit="1" customWidth="1"/>
    <col min="3586" max="3587" width="9.85546875" style="403" customWidth="1"/>
    <col min="3588" max="3588" width="12.7109375" style="403" customWidth="1"/>
    <col min="3589" max="3589" width="9.85546875" style="403" customWidth="1"/>
    <col min="3590" max="3840" width="9.140625" style="403"/>
    <col min="3841" max="3841" width="69.5703125" style="403" bestFit="1" customWidth="1"/>
    <col min="3842" max="3843" width="9.85546875" style="403" customWidth="1"/>
    <col min="3844" max="3844" width="12.7109375" style="403" customWidth="1"/>
    <col min="3845" max="3845" width="9.85546875" style="403" customWidth="1"/>
    <col min="3846" max="4096" width="9.140625" style="403"/>
    <col min="4097" max="4097" width="69.5703125" style="403" bestFit="1" customWidth="1"/>
    <col min="4098" max="4099" width="9.85546875" style="403" customWidth="1"/>
    <col min="4100" max="4100" width="12.7109375" style="403" customWidth="1"/>
    <col min="4101" max="4101" width="9.85546875" style="403" customWidth="1"/>
    <col min="4102" max="4352" width="9.140625" style="403"/>
    <col min="4353" max="4353" width="69.5703125" style="403" bestFit="1" customWidth="1"/>
    <col min="4354" max="4355" width="9.85546875" style="403" customWidth="1"/>
    <col min="4356" max="4356" width="12.7109375" style="403" customWidth="1"/>
    <col min="4357" max="4357" width="9.85546875" style="403" customWidth="1"/>
    <col min="4358" max="4608" width="9.140625" style="403"/>
    <col min="4609" max="4609" width="69.5703125" style="403" bestFit="1" customWidth="1"/>
    <col min="4610" max="4611" width="9.85546875" style="403" customWidth="1"/>
    <col min="4612" max="4612" width="12.7109375" style="403" customWidth="1"/>
    <col min="4613" max="4613" width="9.85546875" style="403" customWidth="1"/>
    <col min="4614" max="4864" width="9.140625" style="403"/>
    <col min="4865" max="4865" width="69.5703125" style="403" bestFit="1" customWidth="1"/>
    <col min="4866" max="4867" width="9.85546875" style="403" customWidth="1"/>
    <col min="4868" max="4868" width="12.7109375" style="403" customWidth="1"/>
    <col min="4869" max="4869" width="9.85546875" style="403" customWidth="1"/>
    <col min="4870" max="5120" width="9.140625" style="403"/>
    <col min="5121" max="5121" width="69.5703125" style="403" bestFit="1" customWidth="1"/>
    <col min="5122" max="5123" width="9.85546875" style="403" customWidth="1"/>
    <col min="5124" max="5124" width="12.7109375" style="403" customWidth="1"/>
    <col min="5125" max="5125" width="9.85546875" style="403" customWidth="1"/>
    <col min="5126" max="5376" width="9.140625" style="403"/>
    <col min="5377" max="5377" width="69.5703125" style="403" bestFit="1" customWidth="1"/>
    <col min="5378" max="5379" width="9.85546875" style="403" customWidth="1"/>
    <col min="5380" max="5380" width="12.7109375" style="403" customWidth="1"/>
    <col min="5381" max="5381" width="9.85546875" style="403" customWidth="1"/>
    <col min="5382" max="5632" width="9.140625" style="403"/>
    <col min="5633" max="5633" width="69.5703125" style="403" bestFit="1" customWidth="1"/>
    <col min="5634" max="5635" width="9.85546875" style="403" customWidth="1"/>
    <col min="5636" max="5636" width="12.7109375" style="403" customWidth="1"/>
    <col min="5637" max="5637" width="9.85546875" style="403" customWidth="1"/>
    <col min="5638" max="5888" width="9.140625" style="403"/>
    <col min="5889" max="5889" width="69.5703125" style="403" bestFit="1" customWidth="1"/>
    <col min="5890" max="5891" width="9.85546875" style="403" customWidth="1"/>
    <col min="5892" max="5892" width="12.7109375" style="403" customWidth="1"/>
    <col min="5893" max="5893" width="9.85546875" style="403" customWidth="1"/>
    <col min="5894" max="6144" width="9.140625" style="403"/>
    <col min="6145" max="6145" width="69.5703125" style="403" bestFit="1" customWidth="1"/>
    <col min="6146" max="6147" width="9.85546875" style="403" customWidth="1"/>
    <col min="6148" max="6148" width="12.7109375" style="403" customWidth="1"/>
    <col min="6149" max="6149" width="9.85546875" style="403" customWidth="1"/>
    <col min="6150" max="6400" width="9.140625" style="403"/>
    <col min="6401" max="6401" width="69.5703125" style="403" bestFit="1" customWidth="1"/>
    <col min="6402" max="6403" width="9.85546875" style="403" customWidth="1"/>
    <col min="6404" max="6404" width="12.7109375" style="403" customWidth="1"/>
    <col min="6405" max="6405" width="9.85546875" style="403" customWidth="1"/>
    <col min="6406" max="6656" width="9.140625" style="403"/>
    <col min="6657" max="6657" width="69.5703125" style="403" bestFit="1" customWidth="1"/>
    <col min="6658" max="6659" width="9.85546875" style="403" customWidth="1"/>
    <col min="6660" max="6660" width="12.7109375" style="403" customWidth="1"/>
    <col min="6661" max="6661" width="9.85546875" style="403" customWidth="1"/>
    <col min="6662" max="6912" width="9.140625" style="403"/>
    <col min="6913" max="6913" width="69.5703125" style="403" bestFit="1" customWidth="1"/>
    <col min="6914" max="6915" width="9.85546875" style="403" customWidth="1"/>
    <col min="6916" max="6916" width="12.7109375" style="403" customWidth="1"/>
    <col min="6917" max="6917" width="9.85546875" style="403" customWidth="1"/>
    <col min="6918" max="7168" width="9.140625" style="403"/>
    <col min="7169" max="7169" width="69.5703125" style="403" bestFit="1" customWidth="1"/>
    <col min="7170" max="7171" width="9.85546875" style="403" customWidth="1"/>
    <col min="7172" max="7172" width="12.7109375" style="403" customWidth="1"/>
    <col min="7173" max="7173" width="9.85546875" style="403" customWidth="1"/>
    <col min="7174" max="7424" width="9.140625" style="403"/>
    <col min="7425" max="7425" width="69.5703125" style="403" bestFit="1" customWidth="1"/>
    <col min="7426" max="7427" width="9.85546875" style="403" customWidth="1"/>
    <col min="7428" max="7428" width="12.7109375" style="403" customWidth="1"/>
    <col min="7429" max="7429" width="9.85546875" style="403" customWidth="1"/>
    <col min="7430" max="7680" width="9.140625" style="403"/>
    <col min="7681" max="7681" width="69.5703125" style="403" bestFit="1" customWidth="1"/>
    <col min="7682" max="7683" width="9.85546875" style="403" customWidth="1"/>
    <col min="7684" max="7684" width="12.7109375" style="403" customWidth="1"/>
    <col min="7685" max="7685" width="9.85546875" style="403" customWidth="1"/>
    <col min="7686" max="7936" width="9.140625" style="403"/>
    <col min="7937" max="7937" width="69.5703125" style="403" bestFit="1" customWidth="1"/>
    <col min="7938" max="7939" width="9.85546875" style="403" customWidth="1"/>
    <col min="7940" max="7940" width="12.7109375" style="403" customWidth="1"/>
    <col min="7941" max="7941" width="9.85546875" style="403" customWidth="1"/>
    <col min="7942" max="8192" width="9.140625" style="403"/>
    <col min="8193" max="8193" width="69.5703125" style="403" bestFit="1" customWidth="1"/>
    <col min="8194" max="8195" width="9.85546875" style="403" customWidth="1"/>
    <col min="8196" max="8196" width="12.7109375" style="403" customWidth="1"/>
    <col min="8197" max="8197" width="9.85546875" style="403" customWidth="1"/>
    <col min="8198" max="8448" width="9.140625" style="403"/>
    <col min="8449" max="8449" width="69.5703125" style="403" bestFit="1" customWidth="1"/>
    <col min="8450" max="8451" width="9.85546875" style="403" customWidth="1"/>
    <col min="8452" max="8452" width="12.7109375" style="403" customWidth="1"/>
    <col min="8453" max="8453" width="9.85546875" style="403" customWidth="1"/>
    <col min="8454" max="8704" width="9.140625" style="403"/>
    <col min="8705" max="8705" width="69.5703125" style="403" bestFit="1" customWidth="1"/>
    <col min="8706" max="8707" width="9.85546875" style="403" customWidth="1"/>
    <col min="8708" max="8708" width="12.7109375" style="403" customWidth="1"/>
    <col min="8709" max="8709" width="9.85546875" style="403" customWidth="1"/>
    <col min="8710" max="8960" width="9.140625" style="403"/>
    <col min="8961" max="8961" width="69.5703125" style="403" bestFit="1" customWidth="1"/>
    <col min="8962" max="8963" width="9.85546875" style="403" customWidth="1"/>
    <col min="8964" max="8964" width="12.7109375" style="403" customWidth="1"/>
    <col min="8965" max="8965" width="9.85546875" style="403" customWidth="1"/>
    <col min="8966" max="9216" width="9.140625" style="403"/>
    <col min="9217" max="9217" width="69.5703125" style="403" bestFit="1" customWidth="1"/>
    <col min="9218" max="9219" width="9.85546875" style="403" customWidth="1"/>
    <col min="9220" max="9220" width="12.7109375" style="403" customWidth="1"/>
    <col min="9221" max="9221" width="9.85546875" style="403" customWidth="1"/>
    <col min="9222" max="9472" width="9.140625" style="403"/>
    <col min="9473" max="9473" width="69.5703125" style="403" bestFit="1" customWidth="1"/>
    <col min="9474" max="9475" width="9.85546875" style="403" customWidth="1"/>
    <col min="9476" max="9476" width="12.7109375" style="403" customWidth="1"/>
    <col min="9477" max="9477" width="9.85546875" style="403" customWidth="1"/>
    <col min="9478" max="9728" width="9.140625" style="403"/>
    <col min="9729" max="9729" width="69.5703125" style="403" bestFit="1" customWidth="1"/>
    <col min="9730" max="9731" width="9.85546875" style="403" customWidth="1"/>
    <col min="9732" max="9732" width="12.7109375" style="403" customWidth="1"/>
    <col min="9733" max="9733" width="9.85546875" style="403" customWidth="1"/>
    <col min="9734" max="9984" width="9.140625" style="403"/>
    <col min="9985" max="9985" width="69.5703125" style="403" bestFit="1" customWidth="1"/>
    <col min="9986" max="9987" width="9.85546875" style="403" customWidth="1"/>
    <col min="9988" max="9988" width="12.7109375" style="403" customWidth="1"/>
    <col min="9989" max="9989" width="9.85546875" style="403" customWidth="1"/>
    <col min="9990" max="10240" width="9.140625" style="403"/>
    <col min="10241" max="10241" width="69.5703125" style="403" bestFit="1" customWidth="1"/>
    <col min="10242" max="10243" width="9.85546875" style="403" customWidth="1"/>
    <col min="10244" max="10244" width="12.7109375" style="403" customWidth="1"/>
    <col min="10245" max="10245" width="9.85546875" style="403" customWidth="1"/>
    <col min="10246" max="10496" width="9.140625" style="403"/>
    <col min="10497" max="10497" width="69.5703125" style="403" bestFit="1" customWidth="1"/>
    <col min="10498" max="10499" width="9.85546875" style="403" customWidth="1"/>
    <col min="10500" max="10500" width="12.7109375" style="403" customWidth="1"/>
    <col min="10501" max="10501" width="9.85546875" style="403" customWidth="1"/>
    <col min="10502" max="10752" width="9.140625" style="403"/>
    <col min="10753" max="10753" width="69.5703125" style="403" bestFit="1" customWidth="1"/>
    <col min="10754" max="10755" width="9.85546875" style="403" customWidth="1"/>
    <col min="10756" max="10756" width="12.7109375" style="403" customWidth="1"/>
    <col min="10757" max="10757" width="9.85546875" style="403" customWidth="1"/>
    <col min="10758" max="11008" width="9.140625" style="403"/>
    <col min="11009" max="11009" width="69.5703125" style="403" bestFit="1" customWidth="1"/>
    <col min="11010" max="11011" width="9.85546875" style="403" customWidth="1"/>
    <col min="11012" max="11012" width="12.7109375" style="403" customWidth="1"/>
    <col min="11013" max="11013" width="9.85546875" style="403" customWidth="1"/>
    <col min="11014" max="11264" width="9.140625" style="403"/>
    <col min="11265" max="11265" width="69.5703125" style="403" bestFit="1" customWidth="1"/>
    <col min="11266" max="11267" width="9.85546875" style="403" customWidth="1"/>
    <col min="11268" max="11268" width="12.7109375" style="403" customWidth="1"/>
    <col min="11269" max="11269" width="9.85546875" style="403" customWidth="1"/>
    <col min="11270" max="11520" width="9.140625" style="403"/>
    <col min="11521" max="11521" width="69.5703125" style="403" bestFit="1" customWidth="1"/>
    <col min="11522" max="11523" width="9.85546875" style="403" customWidth="1"/>
    <col min="11524" max="11524" width="12.7109375" style="403" customWidth="1"/>
    <col min="11525" max="11525" width="9.85546875" style="403" customWidth="1"/>
    <col min="11526" max="11776" width="9.140625" style="403"/>
    <col min="11777" max="11777" width="69.5703125" style="403" bestFit="1" customWidth="1"/>
    <col min="11778" max="11779" width="9.85546875" style="403" customWidth="1"/>
    <col min="11780" max="11780" width="12.7109375" style="403" customWidth="1"/>
    <col min="11781" max="11781" width="9.85546875" style="403" customWidth="1"/>
    <col min="11782" max="12032" width="9.140625" style="403"/>
    <col min="12033" max="12033" width="69.5703125" style="403" bestFit="1" customWidth="1"/>
    <col min="12034" max="12035" width="9.85546875" style="403" customWidth="1"/>
    <col min="12036" max="12036" width="12.7109375" style="403" customWidth="1"/>
    <col min="12037" max="12037" width="9.85546875" style="403" customWidth="1"/>
    <col min="12038" max="12288" width="9.140625" style="403"/>
    <col min="12289" max="12289" width="69.5703125" style="403" bestFit="1" customWidth="1"/>
    <col min="12290" max="12291" width="9.85546875" style="403" customWidth="1"/>
    <col min="12292" max="12292" width="12.7109375" style="403" customWidth="1"/>
    <col min="12293" max="12293" width="9.85546875" style="403" customWidth="1"/>
    <col min="12294" max="12544" width="9.140625" style="403"/>
    <col min="12545" max="12545" width="69.5703125" style="403" bestFit="1" customWidth="1"/>
    <col min="12546" max="12547" width="9.85546875" style="403" customWidth="1"/>
    <col min="12548" max="12548" width="12.7109375" style="403" customWidth="1"/>
    <col min="12549" max="12549" width="9.85546875" style="403" customWidth="1"/>
    <col min="12550" max="12800" width="9.140625" style="403"/>
    <col min="12801" max="12801" width="69.5703125" style="403" bestFit="1" customWidth="1"/>
    <col min="12802" max="12803" width="9.85546875" style="403" customWidth="1"/>
    <col min="12804" max="12804" width="12.7109375" style="403" customWidth="1"/>
    <col min="12805" max="12805" width="9.85546875" style="403" customWidth="1"/>
    <col min="12806" max="13056" width="9.140625" style="403"/>
    <col min="13057" max="13057" width="69.5703125" style="403" bestFit="1" customWidth="1"/>
    <col min="13058" max="13059" width="9.85546875" style="403" customWidth="1"/>
    <col min="13060" max="13060" width="12.7109375" style="403" customWidth="1"/>
    <col min="13061" max="13061" width="9.85546875" style="403" customWidth="1"/>
    <col min="13062" max="13312" width="9.140625" style="403"/>
    <col min="13313" max="13313" width="69.5703125" style="403" bestFit="1" customWidth="1"/>
    <col min="13314" max="13315" width="9.85546875" style="403" customWidth="1"/>
    <col min="13316" max="13316" width="12.7109375" style="403" customWidth="1"/>
    <col min="13317" max="13317" width="9.85546875" style="403" customWidth="1"/>
    <col min="13318" max="13568" width="9.140625" style="403"/>
    <col min="13569" max="13569" width="69.5703125" style="403" bestFit="1" customWidth="1"/>
    <col min="13570" max="13571" width="9.85546875" style="403" customWidth="1"/>
    <col min="13572" max="13572" width="12.7109375" style="403" customWidth="1"/>
    <col min="13573" max="13573" width="9.85546875" style="403" customWidth="1"/>
    <col min="13574" max="13824" width="9.140625" style="403"/>
    <col min="13825" max="13825" width="69.5703125" style="403" bestFit="1" customWidth="1"/>
    <col min="13826" max="13827" width="9.85546875" style="403" customWidth="1"/>
    <col min="13828" max="13828" width="12.7109375" style="403" customWidth="1"/>
    <col min="13829" max="13829" width="9.85546875" style="403" customWidth="1"/>
    <col min="13830" max="14080" width="9.140625" style="403"/>
    <col min="14081" max="14081" width="69.5703125" style="403" bestFit="1" customWidth="1"/>
    <col min="14082" max="14083" width="9.85546875" style="403" customWidth="1"/>
    <col min="14084" max="14084" width="12.7109375" style="403" customWidth="1"/>
    <col min="14085" max="14085" width="9.85546875" style="403" customWidth="1"/>
    <col min="14086" max="14336" width="9.140625" style="403"/>
    <col min="14337" max="14337" width="69.5703125" style="403" bestFit="1" customWidth="1"/>
    <col min="14338" max="14339" width="9.85546875" style="403" customWidth="1"/>
    <col min="14340" max="14340" width="12.7109375" style="403" customWidth="1"/>
    <col min="14341" max="14341" width="9.85546875" style="403" customWidth="1"/>
    <col min="14342" max="14592" width="9.140625" style="403"/>
    <col min="14593" max="14593" width="69.5703125" style="403" bestFit="1" customWidth="1"/>
    <col min="14594" max="14595" width="9.85546875" style="403" customWidth="1"/>
    <col min="14596" max="14596" width="12.7109375" style="403" customWidth="1"/>
    <col min="14597" max="14597" width="9.85546875" style="403" customWidth="1"/>
    <col min="14598" max="14848" width="9.140625" style="403"/>
    <col min="14849" max="14849" width="69.5703125" style="403" bestFit="1" customWidth="1"/>
    <col min="14850" max="14851" width="9.85546875" style="403" customWidth="1"/>
    <col min="14852" max="14852" width="12.7109375" style="403" customWidth="1"/>
    <col min="14853" max="14853" width="9.85546875" style="403" customWidth="1"/>
    <col min="14854" max="15104" width="9.140625" style="403"/>
    <col min="15105" max="15105" width="69.5703125" style="403" bestFit="1" customWidth="1"/>
    <col min="15106" max="15107" width="9.85546875" style="403" customWidth="1"/>
    <col min="15108" max="15108" width="12.7109375" style="403" customWidth="1"/>
    <col min="15109" max="15109" width="9.85546875" style="403" customWidth="1"/>
    <col min="15110" max="15360" width="9.140625" style="403"/>
    <col min="15361" max="15361" width="69.5703125" style="403" bestFit="1" customWidth="1"/>
    <col min="15362" max="15363" width="9.85546875" style="403" customWidth="1"/>
    <col min="15364" max="15364" width="12.7109375" style="403" customWidth="1"/>
    <col min="15365" max="15365" width="9.85546875" style="403" customWidth="1"/>
    <col min="15366" max="15616" width="9.140625" style="403"/>
    <col min="15617" max="15617" width="69.5703125" style="403" bestFit="1" customWidth="1"/>
    <col min="15618" max="15619" width="9.85546875" style="403" customWidth="1"/>
    <col min="15620" max="15620" width="12.7109375" style="403" customWidth="1"/>
    <col min="15621" max="15621" width="9.85546875" style="403" customWidth="1"/>
    <col min="15622" max="15872" width="9.140625" style="403"/>
    <col min="15873" max="15873" width="69.5703125" style="403" bestFit="1" customWidth="1"/>
    <col min="15874" max="15875" width="9.85546875" style="403" customWidth="1"/>
    <col min="15876" max="15876" width="12.7109375" style="403" customWidth="1"/>
    <col min="15877" max="15877" width="9.85546875" style="403" customWidth="1"/>
    <col min="15878" max="16128" width="9.140625" style="403"/>
    <col min="16129" max="16129" width="69.5703125" style="403" bestFit="1" customWidth="1"/>
    <col min="16130" max="16131" width="9.85546875" style="403" customWidth="1"/>
    <col min="16132" max="16132" width="12.7109375" style="403" customWidth="1"/>
    <col min="16133" max="16133" width="9.85546875" style="403" customWidth="1"/>
    <col min="16134" max="16384" width="9.140625" style="403"/>
  </cols>
  <sheetData>
    <row r="1" spans="1:25" s="1" customFormat="1" ht="3.75" customHeight="1">
      <c r="A1" s="573"/>
      <c r="B1" s="521"/>
      <c r="C1" s="521"/>
      <c r="D1" s="521"/>
      <c r="E1" s="521"/>
    </row>
    <row r="2" spans="1:25" s="1" customFormat="1" ht="39" customHeight="1">
      <c r="A2" s="799" t="s">
        <v>586</v>
      </c>
      <c r="B2" s="799"/>
      <c r="C2" s="799"/>
      <c r="D2" s="799"/>
      <c r="E2" s="799"/>
    </row>
    <row r="3" spans="1:25" s="1" customFormat="1" ht="20.25" customHeight="1">
      <c r="A3" s="799" t="s">
        <v>181</v>
      </c>
      <c r="B3" s="799"/>
      <c r="C3" s="799"/>
      <c r="D3" s="799"/>
      <c r="E3" s="799"/>
    </row>
    <row r="4" spans="1:25" s="1" customFormat="1" ht="20.25" customHeight="1">
      <c r="A4" s="799" t="s">
        <v>838</v>
      </c>
      <c r="B4" s="799"/>
      <c r="C4" s="799"/>
      <c r="D4" s="799"/>
      <c r="E4" s="799"/>
    </row>
    <row r="5" spans="1:25" s="33" customFormat="1" ht="39" customHeight="1">
      <c r="A5" s="820" t="s">
        <v>787</v>
      </c>
      <c r="B5" s="820"/>
      <c r="C5" s="820"/>
      <c r="D5" s="820"/>
      <c r="E5" s="820"/>
    </row>
    <row r="6" spans="1:25" ht="7.5" customHeight="1">
      <c r="A6" s="532"/>
    </row>
    <row r="7" spans="1:25" ht="7.5" customHeight="1">
      <c r="A7" s="574"/>
      <c r="B7" s="522"/>
      <c r="C7" s="126"/>
      <c r="D7" s="512"/>
      <c r="E7" s="513"/>
    </row>
    <row r="8" spans="1:25" ht="37.5" customHeight="1">
      <c r="A8" s="575" t="s">
        <v>155</v>
      </c>
      <c r="B8" s="523" t="s">
        <v>589</v>
      </c>
      <c r="C8" s="523" t="s">
        <v>588</v>
      </c>
      <c r="D8" s="524" t="s">
        <v>44</v>
      </c>
      <c r="E8" s="525" t="s">
        <v>11</v>
      </c>
      <c r="X8" s="403">
        <v>1</v>
      </c>
      <c r="Y8" s="403">
        <v>1</v>
      </c>
    </row>
    <row r="9" spans="1:25" ht="20.25" customHeight="1">
      <c r="A9" s="576" t="s">
        <v>156</v>
      </c>
      <c r="B9" s="131">
        <v>176.22599</v>
      </c>
      <c r="C9" s="131">
        <v>18.839680000000001</v>
      </c>
      <c r="D9" s="131">
        <v>195.06567000000001</v>
      </c>
      <c r="E9" s="132">
        <v>2.578671205830484E-3</v>
      </c>
    </row>
    <row r="10" spans="1:25" ht="20.25" customHeight="1">
      <c r="A10" s="576" t="s">
        <v>157</v>
      </c>
      <c r="B10" s="131">
        <v>10.08539</v>
      </c>
      <c r="C10" s="131">
        <v>0</v>
      </c>
      <c r="D10" s="131">
        <v>10.08539</v>
      </c>
      <c r="E10" s="132">
        <v>1.3332384315790013E-4</v>
      </c>
    </row>
    <row r="11" spans="1:25" ht="20.25" customHeight="1">
      <c r="A11" s="576" t="s">
        <v>158</v>
      </c>
      <c r="B11" s="131">
        <v>2.5345200000000001</v>
      </c>
      <c r="C11" s="131">
        <v>0</v>
      </c>
      <c r="D11" s="131">
        <v>2.5345200000000001</v>
      </c>
      <c r="E11" s="132">
        <v>3.3505094692477043E-5</v>
      </c>
    </row>
    <row r="12" spans="1:25" ht="20.25" customHeight="1">
      <c r="A12" s="576" t="s">
        <v>159</v>
      </c>
      <c r="B12" s="131">
        <v>124.9003</v>
      </c>
      <c r="C12" s="131">
        <v>18.069430000000001</v>
      </c>
      <c r="D12" s="131">
        <v>142.96973</v>
      </c>
      <c r="E12" s="132">
        <v>1.8899887717626516E-3</v>
      </c>
    </row>
    <row r="13" spans="1:25" ht="20.25" customHeight="1">
      <c r="A13" s="576" t="s">
        <v>160</v>
      </c>
      <c r="B13" s="131">
        <v>561.82960000000003</v>
      </c>
      <c r="C13" s="131">
        <v>1228.27791</v>
      </c>
      <c r="D13" s="131">
        <v>1790.10751</v>
      </c>
      <c r="E13" s="132">
        <v>2.3664331562688119E-2</v>
      </c>
    </row>
    <row r="14" spans="1:25" ht="20.25" customHeight="1">
      <c r="A14" s="576" t="s">
        <v>161</v>
      </c>
      <c r="B14" s="131">
        <v>8.9727000000000015</v>
      </c>
      <c r="C14" s="131">
        <v>16.72</v>
      </c>
      <c r="D14" s="131">
        <v>25.692700000000002</v>
      </c>
      <c r="E14" s="132">
        <v>3.3964472421026663E-4</v>
      </c>
    </row>
    <row r="15" spans="1:25" ht="20.25" customHeight="1">
      <c r="A15" s="576" t="s">
        <v>102</v>
      </c>
      <c r="B15" s="131">
        <v>107.50784</v>
      </c>
      <c r="C15" s="131">
        <v>57023.303490000006</v>
      </c>
      <c r="D15" s="131">
        <v>57130.811330000004</v>
      </c>
      <c r="E15" s="132">
        <v>0.75524093061790409</v>
      </c>
    </row>
    <row r="16" spans="1:25" ht="20.25" customHeight="1">
      <c r="A16" s="576" t="s">
        <v>162</v>
      </c>
      <c r="B16" s="131">
        <v>1033.02782</v>
      </c>
      <c r="C16" s="131">
        <v>3512.3154100000002</v>
      </c>
      <c r="D16" s="131">
        <v>4545.3432300000004</v>
      </c>
      <c r="E16" s="132">
        <v>6.0087178373403827E-2</v>
      </c>
    </row>
    <row r="17" spans="1:11" ht="20.25" customHeight="1">
      <c r="A17" s="576" t="s">
        <v>163</v>
      </c>
      <c r="B17" s="131">
        <v>319.57792999999998</v>
      </c>
      <c r="C17" s="131">
        <v>1275.6771200000001</v>
      </c>
      <c r="D17" s="131">
        <v>1595.25505</v>
      </c>
      <c r="E17" s="132">
        <v>2.1088478887087966E-2</v>
      </c>
    </row>
    <row r="18" spans="1:11" ht="20.25" customHeight="1">
      <c r="A18" s="576" t="s">
        <v>164</v>
      </c>
      <c r="B18" s="131">
        <v>347.03100000000001</v>
      </c>
      <c r="C18" s="131">
        <v>1276.3037099999999</v>
      </c>
      <c r="D18" s="131">
        <v>1623.3347099999999</v>
      </c>
      <c r="E18" s="132">
        <v>2.1459678036131004E-2</v>
      </c>
    </row>
    <row r="19" spans="1:11" ht="20.25" customHeight="1">
      <c r="A19" s="576" t="s">
        <v>165</v>
      </c>
      <c r="B19" s="131">
        <v>370.26772999999997</v>
      </c>
      <c r="C19" s="131">
        <v>1245.04</v>
      </c>
      <c r="D19" s="131">
        <v>1615.30773</v>
      </c>
      <c r="E19" s="132">
        <v>2.1353565350101848E-2</v>
      </c>
    </row>
    <row r="20" spans="1:11" ht="20.25" customHeight="1">
      <c r="A20" s="576" t="s">
        <v>166</v>
      </c>
      <c r="B20" s="131">
        <v>836.04294999999991</v>
      </c>
      <c r="C20" s="131">
        <v>5232.7496700000002</v>
      </c>
      <c r="D20" s="131">
        <v>6068.7926200000002</v>
      </c>
      <c r="E20" s="132">
        <v>8.0226422124152041E-2</v>
      </c>
    </row>
    <row r="21" spans="1:11" ht="20.25" customHeight="1">
      <c r="A21" s="576" t="s">
        <v>167</v>
      </c>
      <c r="B21" s="131">
        <v>109.75694</v>
      </c>
      <c r="C21" s="131">
        <v>0</v>
      </c>
      <c r="D21" s="131">
        <v>109.75694</v>
      </c>
      <c r="E21" s="132">
        <v>1.4509321953886816E-3</v>
      </c>
    </row>
    <row r="22" spans="1:11" ht="20.25" customHeight="1">
      <c r="A22" s="576" t="s">
        <v>168</v>
      </c>
      <c r="B22" s="131">
        <v>144.58426</v>
      </c>
      <c r="C22" s="131">
        <v>29.203130000000002</v>
      </c>
      <c r="D22" s="131">
        <v>173.78739000000002</v>
      </c>
      <c r="E22" s="132">
        <v>2.2973829199645053E-3</v>
      </c>
    </row>
    <row r="23" spans="1:11" ht="20.25" customHeight="1">
      <c r="A23" s="576" t="s">
        <v>169</v>
      </c>
      <c r="B23" s="131">
        <v>270.16005999999999</v>
      </c>
      <c r="C23" s="131">
        <v>162.58846</v>
      </c>
      <c r="D23" s="131">
        <v>432.74851999999998</v>
      </c>
      <c r="E23" s="132">
        <v>5.7207203496635632E-3</v>
      </c>
    </row>
    <row r="24" spans="1:11" ht="20.25" customHeight="1">
      <c r="A24" s="576" t="s">
        <v>170</v>
      </c>
      <c r="B24" s="131">
        <v>12.38283</v>
      </c>
      <c r="C24" s="131">
        <v>0</v>
      </c>
      <c r="D24" s="131">
        <v>12.38283</v>
      </c>
      <c r="E24" s="132">
        <v>1.6369485808391548E-4</v>
      </c>
    </row>
    <row r="25" spans="1:11" ht="20.25" customHeight="1">
      <c r="A25" s="576" t="s">
        <v>171</v>
      </c>
      <c r="B25" s="131">
        <v>0</v>
      </c>
      <c r="C25" s="131">
        <v>0</v>
      </c>
      <c r="D25" s="131">
        <v>0</v>
      </c>
      <c r="E25" s="132">
        <v>0</v>
      </c>
    </row>
    <row r="26" spans="1:11" s="157" customFormat="1" ht="20.25" customHeight="1">
      <c r="A26" s="577" t="s">
        <v>172</v>
      </c>
      <c r="B26" s="156">
        <v>145.17935999999997</v>
      </c>
      <c r="C26" s="156">
        <v>26.653959999999998</v>
      </c>
      <c r="D26" s="156">
        <v>171.83331999999996</v>
      </c>
      <c r="E26" s="517">
        <v>2.2715510857766789E-3</v>
      </c>
    </row>
    <row r="27" spans="1:11" ht="22.5" customHeight="1">
      <c r="A27" s="578" t="s">
        <v>806</v>
      </c>
      <c r="B27" s="526">
        <v>4580.0672199999999</v>
      </c>
      <c r="C27" s="526">
        <v>71065.741970000003</v>
      </c>
      <c r="D27" s="526">
        <v>75645.80919</v>
      </c>
      <c r="E27" s="345">
        <v>1</v>
      </c>
    </row>
    <row r="28" spans="1:11" ht="19.5" customHeight="1">
      <c r="A28" s="579" t="s">
        <v>223</v>
      </c>
      <c r="B28" s="132">
        <v>6.0546212262680935E-2</v>
      </c>
      <c r="C28" s="132">
        <v>0.93945378773731913</v>
      </c>
      <c r="D28" s="132">
        <v>1</v>
      </c>
      <c r="E28" s="132"/>
    </row>
    <row r="29" spans="1:11" ht="14.25" customHeight="1" thickBot="1">
      <c r="A29" s="580"/>
      <c r="B29" s="527"/>
      <c r="C29" s="162"/>
      <c r="D29" s="528"/>
      <c r="E29" s="529"/>
    </row>
    <row r="30" spans="1:11" ht="15" customHeight="1" thickTop="1">
      <c r="A30" s="596" t="s">
        <v>788</v>
      </c>
      <c r="B30" s="623"/>
      <c r="C30" s="595"/>
      <c r="D30" s="595"/>
      <c r="E30" s="165"/>
    </row>
    <row r="31" spans="1:11">
      <c r="A31" s="695"/>
      <c r="B31" s="706"/>
      <c r="C31" s="706"/>
      <c r="D31" s="706"/>
      <c r="E31" s="165"/>
    </row>
    <row r="32" spans="1:11" ht="15" customHeight="1">
      <c r="A32" s="583"/>
      <c r="C32" s="18"/>
      <c r="D32" s="519"/>
      <c r="E32" s="165"/>
      <c r="F32" s="167"/>
      <c r="G32" s="17"/>
      <c r="H32" s="17"/>
      <c r="I32" s="17"/>
      <c r="J32" s="17"/>
      <c r="K32" s="17"/>
    </row>
    <row r="33" spans="1:5" ht="9" customHeight="1">
      <c r="A33" s="536"/>
      <c r="C33" s="18"/>
      <c r="D33" s="519"/>
      <c r="E33" s="165"/>
    </row>
    <row r="34" spans="1:5" ht="9" customHeight="1">
      <c r="A34" s="533"/>
      <c r="C34" s="18"/>
      <c r="D34" s="519"/>
      <c r="E34" s="165"/>
    </row>
    <row r="35" spans="1:5" ht="9" customHeight="1">
      <c r="A35" s="533"/>
      <c r="C35" s="18"/>
      <c r="D35" s="519"/>
      <c r="E35" s="165"/>
    </row>
    <row r="36" spans="1:5" ht="9" customHeight="1">
      <c r="A36" s="533"/>
      <c r="B36" s="531"/>
      <c r="C36" s="18"/>
      <c r="D36" s="519"/>
      <c r="E36" s="165"/>
    </row>
    <row r="37" spans="1:5" ht="9" customHeight="1">
      <c r="A37" s="533"/>
      <c r="B37" s="531"/>
      <c r="C37" s="18"/>
      <c r="D37" s="519"/>
      <c r="E37" s="165"/>
    </row>
    <row r="38" spans="1:5" ht="9" customHeight="1">
      <c r="A38" s="533"/>
      <c r="B38" s="531"/>
      <c r="C38" s="18"/>
      <c r="D38" s="519"/>
      <c r="E38" s="165"/>
    </row>
    <row r="39" spans="1:5" ht="9" customHeight="1">
      <c r="A39" s="143"/>
      <c r="B39" s="531"/>
      <c r="C39" s="18"/>
      <c r="D39" s="519"/>
      <c r="E39" s="165"/>
    </row>
    <row r="40" spans="1:5" ht="9" customHeight="1">
      <c r="A40" s="533"/>
      <c r="B40" s="531"/>
      <c r="C40" s="18"/>
      <c r="D40" s="519"/>
      <c r="E40" s="165"/>
    </row>
    <row r="41" spans="1:5" ht="9" customHeight="1">
      <c r="A41" s="533"/>
      <c r="B41" s="531"/>
      <c r="C41" s="18"/>
      <c r="D41" s="519"/>
      <c r="E41" s="165"/>
    </row>
    <row r="42" spans="1:5" ht="9" customHeight="1">
      <c r="A42" s="533"/>
      <c r="B42" s="531"/>
      <c r="C42" s="18"/>
      <c r="D42" s="519"/>
      <c r="E42" s="165"/>
    </row>
    <row r="43" spans="1:5" ht="9" customHeight="1">
      <c r="A43" s="533"/>
      <c r="C43" s="18"/>
      <c r="D43" s="519"/>
      <c r="E43" s="165"/>
    </row>
    <row r="44" spans="1:5" ht="9" customHeight="1">
      <c r="A44" s="533"/>
      <c r="C44" s="18"/>
      <c r="D44" s="519"/>
      <c r="E44" s="165"/>
    </row>
    <row r="45" spans="1:5" ht="9" customHeight="1">
      <c r="A45" s="143"/>
      <c r="C45" s="18"/>
      <c r="D45" s="519"/>
      <c r="E45" s="165"/>
    </row>
    <row r="46" spans="1:5" ht="9" customHeight="1">
      <c r="A46" s="533"/>
      <c r="C46" s="18"/>
      <c r="D46" s="519"/>
      <c r="E46" s="165"/>
    </row>
    <row r="47" spans="1:5" ht="9" customHeight="1">
      <c r="A47" s="533"/>
      <c r="C47" s="18"/>
      <c r="D47" s="519"/>
      <c r="E47" s="165"/>
    </row>
    <row r="48" spans="1:5" ht="9" customHeight="1">
      <c r="A48" s="533"/>
      <c r="C48" s="18"/>
      <c r="D48" s="519"/>
      <c r="E48" s="165"/>
    </row>
    <row r="49" spans="1:5" ht="9" customHeight="1">
      <c r="A49" s="533"/>
      <c r="C49" s="18"/>
      <c r="D49" s="519"/>
      <c r="E49" s="165"/>
    </row>
    <row r="50" spans="1:5" ht="9" customHeight="1">
      <c r="A50" s="533"/>
      <c r="C50" s="18"/>
      <c r="D50" s="519"/>
      <c r="E50" s="165"/>
    </row>
    <row r="51" spans="1:5" ht="9" customHeight="1">
      <c r="A51" s="143"/>
      <c r="C51" s="18"/>
      <c r="D51" s="519"/>
      <c r="E51" s="165"/>
    </row>
    <row r="52" spans="1:5" ht="9" customHeight="1">
      <c r="A52" s="533"/>
      <c r="C52" s="18"/>
      <c r="D52" s="519"/>
      <c r="E52" s="165"/>
    </row>
    <row r="53" spans="1:5" ht="9" customHeight="1">
      <c r="A53" s="533"/>
      <c r="C53" s="18"/>
      <c r="D53" s="519"/>
      <c r="E53" s="165"/>
    </row>
    <row r="54" spans="1:5" ht="9" customHeight="1">
      <c r="A54" s="533"/>
      <c r="C54" s="18"/>
      <c r="D54" s="519"/>
      <c r="E54" s="165"/>
    </row>
    <row r="55" spans="1:5" ht="9" customHeight="1">
      <c r="A55" s="533"/>
      <c r="C55" s="18"/>
      <c r="D55" s="519"/>
      <c r="E55" s="165"/>
    </row>
    <row r="56" spans="1:5" ht="9" customHeight="1">
      <c r="A56" s="143"/>
      <c r="C56" s="18"/>
      <c r="D56" s="519"/>
      <c r="E56" s="165"/>
    </row>
    <row r="57" spans="1:5" ht="9" customHeight="1">
      <c r="A57" s="534"/>
      <c r="C57" s="18"/>
      <c r="D57" s="519"/>
      <c r="E57" s="165"/>
    </row>
    <row r="58" spans="1:5" ht="9" customHeight="1">
      <c r="A58" s="534"/>
      <c r="C58" s="18"/>
      <c r="D58" s="519"/>
      <c r="E58" s="165"/>
    </row>
    <row r="59" spans="1:5" ht="9" customHeight="1">
      <c r="A59" s="534"/>
      <c r="C59" s="18"/>
      <c r="D59" s="519"/>
      <c r="E59" s="165"/>
    </row>
    <row r="60" spans="1:5" ht="9" customHeight="1">
      <c r="A60" s="534"/>
      <c r="C60" s="18"/>
      <c r="D60" s="519"/>
      <c r="E60" s="165"/>
    </row>
    <row r="61" spans="1:5" ht="9" customHeight="1">
      <c r="A61" s="535"/>
      <c r="C61" s="18"/>
      <c r="D61" s="519"/>
      <c r="E61" s="165"/>
    </row>
    <row r="62" spans="1:5" ht="9" customHeight="1">
      <c r="A62" s="535"/>
      <c r="C62" s="18"/>
      <c r="D62" s="519"/>
      <c r="E62" s="165"/>
    </row>
    <row r="63" spans="1:5" ht="9" customHeight="1">
      <c r="A63" s="536"/>
      <c r="C63" s="18"/>
      <c r="D63" s="519"/>
      <c r="E63" s="165"/>
    </row>
    <row r="64" spans="1:5" ht="9" customHeight="1">
      <c r="A64" s="533"/>
      <c r="C64" s="18"/>
      <c r="D64" s="519"/>
      <c r="E64" s="165"/>
    </row>
    <row r="65" spans="1:5" ht="9" customHeight="1">
      <c r="A65" s="533"/>
      <c r="C65" s="18"/>
      <c r="D65" s="519"/>
      <c r="E65" s="165"/>
    </row>
    <row r="66" spans="1:5" ht="9" customHeight="1">
      <c r="A66" s="533"/>
      <c r="C66" s="18"/>
      <c r="D66" s="519"/>
      <c r="E66" s="165"/>
    </row>
    <row r="67" spans="1:5" ht="9" customHeight="1">
      <c r="A67" s="533"/>
      <c r="C67" s="18"/>
      <c r="D67" s="519"/>
      <c r="E67" s="165"/>
    </row>
    <row r="68" spans="1:5" ht="9" customHeight="1">
      <c r="A68" s="534"/>
      <c r="C68" s="18"/>
      <c r="D68" s="519"/>
      <c r="E68" s="165"/>
    </row>
    <row r="69" spans="1:5" ht="9" customHeight="1">
      <c r="A69" s="536"/>
      <c r="C69" s="18"/>
      <c r="D69" s="519"/>
      <c r="E69" s="165"/>
    </row>
    <row r="70" spans="1:5" ht="9" customHeight="1">
      <c r="A70" s="533"/>
      <c r="C70" s="18"/>
      <c r="D70" s="519"/>
      <c r="E70" s="165"/>
    </row>
    <row r="71" spans="1:5" ht="9" customHeight="1">
      <c r="A71" s="533"/>
      <c r="C71" s="18"/>
      <c r="D71" s="519"/>
      <c r="E71" s="165"/>
    </row>
    <row r="72" spans="1:5" ht="9" customHeight="1">
      <c r="A72" s="533"/>
      <c r="C72" s="18"/>
      <c r="D72" s="519"/>
      <c r="E72" s="165"/>
    </row>
    <row r="73" spans="1:5" ht="9" customHeight="1">
      <c r="A73" s="533"/>
      <c r="C73" s="18"/>
      <c r="D73" s="519"/>
      <c r="E73" s="165"/>
    </row>
    <row r="74" spans="1:5" ht="9" customHeight="1">
      <c r="A74" s="534"/>
      <c r="C74" s="18"/>
      <c r="D74" s="519"/>
      <c r="E74" s="165"/>
    </row>
    <row r="75" spans="1:5" ht="9" customHeight="1">
      <c r="A75" s="536"/>
      <c r="C75" s="18"/>
      <c r="D75" s="519"/>
      <c r="E75" s="165"/>
    </row>
    <row r="76" spans="1:5" ht="9" customHeight="1">
      <c r="A76" s="533"/>
      <c r="C76" s="18"/>
      <c r="D76" s="519"/>
      <c r="E76" s="165"/>
    </row>
    <row r="77" spans="1:5" ht="9" customHeight="1">
      <c r="A77" s="533"/>
      <c r="C77" s="18"/>
      <c r="D77" s="519"/>
      <c r="E77" s="165"/>
    </row>
    <row r="78" spans="1:5" ht="9" customHeight="1">
      <c r="A78" s="533"/>
      <c r="C78" s="520"/>
      <c r="E78" s="530"/>
    </row>
    <row r="79" spans="1:5" ht="9" customHeight="1">
      <c r="A79" s="533"/>
      <c r="C79" s="520"/>
      <c r="E79" s="530"/>
    </row>
    <row r="80" spans="1:5" ht="9" customHeight="1">
      <c r="A80" s="533"/>
      <c r="C80" s="520"/>
      <c r="E80" s="530"/>
    </row>
    <row r="81" spans="1:5" ht="9" customHeight="1">
      <c r="A81" s="533"/>
      <c r="C81" s="520"/>
      <c r="E81" s="530"/>
    </row>
    <row r="82" spans="1:5" ht="9" customHeight="1">
      <c r="A82" s="533"/>
      <c r="C82" s="520"/>
      <c r="E82" s="530"/>
    </row>
    <row r="83" spans="1:5" ht="9" customHeight="1">
      <c r="A83" s="533"/>
      <c r="C83" s="520"/>
      <c r="E83" s="530"/>
    </row>
    <row r="84" spans="1:5" ht="9" customHeight="1">
      <c r="A84" s="534"/>
      <c r="C84" s="520"/>
      <c r="E84" s="530"/>
    </row>
    <row r="85" spans="1:5" ht="9" customHeight="1">
      <c r="A85" s="536"/>
      <c r="C85" s="520"/>
      <c r="E85" s="530"/>
    </row>
    <row r="86" spans="1:5" ht="9" customHeight="1">
      <c r="A86" s="533"/>
      <c r="C86" s="520"/>
      <c r="E86" s="530"/>
    </row>
    <row r="87" spans="1:5" ht="9" customHeight="1">
      <c r="A87" s="533"/>
      <c r="C87" s="520"/>
      <c r="E87" s="530"/>
    </row>
    <row r="88" spans="1:5" ht="9" customHeight="1">
      <c r="A88" s="533"/>
      <c r="C88" s="520"/>
      <c r="E88" s="530"/>
    </row>
    <row r="89" spans="1:5" ht="9" customHeight="1">
      <c r="A89" s="533"/>
      <c r="C89" s="520"/>
      <c r="E89" s="530"/>
    </row>
    <row r="90" spans="1:5" ht="9" customHeight="1">
      <c r="A90" s="533"/>
      <c r="C90" s="520"/>
      <c r="E90" s="530"/>
    </row>
    <row r="91" spans="1:5" ht="9" customHeight="1">
      <c r="A91" s="533"/>
      <c r="C91" s="520"/>
      <c r="E91" s="530"/>
    </row>
    <row r="92" spans="1:5" ht="9" customHeight="1">
      <c r="A92" s="533"/>
      <c r="C92" s="520"/>
      <c r="E92" s="530"/>
    </row>
    <row r="93" spans="1:5" ht="9" customHeight="1">
      <c r="A93" s="533"/>
      <c r="C93" s="520"/>
      <c r="E93" s="530"/>
    </row>
    <row r="94" spans="1:5" ht="9" customHeight="1">
      <c r="A94" s="533"/>
      <c r="C94" s="520"/>
      <c r="E94" s="530"/>
    </row>
    <row r="95" spans="1:5" ht="9" customHeight="1">
      <c r="A95" s="536"/>
      <c r="C95" s="520"/>
      <c r="E95" s="530"/>
    </row>
    <row r="96" spans="1:5" ht="9" customHeight="1">
      <c r="A96" s="533"/>
      <c r="C96" s="520"/>
      <c r="E96" s="530"/>
    </row>
    <row r="97" spans="1:5" ht="9" customHeight="1">
      <c r="A97" s="533"/>
      <c r="C97" s="520"/>
      <c r="E97" s="530"/>
    </row>
    <row r="98" spans="1:5" ht="9" customHeight="1">
      <c r="A98" s="533"/>
      <c r="C98" s="520"/>
      <c r="E98" s="530"/>
    </row>
    <row r="99" spans="1:5">
      <c r="A99" s="537"/>
      <c r="C99" s="520"/>
      <c r="E99" s="530"/>
    </row>
    <row r="100" spans="1:5">
      <c r="A100" s="537"/>
      <c r="C100" s="520"/>
      <c r="E100" s="530"/>
    </row>
    <row r="101" spans="1:5">
      <c r="A101" s="537"/>
      <c r="C101" s="520"/>
      <c r="E101" s="530"/>
    </row>
    <row r="102" spans="1:5">
      <c r="A102" s="537"/>
      <c r="C102" s="520"/>
      <c r="E102" s="530"/>
    </row>
    <row r="103" spans="1:5">
      <c r="A103" s="537"/>
      <c r="C103" s="520"/>
      <c r="E103" s="530"/>
    </row>
    <row r="104" spans="1:5">
      <c r="A104" s="537"/>
      <c r="C104" s="520"/>
      <c r="E104" s="530"/>
    </row>
    <row r="105" spans="1:5">
      <c r="A105" s="537"/>
      <c r="C105" s="520"/>
      <c r="E105" s="530"/>
    </row>
    <row r="106" spans="1:5" ht="15.75">
      <c r="A106" s="148"/>
      <c r="C106" s="520"/>
      <c r="E106" s="530"/>
    </row>
    <row r="107" spans="1:5" ht="15.75">
      <c r="A107" s="148"/>
      <c r="C107" s="520"/>
      <c r="E107" s="530"/>
    </row>
    <row r="108" spans="1:5" ht="15.75">
      <c r="A108" s="148"/>
      <c r="C108" s="520"/>
      <c r="E108" s="530"/>
    </row>
    <row r="109" spans="1:5" ht="15.75">
      <c r="A109" s="148"/>
      <c r="C109" s="520"/>
      <c r="E109" s="530"/>
    </row>
    <row r="110" spans="1:5" ht="15.75">
      <c r="A110" s="148"/>
      <c r="C110" s="520"/>
      <c r="E110" s="530"/>
    </row>
    <row r="111" spans="1:5" ht="15.75">
      <c r="A111" s="148"/>
      <c r="C111" s="520"/>
      <c r="E111" s="530"/>
    </row>
    <row r="112" spans="1:5" ht="15.75">
      <c r="A112" s="148"/>
      <c r="C112" s="520"/>
      <c r="E112" s="530"/>
    </row>
    <row r="113" spans="1:5" ht="15.75">
      <c r="A113" s="148"/>
      <c r="C113" s="520"/>
      <c r="E113" s="530"/>
    </row>
    <row r="114" spans="1:5" ht="15.75">
      <c r="A114" s="148"/>
      <c r="C114" s="520"/>
      <c r="E114" s="530"/>
    </row>
    <row r="115" spans="1:5" ht="15.75">
      <c r="A115" s="148"/>
      <c r="C115" s="520"/>
      <c r="E115" s="530"/>
    </row>
    <row r="116" spans="1:5" ht="15.75">
      <c r="A116" s="148"/>
      <c r="C116" s="520"/>
      <c r="E116" s="530"/>
    </row>
    <row r="117" spans="1:5" ht="15.75">
      <c r="A117" s="148"/>
      <c r="C117" s="520"/>
      <c r="E117" s="530"/>
    </row>
    <row r="118" spans="1:5" ht="15.75">
      <c r="A118" s="148"/>
      <c r="C118" s="520"/>
      <c r="E118" s="530"/>
    </row>
    <row r="119" spans="1:5" ht="15.75">
      <c r="A119" s="148"/>
      <c r="C119" s="520"/>
      <c r="E119" s="530"/>
    </row>
    <row r="120" spans="1:5" ht="15.75">
      <c r="A120" s="148"/>
      <c r="C120" s="520"/>
      <c r="E120" s="530"/>
    </row>
    <row r="121" spans="1:5" ht="15.75">
      <c r="A121" s="148"/>
      <c r="C121" s="520"/>
      <c r="E121" s="530"/>
    </row>
    <row r="122" spans="1:5" ht="15.75">
      <c r="A122" s="148"/>
      <c r="C122" s="520"/>
      <c r="E122" s="530"/>
    </row>
    <row r="123" spans="1:5" ht="15.75">
      <c r="A123" s="148"/>
      <c r="C123" s="520"/>
      <c r="E123" s="530"/>
    </row>
    <row r="124" spans="1:5" ht="15.75">
      <c r="A124" s="148"/>
      <c r="C124" s="520"/>
      <c r="E124" s="530"/>
    </row>
    <row r="125" spans="1:5" ht="15.75">
      <c r="A125" s="148"/>
      <c r="C125" s="520"/>
      <c r="E125" s="530"/>
    </row>
    <row r="126" spans="1:5" ht="15.75">
      <c r="A126" s="148"/>
      <c r="C126" s="520"/>
      <c r="E126" s="530"/>
    </row>
    <row r="127" spans="1:5" ht="15.75">
      <c r="A127" s="148"/>
      <c r="C127" s="520"/>
      <c r="E127" s="530"/>
    </row>
    <row r="128" spans="1:5" ht="15.75">
      <c r="A128" s="148"/>
      <c r="C128" s="520"/>
      <c r="E128" s="530"/>
    </row>
    <row r="129" spans="1:5" ht="15.75">
      <c r="A129" s="148"/>
      <c r="C129" s="520"/>
      <c r="E129" s="530"/>
    </row>
    <row r="130" spans="1:5" ht="15.75">
      <c r="A130" s="148"/>
      <c r="C130" s="520"/>
      <c r="E130" s="530"/>
    </row>
    <row r="131" spans="1:5" ht="15.75">
      <c r="A131" s="148"/>
      <c r="C131" s="520"/>
      <c r="E131" s="530"/>
    </row>
    <row r="132" spans="1:5" ht="15.75">
      <c r="A132" s="148"/>
      <c r="C132" s="520"/>
      <c r="E132" s="530"/>
    </row>
    <row r="133" spans="1:5" ht="15.75">
      <c r="A133" s="148"/>
      <c r="C133" s="520"/>
      <c r="E133" s="530"/>
    </row>
    <row r="134" spans="1:5" ht="15.75">
      <c r="A134" s="148"/>
      <c r="C134" s="520"/>
      <c r="E134" s="530"/>
    </row>
    <row r="135" spans="1:5" ht="15.75">
      <c r="A135" s="148"/>
      <c r="C135" s="520"/>
      <c r="E135" s="530"/>
    </row>
    <row r="136" spans="1:5" ht="15.75">
      <c r="A136" s="148"/>
      <c r="C136" s="520"/>
      <c r="E136" s="530"/>
    </row>
    <row r="137" spans="1:5" ht="15.75">
      <c r="A137" s="148"/>
      <c r="C137" s="520"/>
      <c r="E137" s="530"/>
    </row>
    <row r="138" spans="1:5" ht="15.75">
      <c r="A138" s="148"/>
      <c r="C138" s="520"/>
      <c r="E138" s="530"/>
    </row>
    <row r="139" spans="1:5" ht="15.75">
      <c r="A139" s="148"/>
      <c r="C139" s="520"/>
      <c r="E139" s="530"/>
    </row>
    <row r="140" spans="1:5" ht="15.75">
      <c r="A140" s="148"/>
      <c r="C140" s="520"/>
      <c r="E140" s="530"/>
    </row>
    <row r="141" spans="1:5" ht="15.75">
      <c r="A141" s="148"/>
      <c r="C141" s="520"/>
      <c r="E141" s="530"/>
    </row>
    <row r="142" spans="1:5" ht="15.75">
      <c r="A142" s="148"/>
      <c r="C142" s="520"/>
      <c r="E142" s="530"/>
    </row>
    <row r="143" spans="1:5" ht="15.75">
      <c r="A143" s="148"/>
      <c r="C143" s="520"/>
      <c r="E143" s="530"/>
    </row>
    <row r="144" spans="1:5" ht="15.75">
      <c r="A144" s="148"/>
      <c r="C144" s="520"/>
      <c r="E144" s="530"/>
    </row>
    <row r="145" spans="1:5" ht="15.75">
      <c r="A145" s="148"/>
      <c r="C145" s="520"/>
      <c r="E145" s="530"/>
    </row>
    <row r="146" spans="1:5" ht="15.75">
      <c r="A146" s="148"/>
      <c r="C146" s="520"/>
      <c r="E146" s="530"/>
    </row>
    <row r="147" spans="1:5" ht="15.75">
      <c r="A147" s="148"/>
      <c r="C147" s="520"/>
      <c r="E147" s="530"/>
    </row>
    <row r="148" spans="1:5" ht="15.75">
      <c r="A148" s="148"/>
      <c r="C148" s="520"/>
      <c r="E148" s="530"/>
    </row>
    <row r="149" spans="1:5" ht="15.75">
      <c r="A149" s="148"/>
      <c r="C149" s="520"/>
      <c r="E149" s="530"/>
    </row>
    <row r="150" spans="1:5" ht="15.75">
      <c r="A150" s="148"/>
      <c r="C150" s="520"/>
      <c r="E150" s="530"/>
    </row>
    <row r="151" spans="1:5" ht="15.75">
      <c r="A151" s="148"/>
      <c r="C151" s="520"/>
      <c r="E151" s="530"/>
    </row>
    <row r="152" spans="1:5" ht="15.75">
      <c r="A152" s="148"/>
      <c r="C152" s="520"/>
      <c r="E152" s="530"/>
    </row>
    <row r="153" spans="1:5" ht="15.75">
      <c r="A153" s="148"/>
      <c r="C153" s="520"/>
      <c r="E153" s="530"/>
    </row>
    <row r="154" spans="1:5" ht="15.75">
      <c r="A154" s="148"/>
      <c r="C154" s="520"/>
      <c r="E154" s="530"/>
    </row>
    <row r="155" spans="1:5" ht="15.75">
      <c r="A155" s="148"/>
      <c r="C155" s="520"/>
      <c r="E155" s="530"/>
    </row>
    <row r="156" spans="1:5" ht="15.75">
      <c r="A156" s="148"/>
      <c r="C156" s="520"/>
      <c r="E156" s="530"/>
    </row>
    <row r="157" spans="1:5" ht="15.75">
      <c r="A157" s="148"/>
      <c r="C157" s="520"/>
      <c r="E157" s="530"/>
    </row>
    <row r="158" spans="1:5" ht="15.75">
      <c r="A158" s="148"/>
      <c r="C158" s="520"/>
      <c r="E158" s="530"/>
    </row>
    <row r="159" spans="1:5" ht="15.75">
      <c r="A159" s="148"/>
      <c r="C159" s="520"/>
      <c r="E159" s="530"/>
    </row>
    <row r="160" spans="1:5" ht="15.75">
      <c r="A160" s="148"/>
      <c r="C160" s="520"/>
      <c r="E160" s="530"/>
    </row>
    <row r="161" spans="1:5" ht="15.75">
      <c r="A161" s="148"/>
      <c r="C161" s="520"/>
      <c r="E161" s="530"/>
    </row>
    <row r="162" spans="1:5" ht="15.75">
      <c r="A162" s="148"/>
      <c r="C162" s="520"/>
      <c r="E162" s="530"/>
    </row>
    <row r="163" spans="1:5" ht="15.75">
      <c r="A163" s="148"/>
      <c r="C163" s="520"/>
      <c r="E163" s="530"/>
    </row>
    <row r="164" spans="1:5" ht="15.75">
      <c r="A164" s="148"/>
      <c r="C164" s="520"/>
      <c r="E164" s="530"/>
    </row>
    <row r="165" spans="1:5" ht="15.75">
      <c r="A165" s="148"/>
      <c r="C165" s="520"/>
      <c r="E165" s="530"/>
    </row>
    <row r="166" spans="1:5" ht="15.75">
      <c r="A166" s="148"/>
      <c r="C166" s="520"/>
      <c r="E166" s="530"/>
    </row>
    <row r="167" spans="1:5" ht="15.75">
      <c r="A167" s="148"/>
      <c r="C167" s="520"/>
      <c r="E167" s="530"/>
    </row>
    <row r="168" spans="1:5" ht="15.75">
      <c r="A168" s="148"/>
      <c r="C168" s="520"/>
      <c r="E168" s="530"/>
    </row>
    <row r="169" spans="1:5" ht="15.75">
      <c r="A169" s="148"/>
      <c r="C169" s="520"/>
      <c r="E169" s="530"/>
    </row>
    <row r="170" spans="1:5" ht="15.75">
      <c r="A170" s="148"/>
      <c r="C170" s="520"/>
      <c r="E170" s="530"/>
    </row>
    <row r="171" spans="1:5" ht="15.75">
      <c r="A171" s="148"/>
      <c r="C171" s="520"/>
      <c r="E171" s="530"/>
    </row>
    <row r="172" spans="1:5" ht="15.75">
      <c r="A172" s="148"/>
      <c r="C172" s="520"/>
      <c r="E172" s="530"/>
    </row>
    <row r="173" spans="1:5" ht="15.75">
      <c r="A173" s="148"/>
      <c r="C173" s="520"/>
      <c r="E173" s="530"/>
    </row>
    <row r="174" spans="1:5" ht="15.75">
      <c r="A174" s="148"/>
      <c r="C174" s="520"/>
      <c r="E174" s="530"/>
    </row>
    <row r="175" spans="1:5" ht="15.75">
      <c r="A175" s="148"/>
      <c r="C175" s="520"/>
      <c r="E175" s="530"/>
    </row>
    <row r="176" spans="1:5" ht="15.75">
      <c r="A176" s="148"/>
      <c r="C176" s="520"/>
      <c r="E176" s="530"/>
    </row>
    <row r="177" spans="1:5" ht="15.75">
      <c r="A177" s="148"/>
      <c r="C177" s="520"/>
      <c r="E177" s="530"/>
    </row>
    <row r="178" spans="1:5" ht="15.75">
      <c r="A178" s="148"/>
      <c r="C178" s="520"/>
      <c r="E178" s="530"/>
    </row>
    <row r="179" spans="1:5" ht="15.75">
      <c r="A179" s="148"/>
      <c r="C179" s="520"/>
      <c r="E179" s="530"/>
    </row>
    <row r="180" spans="1:5" ht="15.75">
      <c r="A180" s="148"/>
      <c r="C180" s="520"/>
      <c r="E180" s="530"/>
    </row>
    <row r="181" spans="1:5" ht="15.75">
      <c r="A181" s="148"/>
      <c r="C181" s="520"/>
      <c r="E181" s="530"/>
    </row>
    <row r="182" spans="1:5" ht="15.75">
      <c r="A182" s="148"/>
      <c r="C182" s="520"/>
      <c r="E182" s="530"/>
    </row>
    <row r="183" spans="1:5" ht="15.75">
      <c r="A183" s="148"/>
      <c r="C183" s="520"/>
      <c r="E183" s="530"/>
    </row>
    <row r="184" spans="1:5" ht="15.75">
      <c r="A184" s="148"/>
      <c r="C184" s="520"/>
      <c r="E184" s="530"/>
    </row>
    <row r="185" spans="1:5" ht="15.75">
      <c r="A185" s="148"/>
      <c r="C185" s="520"/>
      <c r="E185" s="530"/>
    </row>
    <row r="186" spans="1:5" ht="15.75">
      <c r="A186" s="148"/>
      <c r="C186" s="520"/>
      <c r="E186" s="530"/>
    </row>
    <row r="187" spans="1:5" ht="15.75">
      <c r="A187" s="148"/>
      <c r="C187" s="520"/>
      <c r="E187" s="530"/>
    </row>
    <row r="188" spans="1:5" ht="15.75">
      <c r="A188" s="148"/>
      <c r="C188" s="520"/>
      <c r="E188" s="530"/>
    </row>
    <row r="189" spans="1:5" ht="15.75">
      <c r="A189" s="148"/>
      <c r="C189" s="520"/>
      <c r="E189" s="530"/>
    </row>
    <row r="190" spans="1:5" ht="15.75">
      <c r="A190" s="148"/>
      <c r="C190" s="520"/>
      <c r="E190" s="530"/>
    </row>
    <row r="191" spans="1:5" ht="15.75">
      <c r="A191" s="148"/>
      <c r="C191" s="520"/>
      <c r="E191" s="530"/>
    </row>
    <row r="192" spans="1:5" ht="15.75">
      <c r="A192" s="148"/>
      <c r="C192" s="520"/>
      <c r="E192" s="530"/>
    </row>
    <row r="193" spans="1:5" ht="15.75">
      <c r="A193" s="148"/>
      <c r="C193" s="520"/>
      <c r="E193" s="530"/>
    </row>
    <row r="194" spans="1:5" ht="15.75">
      <c r="A194" s="148"/>
      <c r="C194" s="520"/>
      <c r="E194" s="530"/>
    </row>
    <row r="195" spans="1:5" ht="15.75">
      <c r="A195" s="148"/>
      <c r="C195" s="520"/>
      <c r="E195" s="530"/>
    </row>
    <row r="196" spans="1:5" ht="15.75">
      <c r="A196" s="148"/>
      <c r="C196" s="520"/>
      <c r="E196" s="530"/>
    </row>
    <row r="197" spans="1:5" ht="15.75">
      <c r="A197" s="19"/>
      <c r="C197" s="520"/>
      <c r="E197" s="530"/>
    </row>
    <row r="198" spans="1:5" ht="15.75">
      <c r="A198" s="19"/>
      <c r="C198" s="520"/>
      <c r="E198" s="530"/>
    </row>
    <row r="199" spans="1:5" ht="15.75">
      <c r="A199" s="19"/>
      <c r="C199" s="520"/>
      <c r="E199" s="530"/>
    </row>
    <row r="200" spans="1:5" ht="15.75">
      <c r="A200" s="19"/>
      <c r="C200" s="520"/>
    </row>
    <row r="201" spans="1:5" ht="15.75">
      <c r="A201" s="19"/>
      <c r="C201" s="520"/>
    </row>
    <row r="202" spans="1:5" ht="15.75">
      <c r="A202" s="19"/>
      <c r="C202" s="520"/>
    </row>
    <row r="203" spans="1:5" ht="15.75">
      <c r="A203" s="19"/>
      <c r="C203" s="520"/>
    </row>
    <row r="204" spans="1:5" ht="15.75">
      <c r="A204" s="19"/>
      <c r="C204" s="520"/>
    </row>
    <row r="205" spans="1:5" ht="15.75">
      <c r="A205" s="19"/>
      <c r="C205" s="520"/>
    </row>
    <row r="206" spans="1:5" ht="15.75">
      <c r="A206" s="19"/>
      <c r="C206" s="520"/>
    </row>
    <row r="207" spans="1:5" ht="15.75">
      <c r="A207" s="19"/>
      <c r="C207" s="520"/>
    </row>
    <row r="208" spans="1:5" ht="15.75">
      <c r="A208" s="19"/>
      <c r="C208" s="520"/>
    </row>
    <row r="209" spans="1:3" ht="15.75">
      <c r="A209" s="19"/>
      <c r="C209" s="520"/>
    </row>
    <row r="210" spans="1:3" ht="15.75">
      <c r="A210" s="19"/>
      <c r="C210" s="520"/>
    </row>
    <row r="211" spans="1:3" ht="15.75">
      <c r="A211" s="19"/>
      <c r="C211" s="520"/>
    </row>
    <row r="212" spans="1:3" ht="15.75">
      <c r="A212" s="19"/>
      <c r="C212" s="520"/>
    </row>
    <row r="213" spans="1:3" ht="15.75">
      <c r="A213" s="19"/>
      <c r="C213" s="520"/>
    </row>
    <row r="214" spans="1:3" ht="15.75">
      <c r="A214" s="19"/>
      <c r="C214" s="520"/>
    </row>
    <row r="215" spans="1:3" ht="15.75">
      <c r="A215" s="19"/>
      <c r="C215" s="520"/>
    </row>
    <row r="216" spans="1:3" ht="15.75">
      <c r="A216" s="19"/>
      <c r="C216" s="520"/>
    </row>
    <row r="217" spans="1:3" ht="15.75">
      <c r="A217" s="19"/>
      <c r="C217" s="520"/>
    </row>
    <row r="218" spans="1:3" ht="15.75">
      <c r="A218" s="19"/>
      <c r="C218" s="520"/>
    </row>
    <row r="219" spans="1:3" ht="15.75">
      <c r="A219" s="19"/>
      <c r="C219" s="520"/>
    </row>
    <row r="220" spans="1:3" ht="15.75">
      <c r="A220" s="19"/>
      <c r="C220" s="520"/>
    </row>
    <row r="221" spans="1:3" ht="15.75">
      <c r="A221" s="19"/>
      <c r="C221" s="520"/>
    </row>
    <row r="222" spans="1:3" ht="15.75">
      <c r="A222" s="19"/>
      <c r="C222" s="520"/>
    </row>
    <row r="223" spans="1:3" ht="15.75">
      <c r="A223" s="19"/>
      <c r="C223" s="520"/>
    </row>
    <row r="224" spans="1:3" ht="15.75">
      <c r="A224" s="19"/>
      <c r="C224" s="520"/>
    </row>
    <row r="225" spans="1:3" ht="15.75">
      <c r="A225" s="19"/>
      <c r="C225" s="520"/>
    </row>
    <row r="226" spans="1:3" ht="15.75">
      <c r="A226" s="19"/>
      <c r="C226" s="520"/>
    </row>
    <row r="227" spans="1:3" ht="15.75">
      <c r="A227" s="19"/>
      <c r="C227" s="520"/>
    </row>
    <row r="228" spans="1:3" ht="15.75">
      <c r="A228" s="19"/>
      <c r="C228" s="520"/>
    </row>
    <row r="229" spans="1:3" ht="15.75">
      <c r="A229" s="19"/>
      <c r="C229" s="520"/>
    </row>
    <row r="230" spans="1:3" ht="15.75">
      <c r="A230" s="19"/>
      <c r="C230" s="520"/>
    </row>
    <row r="231" spans="1:3" ht="15.75">
      <c r="A231" s="19"/>
      <c r="C231" s="520"/>
    </row>
    <row r="232" spans="1:3" ht="15.75">
      <c r="A232" s="19"/>
      <c r="C232" s="520"/>
    </row>
    <row r="233" spans="1:3" ht="15.75">
      <c r="A233" s="19"/>
      <c r="C233" s="520"/>
    </row>
    <row r="234" spans="1:3" ht="15.75">
      <c r="A234" s="19"/>
      <c r="C234" s="520"/>
    </row>
    <row r="235" spans="1:3" ht="15.75">
      <c r="A235" s="19"/>
      <c r="C235" s="520"/>
    </row>
    <row r="236" spans="1:3" ht="15.75">
      <c r="A236" s="19"/>
      <c r="C236" s="520"/>
    </row>
    <row r="237" spans="1:3" ht="15.75">
      <c r="A237" s="19"/>
      <c r="C237" s="520"/>
    </row>
    <row r="238" spans="1:3" ht="15.75">
      <c r="A238" s="19"/>
      <c r="C238" s="520"/>
    </row>
    <row r="239" spans="1:3" ht="15.75">
      <c r="A239" s="19"/>
      <c r="C239" s="520"/>
    </row>
    <row r="240" spans="1:3" ht="15.75">
      <c r="A240" s="19"/>
      <c r="C240" s="520"/>
    </row>
    <row r="241" spans="1:3" ht="15.75">
      <c r="A241" s="19"/>
      <c r="C241" s="520"/>
    </row>
    <row r="242" spans="1:3" ht="15.75">
      <c r="A242" s="19"/>
      <c r="C242" s="520"/>
    </row>
    <row r="243" spans="1:3" ht="15.75">
      <c r="A243" s="19"/>
      <c r="C243" s="520"/>
    </row>
    <row r="244" spans="1:3" ht="15.75">
      <c r="A244" s="19"/>
      <c r="C244" s="520"/>
    </row>
    <row r="245" spans="1:3" ht="15.75">
      <c r="A245" s="19"/>
      <c r="C245" s="520"/>
    </row>
    <row r="246" spans="1:3" ht="15.75">
      <c r="A246" s="19"/>
      <c r="C246" s="520"/>
    </row>
    <row r="247" spans="1:3" ht="15.75">
      <c r="A247" s="19"/>
      <c r="C247" s="520"/>
    </row>
    <row r="248" spans="1:3" ht="15.75">
      <c r="A248" s="19"/>
      <c r="C248" s="520"/>
    </row>
    <row r="249" spans="1:3" ht="15.75">
      <c r="A249" s="19"/>
      <c r="C249" s="520"/>
    </row>
    <row r="250" spans="1:3" ht="15.75">
      <c r="A250" s="19"/>
      <c r="C250" s="520"/>
    </row>
    <row r="251" spans="1:3" ht="15.75">
      <c r="A251" s="19"/>
      <c r="C251" s="520"/>
    </row>
    <row r="252" spans="1:3" ht="15.75">
      <c r="A252" s="19"/>
      <c r="C252" s="520"/>
    </row>
    <row r="253" spans="1:3" ht="15.75">
      <c r="A253" s="19"/>
      <c r="C253" s="520"/>
    </row>
    <row r="254" spans="1:3" ht="15.75">
      <c r="A254" s="19"/>
      <c r="C254" s="520"/>
    </row>
    <row r="255" spans="1:3" ht="15.75">
      <c r="A255" s="19"/>
      <c r="C255" s="520"/>
    </row>
    <row r="256" spans="1:3" ht="15.75">
      <c r="A256" s="19"/>
      <c r="C256" s="520"/>
    </row>
    <row r="257" spans="1:3" ht="15.75">
      <c r="A257" s="19"/>
      <c r="C257" s="520"/>
    </row>
    <row r="258" spans="1:3" ht="15.75">
      <c r="A258" s="19"/>
      <c r="C258" s="520"/>
    </row>
    <row r="259" spans="1:3" ht="15.75">
      <c r="A259" s="19"/>
      <c r="C259" s="520"/>
    </row>
    <row r="260" spans="1:3" ht="15.75">
      <c r="A260" s="19"/>
      <c r="C260" s="520"/>
    </row>
    <row r="261" spans="1:3" ht="15.75">
      <c r="A261" s="19"/>
      <c r="C261" s="520"/>
    </row>
    <row r="262" spans="1:3" ht="15.75">
      <c r="A262" s="19"/>
      <c r="C262" s="520"/>
    </row>
    <row r="263" spans="1:3" ht="15.75">
      <c r="A263" s="19"/>
      <c r="C263" s="520"/>
    </row>
    <row r="264" spans="1:3" ht="15.75">
      <c r="A264" s="19"/>
      <c r="C264" s="520"/>
    </row>
    <row r="265" spans="1:3" ht="15.75">
      <c r="A265" s="19"/>
      <c r="C265" s="520"/>
    </row>
    <row r="266" spans="1:3" ht="15.75">
      <c r="A266" s="19"/>
      <c r="C266" s="520"/>
    </row>
    <row r="267" spans="1:3" ht="15.75">
      <c r="A267" s="19"/>
      <c r="C267" s="520"/>
    </row>
    <row r="268" spans="1:3" ht="15.75">
      <c r="A268" s="19"/>
      <c r="C268" s="520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G13" sqref="G13"/>
    </sheetView>
  </sheetViews>
  <sheetFormatPr defaultRowHeight="15"/>
  <cols>
    <col min="1" max="1" width="118.42578125" style="20" customWidth="1"/>
    <col min="2" max="2" width="20.140625" style="403" customWidth="1"/>
    <col min="3" max="3" width="23.7109375" style="403" customWidth="1"/>
    <col min="4" max="4" width="22.28515625" style="403" customWidth="1"/>
    <col min="5" max="5" width="22" style="403" customWidth="1"/>
    <col min="6" max="6" width="20.140625" style="403" customWidth="1"/>
    <col min="7" max="7" width="23.5703125" style="403" customWidth="1"/>
    <col min="8" max="8" width="20.140625" style="403" customWidth="1"/>
    <col min="9" max="9" width="23.7109375" style="403" customWidth="1"/>
    <col min="10" max="10" width="22.28515625" style="403" customWidth="1"/>
    <col min="11" max="11" width="22" style="403" customWidth="1"/>
    <col min="12" max="12" width="25.85546875" style="403" customWidth="1"/>
    <col min="13" max="13" width="23.5703125" style="403" customWidth="1"/>
    <col min="14" max="14" width="4.5703125" style="149" customWidth="1"/>
    <col min="15" max="256" width="9.140625" style="403"/>
    <col min="257" max="257" width="118.42578125" style="403" customWidth="1"/>
    <col min="258" max="258" width="20.140625" style="403" customWidth="1"/>
    <col min="259" max="259" width="23.7109375" style="403" customWidth="1"/>
    <col min="260" max="260" width="22.28515625" style="403" customWidth="1"/>
    <col min="261" max="261" width="22" style="403" customWidth="1"/>
    <col min="262" max="262" width="20.140625" style="403" customWidth="1"/>
    <col min="263" max="263" width="23.5703125" style="403" customWidth="1"/>
    <col min="264" max="264" width="20.140625" style="403" customWidth="1"/>
    <col min="265" max="265" width="23.7109375" style="403" customWidth="1"/>
    <col min="266" max="266" width="22.28515625" style="403" customWidth="1"/>
    <col min="267" max="267" width="22" style="403" customWidth="1"/>
    <col min="268" max="268" width="25.85546875" style="403" customWidth="1"/>
    <col min="269" max="269" width="23.5703125" style="403" customWidth="1"/>
    <col min="270" max="270" width="4.5703125" style="403" customWidth="1"/>
    <col min="271" max="512" width="9.140625" style="403"/>
    <col min="513" max="513" width="118.42578125" style="403" customWidth="1"/>
    <col min="514" max="514" width="20.140625" style="403" customWidth="1"/>
    <col min="515" max="515" width="23.7109375" style="403" customWidth="1"/>
    <col min="516" max="516" width="22.28515625" style="403" customWidth="1"/>
    <col min="517" max="517" width="22" style="403" customWidth="1"/>
    <col min="518" max="518" width="20.140625" style="403" customWidth="1"/>
    <col min="519" max="519" width="23.5703125" style="403" customWidth="1"/>
    <col min="520" max="520" width="20.140625" style="403" customWidth="1"/>
    <col min="521" max="521" width="23.7109375" style="403" customWidth="1"/>
    <col min="522" max="522" width="22.28515625" style="403" customWidth="1"/>
    <col min="523" max="523" width="22" style="403" customWidth="1"/>
    <col min="524" max="524" width="25.85546875" style="403" customWidth="1"/>
    <col min="525" max="525" width="23.5703125" style="403" customWidth="1"/>
    <col min="526" max="526" width="4.5703125" style="403" customWidth="1"/>
    <col min="527" max="768" width="9.140625" style="403"/>
    <col min="769" max="769" width="118.42578125" style="403" customWidth="1"/>
    <col min="770" max="770" width="20.140625" style="403" customWidth="1"/>
    <col min="771" max="771" width="23.7109375" style="403" customWidth="1"/>
    <col min="772" max="772" width="22.28515625" style="403" customWidth="1"/>
    <col min="773" max="773" width="22" style="403" customWidth="1"/>
    <col min="774" max="774" width="20.140625" style="403" customWidth="1"/>
    <col min="775" max="775" width="23.5703125" style="403" customWidth="1"/>
    <col min="776" max="776" width="20.140625" style="403" customWidth="1"/>
    <col min="777" max="777" width="23.7109375" style="403" customWidth="1"/>
    <col min="778" max="778" width="22.28515625" style="403" customWidth="1"/>
    <col min="779" max="779" width="22" style="403" customWidth="1"/>
    <col min="780" max="780" width="25.85546875" style="403" customWidth="1"/>
    <col min="781" max="781" width="23.5703125" style="403" customWidth="1"/>
    <col min="782" max="782" width="4.5703125" style="403" customWidth="1"/>
    <col min="783" max="1024" width="9.140625" style="403"/>
    <col min="1025" max="1025" width="118.42578125" style="403" customWidth="1"/>
    <col min="1026" max="1026" width="20.140625" style="403" customWidth="1"/>
    <col min="1027" max="1027" width="23.7109375" style="403" customWidth="1"/>
    <col min="1028" max="1028" width="22.28515625" style="403" customWidth="1"/>
    <col min="1029" max="1029" width="22" style="403" customWidth="1"/>
    <col min="1030" max="1030" width="20.140625" style="403" customWidth="1"/>
    <col min="1031" max="1031" width="23.5703125" style="403" customWidth="1"/>
    <col min="1032" max="1032" width="20.140625" style="403" customWidth="1"/>
    <col min="1033" max="1033" width="23.7109375" style="403" customWidth="1"/>
    <col min="1034" max="1034" width="22.28515625" style="403" customWidth="1"/>
    <col min="1035" max="1035" width="22" style="403" customWidth="1"/>
    <col min="1036" max="1036" width="25.85546875" style="403" customWidth="1"/>
    <col min="1037" max="1037" width="23.5703125" style="403" customWidth="1"/>
    <col min="1038" max="1038" width="4.5703125" style="403" customWidth="1"/>
    <col min="1039" max="1280" width="9.140625" style="403"/>
    <col min="1281" max="1281" width="118.42578125" style="403" customWidth="1"/>
    <col min="1282" max="1282" width="20.140625" style="403" customWidth="1"/>
    <col min="1283" max="1283" width="23.7109375" style="403" customWidth="1"/>
    <col min="1284" max="1284" width="22.28515625" style="403" customWidth="1"/>
    <col min="1285" max="1285" width="22" style="403" customWidth="1"/>
    <col min="1286" max="1286" width="20.140625" style="403" customWidth="1"/>
    <col min="1287" max="1287" width="23.5703125" style="403" customWidth="1"/>
    <col min="1288" max="1288" width="20.140625" style="403" customWidth="1"/>
    <col min="1289" max="1289" width="23.7109375" style="403" customWidth="1"/>
    <col min="1290" max="1290" width="22.28515625" style="403" customWidth="1"/>
    <col min="1291" max="1291" width="22" style="403" customWidth="1"/>
    <col min="1292" max="1292" width="25.85546875" style="403" customWidth="1"/>
    <col min="1293" max="1293" width="23.5703125" style="403" customWidth="1"/>
    <col min="1294" max="1294" width="4.5703125" style="403" customWidth="1"/>
    <col min="1295" max="1536" width="9.140625" style="403"/>
    <col min="1537" max="1537" width="118.42578125" style="403" customWidth="1"/>
    <col min="1538" max="1538" width="20.140625" style="403" customWidth="1"/>
    <col min="1539" max="1539" width="23.7109375" style="403" customWidth="1"/>
    <col min="1540" max="1540" width="22.28515625" style="403" customWidth="1"/>
    <col min="1541" max="1541" width="22" style="403" customWidth="1"/>
    <col min="1542" max="1542" width="20.140625" style="403" customWidth="1"/>
    <col min="1543" max="1543" width="23.5703125" style="403" customWidth="1"/>
    <col min="1544" max="1544" width="20.140625" style="403" customWidth="1"/>
    <col min="1545" max="1545" width="23.7109375" style="403" customWidth="1"/>
    <col min="1546" max="1546" width="22.28515625" style="403" customWidth="1"/>
    <col min="1547" max="1547" width="22" style="403" customWidth="1"/>
    <col min="1548" max="1548" width="25.85546875" style="403" customWidth="1"/>
    <col min="1549" max="1549" width="23.5703125" style="403" customWidth="1"/>
    <col min="1550" max="1550" width="4.5703125" style="403" customWidth="1"/>
    <col min="1551" max="1792" width="9.140625" style="403"/>
    <col min="1793" max="1793" width="118.42578125" style="403" customWidth="1"/>
    <col min="1794" max="1794" width="20.140625" style="403" customWidth="1"/>
    <col min="1795" max="1795" width="23.7109375" style="403" customWidth="1"/>
    <col min="1796" max="1796" width="22.28515625" style="403" customWidth="1"/>
    <col min="1797" max="1797" width="22" style="403" customWidth="1"/>
    <col min="1798" max="1798" width="20.140625" style="403" customWidth="1"/>
    <col min="1799" max="1799" width="23.5703125" style="403" customWidth="1"/>
    <col min="1800" max="1800" width="20.140625" style="403" customWidth="1"/>
    <col min="1801" max="1801" width="23.7109375" style="403" customWidth="1"/>
    <col min="1802" max="1802" width="22.28515625" style="403" customWidth="1"/>
    <col min="1803" max="1803" width="22" style="403" customWidth="1"/>
    <col min="1804" max="1804" width="25.85546875" style="403" customWidth="1"/>
    <col min="1805" max="1805" width="23.5703125" style="403" customWidth="1"/>
    <col min="1806" max="1806" width="4.5703125" style="403" customWidth="1"/>
    <col min="1807" max="2048" width="9.140625" style="403"/>
    <col min="2049" max="2049" width="118.42578125" style="403" customWidth="1"/>
    <col min="2050" max="2050" width="20.140625" style="403" customWidth="1"/>
    <col min="2051" max="2051" width="23.7109375" style="403" customWidth="1"/>
    <col min="2052" max="2052" width="22.28515625" style="403" customWidth="1"/>
    <col min="2053" max="2053" width="22" style="403" customWidth="1"/>
    <col min="2054" max="2054" width="20.140625" style="403" customWidth="1"/>
    <col min="2055" max="2055" width="23.5703125" style="403" customWidth="1"/>
    <col min="2056" max="2056" width="20.140625" style="403" customWidth="1"/>
    <col min="2057" max="2057" width="23.7109375" style="403" customWidth="1"/>
    <col min="2058" max="2058" width="22.28515625" style="403" customWidth="1"/>
    <col min="2059" max="2059" width="22" style="403" customWidth="1"/>
    <col min="2060" max="2060" width="25.85546875" style="403" customWidth="1"/>
    <col min="2061" max="2061" width="23.5703125" style="403" customWidth="1"/>
    <col min="2062" max="2062" width="4.5703125" style="403" customWidth="1"/>
    <col min="2063" max="2304" width="9.140625" style="403"/>
    <col min="2305" max="2305" width="118.42578125" style="403" customWidth="1"/>
    <col min="2306" max="2306" width="20.140625" style="403" customWidth="1"/>
    <col min="2307" max="2307" width="23.7109375" style="403" customWidth="1"/>
    <col min="2308" max="2308" width="22.28515625" style="403" customWidth="1"/>
    <col min="2309" max="2309" width="22" style="403" customWidth="1"/>
    <col min="2310" max="2310" width="20.140625" style="403" customWidth="1"/>
    <col min="2311" max="2311" width="23.5703125" style="403" customWidth="1"/>
    <col min="2312" max="2312" width="20.140625" style="403" customWidth="1"/>
    <col min="2313" max="2313" width="23.7109375" style="403" customWidth="1"/>
    <col min="2314" max="2314" width="22.28515625" style="403" customWidth="1"/>
    <col min="2315" max="2315" width="22" style="403" customWidth="1"/>
    <col min="2316" max="2316" width="25.85546875" style="403" customWidth="1"/>
    <col min="2317" max="2317" width="23.5703125" style="403" customWidth="1"/>
    <col min="2318" max="2318" width="4.5703125" style="403" customWidth="1"/>
    <col min="2319" max="2560" width="9.140625" style="403"/>
    <col min="2561" max="2561" width="118.42578125" style="403" customWidth="1"/>
    <col min="2562" max="2562" width="20.140625" style="403" customWidth="1"/>
    <col min="2563" max="2563" width="23.7109375" style="403" customWidth="1"/>
    <col min="2564" max="2564" width="22.28515625" style="403" customWidth="1"/>
    <col min="2565" max="2565" width="22" style="403" customWidth="1"/>
    <col min="2566" max="2566" width="20.140625" style="403" customWidth="1"/>
    <col min="2567" max="2567" width="23.5703125" style="403" customWidth="1"/>
    <col min="2568" max="2568" width="20.140625" style="403" customWidth="1"/>
    <col min="2569" max="2569" width="23.7109375" style="403" customWidth="1"/>
    <col min="2570" max="2570" width="22.28515625" style="403" customWidth="1"/>
    <col min="2571" max="2571" width="22" style="403" customWidth="1"/>
    <col min="2572" max="2572" width="25.85546875" style="403" customWidth="1"/>
    <col min="2573" max="2573" width="23.5703125" style="403" customWidth="1"/>
    <col min="2574" max="2574" width="4.5703125" style="403" customWidth="1"/>
    <col min="2575" max="2816" width="9.140625" style="403"/>
    <col min="2817" max="2817" width="118.42578125" style="403" customWidth="1"/>
    <col min="2818" max="2818" width="20.140625" style="403" customWidth="1"/>
    <col min="2819" max="2819" width="23.7109375" style="403" customWidth="1"/>
    <col min="2820" max="2820" width="22.28515625" style="403" customWidth="1"/>
    <col min="2821" max="2821" width="22" style="403" customWidth="1"/>
    <col min="2822" max="2822" width="20.140625" style="403" customWidth="1"/>
    <col min="2823" max="2823" width="23.5703125" style="403" customWidth="1"/>
    <col min="2824" max="2824" width="20.140625" style="403" customWidth="1"/>
    <col min="2825" max="2825" width="23.7109375" style="403" customWidth="1"/>
    <col min="2826" max="2826" width="22.28515625" style="403" customWidth="1"/>
    <col min="2827" max="2827" width="22" style="403" customWidth="1"/>
    <col min="2828" max="2828" width="25.85546875" style="403" customWidth="1"/>
    <col min="2829" max="2829" width="23.5703125" style="403" customWidth="1"/>
    <col min="2830" max="2830" width="4.5703125" style="403" customWidth="1"/>
    <col min="2831" max="3072" width="9.140625" style="403"/>
    <col min="3073" max="3073" width="118.42578125" style="403" customWidth="1"/>
    <col min="3074" max="3074" width="20.140625" style="403" customWidth="1"/>
    <col min="3075" max="3075" width="23.7109375" style="403" customWidth="1"/>
    <col min="3076" max="3076" width="22.28515625" style="403" customWidth="1"/>
    <col min="3077" max="3077" width="22" style="403" customWidth="1"/>
    <col min="3078" max="3078" width="20.140625" style="403" customWidth="1"/>
    <col min="3079" max="3079" width="23.5703125" style="403" customWidth="1"/>
    <col min="3080" max="3080" width="20.140625" style="403" customWidth="1"/>
    <col min="3081" max="3081" width="23.7109375" style="403" customWidth="1"/>
    <col min="3082" max="3082" width="22.28515625" style="403" customWidth="1"/>
    <col min="3083" max="3083" width="22" style="403" customWidth="1"/>
    <col min="3084" max="3084" width="25.85546875" style="403" customWidth="1"/>
    <col min="3085" max="3085" width="23.5703125" style="403" customWidth="1"/>
    <col min="3086" max="3086" width="4.5703125" style="403" customWidth="1"/>
    <col min="3087" max="3328" width="9.140625" style="403"/>
    <col min="3329" max="3329" width="118.42578125" style="403" customWidth="1"/>
    <col min="3330" max="3330" width="20.140625" style="403" customWidth="1"/>
    <col min="3331" max="3331" width="23.7109375" style="403" customWidth="1"/>
    <col min="3332" max="3332" width="22.28515625" style="403" customWidth="1"/>
    <col min="3333" max="3333" width="22" style="403" customWidth="1"/>
    <col min="3334" max="3334" width="20.140625" style="403" customWidth="1"/>
    <col min="3335" max="3335" width="23.5703125" style="403" customWidth="1"/>
    <col min="3336" max="3336" width="20.140625" style="403" customWidth="1"/>
    <col min="3337" max="3337" width="23.7109375" style="403" customWidth="1"/>
    <col min="3338" max="3338" width="22.28515625" style="403" customWidth="1"/>
    <col min="3339" max="3339" width="22" style="403" customWidth="1"/>
    <col min="3340" max="3340" width="25.85546875" style="403" customWidth="1"/>
    <col min="3341" max="3341" width="23.5703125" style="403" customWidth="1"/>
    <col min="3342" max="3342" width="4.5703125" style="403" customWidth="1"/>
    <col min="3343" max="3584" width="9.140625" style="403"/>
    <col min="3585" max="3585" width="118.42578125" style="403" customWidth="1"/>
    <col min="3586" max="3586" width="20.140625" style="403" customWidth="1"/>
    <col min="3587" max="3587" width="23.7109375" style="403" customWidth="1"/>
    <col min="3588" max="3588" width="22.28515625" style="403" customWidth="1"/>
    <col min="3589" max="3589" width="22" style="403" customWidth="1"/>
    <col min="3590" max="3590" width="20.140625" style="403" customWidth="1"/>
    <col min="3591" max="3591" width="23.5703125" style="403" customWidth="1"/>
    <col min="3592" max="3592" width="20.140625" style="403" customWidth="1"/>
    <col min="3593" max="3593" width="23.7109375" style="403" customWidth="1"/>
    <col min="3594" max="3594" width="22.28515625" style="403" customWidth="1"/>
    <col min="3595" max="3595" width="22" style="403" customWidth="1"/>
    <col min="3596" max="3596" width="25.85546875" style="403" customWidth="1"/>
    <col min="3597" max="3597" width="23.5703125" style="403" customWidth="1"/>
    <col min="3598" max="3598" width="4.5703125" style="403" customWidth="1"/>
    <col min="3599" max="3840" width="9.140625" style="403"/>
    <col min="3841" max="3841" width="118.42578125" style="403" customWidth="1"/>
    <col min="3842" max="3842" width="20.140625" style="403" customWidth="1"/>
    <col min="3843" max="3843" width="23.7109375" style="403" customWidth="1"/>
    <col min="3844" max="3844" width="22.28515625" style="403" customWidth="1"/>
    <col min="3845" max="3845" width="22" style="403" customWidth="1"/>
    <col min="3846" max="3846" width="20.140625" style="403" customWidth="1"/>
    <col min="3847" max="3847" width="23.5703125" style="403" customWidth="1"/>
    <col min="3848" max="3848" width="20.140625" style="403" customWidth="1"/>
    <col min="3849" max="3849" width="23.7109375" style="403" customWidth="1"/>
    <col min="3850" max="3850" width="22.28515625" style="403" customWidth="1"/>
    <col min="3851" max="3851" width="22" style="403" customWidth="1"/>
    <col min="3852" max="3852" width="25.85546875" style="403" customWidth="1"/>
    <col min="3853" max="3853" width="23.5703125" style="403" customWidth="1"/>
    <col min="3854" max="3854" width="4.5703125" style="403" customWidth="1"/>
    <col min="3855" max="4096" width="9.140625" style="403"/>
    <col min="4097" max="4097" width="118.42578125" style="403" customWidth="1"/>
    <col min="4098" max="4098" width="20.140625" style="403" customWidth="1"/>
    <col min="4099" max="4099" width="23.7109375" style="403" customWidth="1"/>
    <col min="4100" max="4100" width="22.28515625" style="403" customWidth="1"/>
    <col min="4101" max="4101" width="22" style="403" customWidth="1"/>
    <col min="4102" max="4102" width="20.140625" style="403" customWidth="1"/>
    <col min="4103" max="4103" width="23.5703125" style="403" customWidth="1"/>
    <col min="4104" max="4104" width="20.140625" style="403" customWidth="1"/>
    <col min="4105" max="4105" width="23.7109375" style="403" customWidth="1"/>
    <col min="4106" max="4106" width="22.28515625" style="403" customWidth="1"/>
    <col min="4107" max="4107" width="22" style="403" customWidth="1"/>
    <col min="4108" max="4108" width="25.85546875" style="403" customWidth="1"/>
    <col min="4109" max="4109" width="23.5703125" style="403" customWidth="1"/>
    <col min="4110" max="4110" width="4.5703125" style="403" customWidth="1"/>
    <col min="4111" max="4352" width="9.140625" style="403"/>
    <col min="4353" max="4353" width="118.42578125" style="403" customWidth="1"/>
    <col min="4354" max="4354" width="20.140625" style="403" customWidth="1"/>
    <col min="4355" max="4355" width="23.7109375" style="403" customWidth="1"/>
    <col min="4356" max="4356" width="22.28515625" style="403" customWidth="1"/>
    <col min="4357" max="4357" width="22" style="403" customWidth="1"/>
    <col min="4358" max="4358" width="20.140625" style="403" customWidth="1"/>
    <col min="4359" max="4359" width="23.5703125" style="403" customWidth="1"/>
    <col min="4360" max="4360" width="20.140625" style="403" customWidth="1"/>
    <col min="4361" max="4361" width="23.7109375" style="403" customWidth="1"/>
    <col min="4362" max="4362" width="22.28515625" style="403" customWidth="1"/>
    <col min="4363" max="4363" width="22" style="403" customWidth="1"/>
    <col min="4364" max="4364" width="25.85546875" style="403" customWidth="1"/>
    <col min="4365" max="4365" width="23.5703125" style="403" customWidth="1"/>
    <col min="4366" max="4366" width="4.5703125" style="403" customWidth="1"/>
    <col min="4367" max="4608" width="9.140625" style="403"/>
    <col min="4609" max="4609" width="118.42578125" style="403" customWidth="1"/>
    <col min="4610" max="4610" width="20.140625" style="403" customWidth="1"/>
    <col min="4611" max="4611" width="23.7109375" style="403" customWidth="1"/>
    <col min="4612" max="4612" width="22.28515625" style="403" customWidth="1"/>
    <col min="4613" max="4613" width="22" style="403" customWidth="1"/>
    <col min="4614" max="4614" width="20.140625" style="403" customWidth="1"/>
    <col min="4615" max="4615" width="23.5703125" style="403" customWidth="1"/>
    <col min="4616" max="4616" width="20.140625" style="403" customWidth="1"/>
    <col min="4617" max="4617" width="23.7109375" style="403" customWidth="1"/>
    <col min="4618" max="4618" width="22.28515625" style="403" customWidth="1"/>
    <col min="4619" max="4619" width="22" style="403" customWidth="1"/>
    <col min="4620" max="4620" width="25.85546875" style="403" customWidth="1"/>
    <col min="4621" max="4621" width="23.5703125" style="403" customWidth="1"/>
    <col min="4622" max="4622" width="4.5703125" style="403" customWidth="1"/>
    <col min="4623" max="4864" width="9.140625" style="403"/>
    <col min="4865" max="4865" width="118.42578125" style="403" customWidth="1"/>
    <col min="4866" max="4866" width="20.140625" style="403" customWidth="1"/>
    <col min="4867" max="4867" width="23.7109375" style="403" customWidth="1"/>
    <col min="4868" max="4868" width="22.28515625" style="403" customWidth="1"/>
    <col min="4869" max="4869" width="22" style="403" customWidth="1"/>
    <col min="4870" max="4870" width="20.140625" style="403" customWidth="1"/>
    <col min="4871" max="4871" width="23.5703125" style="403" customWidth="1"/>
    <col min="4872" max="4872" width="20.140625" style="403" customWidth="1"/>
    <col min="4873" max="4873" width="23.7109375" style="403" customWidth="1"/>
    <col min="4874" max="4874" width="22.28515625" style="403" customWidth="1"/>
    <col min="4875" max="4875" width="22" style="403" customWidth="1"/>
    <col min="4876" max="4876" width="25.85546875" style="403" customWidth="1"/>
    <col min="4877" max="4877" width="23.5703125" style="403" customWidth="1"/>
    <col min="4878" max="4878" width="4.5703125" style="403" customWidth="1"/>
    <col min="4879" max="5120" width="9.140625" style="403"/>
    <col min="5121" max="5121" width="118.42578125" style="403" customWidth="1"/>
    <col min="5122" max="5122" width="20.140625" style="403" customWidth="1"/>
    <col min="5123" max="5123" width="23.7109375" style="403" customWidth="1"/>
    <col min="5124" max="5124" width="22.28515625" style="403" customWidth="1"/>
    <col min="5125" max="5125" width="22" style="403" customWidth="1"/>
    <col min="5126" max="5126" width="20.140625" style="403" customWidth="1"/>
    <col min="5127" max="5127" width="23.5703125" style="403" customWidth="1"/>
    <col min="5128" max="5128" width="20.140625" style="403" customWidth="1"/>
    <col min="5129" max="5129" width="23.7109375" style="403" customWidth="1"/>
    <col min="5130" max="5130" width="22.28515625" style="403" customWidth="1"/>
    <col min="5131" max="5131" width="22" style="403" customWidth="1"/>
    <col min="5132" max="5132" width="25.85546875" style="403" customWidth="1"/>
    <col min="5133" max="5133" width="23.5703125" style="403" customWidth="1"/>
    <col min="5134" max="5134" width="4.5703125" style="403" customWidth="1"/>
    <col min="5135" max="5376" width="9.140625" style="403"/>
    <col min="5377" max="5377" width="118.42578125" style="403" customWidth="1"/>
    <col min="5378" max="5378" width="20.140625" style="403" customWidth="1"/>
    <col min="5379" max="5379" width="23.7109375" style="403" customWidth="1"/>
    <col min="5380" max="5380" width="22.28515625" style="403" customWidth="1"/>
    <col min="5381" max="5381" width="22" style="403" customWidth="1"/>
    <col min="5382" max="5382" width="20.140625" style="403" customWidth="1"/>
    <col min="5383" max="5383" width="23.5703125" style="403" customWidth="1"/>
    <col min="5384" max="5384" width="20.140625" style="403" customWidth="1"/>
    <col min="5385" max="5385" width="23.7109375" style="403" customWidth="1"/>
    <col min="5386" max="5386" width="22.28515625" style="403" customWidth="1"/>
    <col min="5387" max="5387" width="22" style="403" customWidth="1"/>
    <col min="5388" max="5388" width="25.85546875" style="403" customWidth="1"/>
    <col min="5389" max="5389" width="23.5703125" style="403" customWidth="1"/>
    <col min="5390" max="5390" width="4.5703125" style="403" customWidth="1"/>
    <col min="5391" max="5632" width="9.140625" style="403"/>
    <col min="5633" max="5633" width="118.42578125" style="403" customWidth="1"/>
    <col min="5634" max="5634" width="20.140625" style="403" customWidth="1"/>
    <col min="5635" max="5635" width="23.7109375" style="403" customWidth="1"/>
    <col min="5636" max="5636" width="22.28515625" style="403" customWidth="1"/>
    <col min="5637" max="5637" width="22" style="403" customWidth="1"/>
    <col min="5638" max="5638" width="20.140625" style="403" customWidth="1"/>
    <col min="5639" max="5639" width="23.5703125" style="403" customWidth="1"/>
    <col min="5640" max="5640" width="20.140625" style="403" customWidth="1"/>
    <col min="5641" max="5641" width="23.7109375" style="403" customWidth="1"/>
    <col min="5642" max="5642" width="22.28515625" style="403" customWidth="1"/>
    <col min="5643" max="5643" width="22" style="403" customWidth="1"/>
    <col min="5644" max="5644" width="25.85546875" style="403" customWidth="1"/>
    <col min="5645" max="5645" width="23.5703125" style="403" customWidth="1"/>
    <col min="5646" max="5646" width="4.5703125" style="403" customWidth="1"/>
    <col min="5647" max="5888" width="9.140625" style="403"/>
    <col min="5889" max="5889" width="118.42578125" style="403" customWidth="1"/>
    <col min="5890" max="5890" width="20.140625" style="403" customWidth="1"/>
    <col min="5891" max="5891" width="23.7109375" style="403" customWidth="1"/>
    <col min="5892" max="5892" width="22.28515625" style="403" customWidth="1"/>
    <col min="5893" max="5893" width="22" style="403" customWidth="1"/>
    <col min="5894" max="5894" width="20.140625" style="403" customWidth="1"/>
    <col min="5895" max="5895" width="23.5703125" style="403" customWidth="1"/>
    <col min="5896" max="5896" width="20.140625" style="403" customWidth="1"/>
    <col min="5897" max="5897" width="23.7109375" style="403" customWidth="1"/>
    <col min="5898" max="5898" width="22.28515625" style="403" customWidth="1"/>
    <col min="5899" max="5899" width="22" style="403" customWidth="1"/>
    <col min="5900" max="5900" width="25.85546875" style="403" customWidth="1"/>
    <col min="5901" max="5901" width="23.5703125" style="403" customWidth="1"/>
    <col min="5902" max="5902" width="4.5703125" style="403" customWidth="1"/>
    <col min="5903" max="6144" width="9.140625" style="403"/>
    <col min="6145" max="6145" width="118.42578125" style="403" customWidth="1"/>
    <col min="6146" max="6146" width="20.140625" style="403" customWidth="1"/>
    <col min="6147" max="6147" width="23.7109375" style="403" customWidth="1"/>
    <col min="6148" max="6148" width="22.28515625" style="403" customWidth="1"/>
    <col min="6149" max="6149" width="22" style="403" customWidth="1"/>
    <col min="6150" max="6150" width="20.140625" style="403" customWidth="1"/>
    <col min="6151" max="6151" width="23.5703125" style="403" customWidth="1"/>
    <col min="6152" max="6152" width="20.140625" style="403" customWidth="1"/>
    <col min="6153" max="6153" width="23.7109375" style="403" customWidth="1"/>
    <col min="6154" max="6154" width="22.28515625" style="403" customWidth="1"/>
    <col min="6155" max="6155" width="22" style="403" customWidth="1"/>
    <col min="6156" max="6156" width="25.85546875" style="403" customWidth="1"/>
    <col min="6157" max="6157" width="23.5703125" style="403" customWidth="1"/>
    <col min="6158" max="6158" width="4.5703125" style="403" customWidth="1"/>
    <col min="6159" max="6400" width="9.140625" style="403"/>
    <col min="6401" max="6401" width="118.42578125" style="403" customWidth="1"/>
    <col min="6402" max="6402" width="20.140625" style="403" customWidth="1"/>
    <col min="6403" max="6403" width="23.7109375" style="403" customWidth="1"/>
    <col min="6404" max="6404" width="22.28515625" style="403" customWidth="1"/>
    <col min="6405" max="6405" width="22" style="403" customWidth="1"/>
    <col min="6406" max="6406" width="20.140625" style="403" customWidth="1"/>
    <col min="6407" max="6407" width="23.5703125" style="403" customWidth="1"/>
    <col min="6408" max="6408" width="20.140625" style="403" customWidth="1"/>
    <col min="6409" max="6409" width="23.7109375" style="403" customWidth="1"/>
    <col min="6410" max="6410" width="22.28515625" style="403" customWidth="1"/>
    <col min="6411" max="6411" width="22" style="403" customWidth="1"/>
    <col min="6412" max="6412" width="25.85546875" style="403" customWidth="1"/>
    <col min="6413" max="6413" width="23.5703125" style="403" customWidth="1"/>
    <col min="6414" max="6414" width="4.5703125" style="403" customWidth="1"/>
    <col min="6415" max="6656" width="9.140625" style="403"/>
    <col min="6657" max="6657" width="118.42578125" style="403" customWidth="1"/>
    <col min="6658" max="6658" width="20.140625" style="403" customWidth="1"/>
    <col min="6659" max="6659" width="23.7109375" style="403" customWidth="1"/>
    <col min="6660" max="6660" width="22.28515625" style="403" customWidth="1"/>
    <col min="6661" max="6661" width="22" style="403" customWidth="1"/>
    <col min="6662" max="6662" width="20.140625" style="403" customWidth="1"/>
    <col min="6663" max="6663" width="23.5703125" style="403" customWidth="1"/>
    <col min="6664" max="6664" width="20.140625" style="403" customWidth="1"/>
    <col min="6665" max="6665" width="23.7109375" style="403" customWidth="1"/>
    <col min="6666" max="6666" width="22.28515625" style="403" customWidth="1"/>
    <col min="6667" max="6667" width="22" style="403" customWidth="1"/>
    <col min="6668" max="6668" width="25.85546875" style="403" customWidth="1"/>
    <col min="6669" max="6669" width="23.5703125" style="403" customWidth="1"/>
    <col min="6670" max="6670" width="4.5703125" style="403" customWidth="1"/>
    <col min="6671" max="6912" width="9.140625" style="403"/>
    <col min="6913" max="6913" width="118.42578125" style="403" customWidth="1"/>
    <col min="6914" max="6914" width="20.140625" style="403" customWidth="1"/>
    <col min="6915" max="6915" width="23.7109375" style="403" customWidth="1"/>
    <col min="6916" max="6916" width="22.28515625" style="403" customWidth="1"/>
    <col min="6917" max="6917" width="22" style="403" customWidth="1"/>
    <col min="6918" max="6918" width="20.140625" style="403" customWidth="1"/>
    <col min="6919" max="6919" width="23.5703125" style="403" customWidth="1"/>
    <col min="6920" max="6920" width="20.140625" style="403" customWidth="1"/>
    <col min="6921" max="6921" width="23.7109375" style="403" customWidth="1"/>
    <col min="6922" max="6922" width="22.28515625" style="403" customWidth="1"/>
    <col min="6923" max="6923" width="22" style="403" customWidth="1"/>
    <col min="6924" max="6924" width="25.85546875" style="403" customWidth="1"/>
    <col min="6925" max="6925" width="23.5703125" style="403" customWidth="1"/>
    <col min="6926" max="6926" width="4.5703125" style="403" customWidth="1"/>
    <col min="6927" max="7168" width="9.140625" style="403"/>
    <col min="7169" max="7169" width="118.42578125" style="403" customWidth="1"/>
    <col min="7170" max="7170" width="20.140625" style="403" customWidth="1"/>
    <col min="7171" max="7171" width="23.7109375" style="403" customWidth="1"/>
    <col min="7172" max="7172" width="22.28515625" style="403" customWidth="1"/>
    <col min="7173" max="7173" width="22" style="403" customWidth="1"/>
    <col min="7174" max="7174" width="20.140625" style="403" customWidth="1"/>
    <col min="7175" max="7175" width="23.5703125" style="403" customWidth="1"/>
    <col min="7176" max="7176" width="20.140625" style="403" customWidth="1"/>
    <col min="7177" max="7177" width="23.7109375" style="403" customWidth="1"/>
    <col min="7178" max="7178" width="22.28515625" style="403" customWidth="1"/>
    <col min="7179" max="7179" width="22" style="403" customWidth="1"/>
    <col min="7180" max="7180" width="25.85546875" style="403" customWidth="1"/>
    <col min="7181" max="7181" width="23.5703125" style="403" customWidth="1"/>
    <col min="7182" max="7182" width="4.5703125" style="403" customWidth="1"/>
    <col min="7183" max="7424" width="9.140625" style="403"/>
    <col min="7425" max="7425" width="118.42578125" style="403" customWidth="1"/>
    <col min="7426" max="7426" width="20.140625" style="403" customWidth="1"/>
    <col min="7427" max="7427" width="23.7109375" style="403" customWidth="1"/>
    <col min="7428" max="7428" width="22.28515625" style="403" customWidth="1"/>
    <col min="7429" max="7429" width="22" style="403" customWidth="1"/>
    <col min="7430" max="7430" width="20.140625" style="403" customWidth="1"/>
    <col min="7431" max="7431" width="23.5703125" style="403" customWidth="1"/>
    <col min="7432" max="7432" width="20.140625" style="403" customWidth="1"/>
    <col min="7433" max="7433" width="23.7109375" style="403" customWidth="1"/>
    <col min="7434" max="7434" width="22.28515625" style="403" customWidth="1"/>
    <col min="7435" max="7435" width="22" style="403" customWidth="1"/>
    <col min="7436" max="7436" width="25.85546875" style="403" customWidth="1"/>
    <col min="7437" max="7437" width="23.5703125" style="403" customWidth="1"/>
    <col min="7438" max="7438" width="4.5703125" style="403" customWidth="1"/>
    <col min="7439" max="7680" width="9.140625" style="403"/>
    <col min="7681" max="7681" width="118.42578125" style="403" customWidth="1"/>
    <col min="7682" max="7682" width="20.140625" style="403" customWidth="1"/>
    <col min="7683" max="7683" width="23.7109375" style="403" customWidth="1"/>
    <col min="7684" max="7684" width="22.28515625" style="403" customWidth="1"/>
    <col min="7685" max="7685" width="22" style="403" customWidth="1"/>
    <col min="7686" max="7686" width="20.140625" style="403" customWidth="1"/>
    <col min="7687" max="7687" width="23.5703125" style="403" customWidth="1"/>
    <col min="7688" max="7688" width="20.140625" style="403" customWidth="1"/>
    <col min="7689" max="7689" width="23.7109375" style="403" customWidth="1"/>
    <col min="7690" max="7690" width="22.28515625" style="403" customWidth="1"/>
    <col min="7691" max="7691" width="22" style="403" customWidth="1"/>
    <col min="7692" max="7692" width="25.85546875" style="403" customWidth="1"/>
    <col min="7693" max="7693" width="23.5703125" style="403" customWidth="1"/>
    <col min="7694" max="7694" width="4.5703125" style="403" customWidth="1"/>
    <col min="7695" max="7936" width="9.140625" style="403"/>
    <col min="7937" max="7937" width="118.42578125" style="403" customWidth="1"/>
    <col min="7938" max="7938" width="20.140625" style="403" customWidth="1"/>
    <col min="7939" max="7939" width="23.7109375" style="403" customWidth="1"/>
    <col min="7940" max="7940" width="22.28515625" style="403" customWidth="1"/>
    <col min="7941" max="7941" width="22" style="403" customWidth="1"/>
    <col min="7942" max="7942" width="20.140625" style="403" customWidth="1"/>
    <col min="7943" max="7943" width="23.5703125" style="403" customWidth="1"/>
    <col min="7944" max="7944" width="20.140625" style="403" customWidth="1"/>
    <col min="7945" max="7945" width="23.7109375" style="403" customWidth="1"/>
    <col min="7946" max="7946" width="22.28515625" style="403" customWidth="1"/>
    <col min="7947" max="7947" width="22" style="403" customWidth="1"/>
    <col min="7948" max="7948" width="25.85546875" style="403" customWidth="1"/>
    <col min="7949" max="7949" width="23.5703125" style="403" customWidth="1"/>
    <col min="7950" max="7950" width="4.5703125" style="403" customWidth="1"/>
    <col min="7951" max="8192" width="9.140625" style="403"/>
    <col min="8193" max="8193" width="118.42578125" style="403" customWidth="1"/>
    <col min="8194" max="8194" width="20.140625" style="403" customWidth="1"/>
    <col min="8195" max="8195" width="23.7109375" style="403" customWidth="1"/>
    <col min="8196" max="8196" width="22.28515625" style="403" customWidth="1"/>
    <col min="8197" max="8197" width="22" style="403" customWidth="1"/>
    <col min="8198" max="8198" width="20.140625" style="403" customWidth="1"/>
    <col min="8199" max="8199" width="23.5703125" style="403" customWidth="1"/>
    <col min="8200" max="8200" width="20.140625" style="403" customWidth="1"/>
    <col min="8201" max="8201" width="23.7109375" style="403" customWidth="1"/>
    <col min="8202" max="8202" width="22.28515625" style="403" customWidth="1"/>
    <col min="8203" max="8203" width="22" style="403" customWidth="1"/>
    <col min="8204" max="8204" width="25.85546875" style="403" customWidth="1"/>
    <col min="8205" max="8205" width="23.5703125" style="403" customWidth="1"/>
    <col min="8206" max="8206" width="4.5703125" style="403" customWidth="1"/>
    <col min="8207" max="8448" width="9.140625" style="403"/>
    <col min="8449" max="8449" width="118.42578125" style="403" customWidth="1"/>
    <col min="8450" max="8450" width="20.140625" style="403" customWidth="1"/>
    <col min="8451" max="8451" width="23.7109375" style="403" customWidth="1"/>
    <col min="8452" max="8452" width="22.28515625" style="403" customWidth="1"/>
    <col min="8453" max="8453" width="22" style="403" customWidth="1"/>
    <col min="8454" max="8454" width="20.140625" style="403" customWidth="1"/>
    <col min="8455" max="8455" width="23.5703125" style="403" customWidth="1"/>
    <col min="8456" max="8456" width="20.140625" style="403" customWidth="1"/>
    <col min="8457" max="8457" width="23.7109375" style="403" customWidth="1"/>
    <col min="8458" max="8458" width="22.28515625" style="403" customWidth="1"/>
    <col min="8459" max="8459" width="22" style="403" customWidth="1"/>
    <col min="8460" max="8460" width="25.85546875" style="403" customWidth="1"/>
    <col min="8461" max="8461" width="23.5703125" style="403" customWidth="1"/>
    <col min="8462" max="8462" width="4.5703125" style="403" customWidth="1"/>
    <col min="8463" max="8704" width="9.140625" style="403"/>
    <col min="8705" max="8705" width="118.42578125" style="403" customWidth="1"/>
    <col min="8706" max="8706" width="20.140625" style="403" customWidth="1"/>
    <col min="8707" max="8707" width="23.7109375" style="403" customWidth="1"/>
    <col min="8708" max="8708" width="22.28515625" style="403" customWidth="1"/>
    <col min="8709" max="8709" width="22" style="403" customWidth="1"/>
    <col min="8710" max="8710" width="20.140625" style="403" customWidth="1"/>
    <col min="8711" max="8711" width="23.5703125" style="403" customWidth="1"/>
    <col min="8712" max="8712" width="20.140625" style="403" customWidth="1"/>
    <col min="8713" max="8713" width="23.7109375" style="403" customWidth="1"/>
    <col min="8714" max="8714" width="22.28515625" style="403" customWidth="1"/>
    <col min="8715" max="8715" width="22" style="403" customWidth="1"/>
    <col min="8716" max="8716" width="25.85546875" style="403" customWidth="1"/>
    <col min="8717" max="8717" width="23.5703125" style="403" customWidth="1"/>
    <col min="8718" max="8718" width="4.5703125" style="403" customWidth="1"/>
    <col min="8719" max="8960" width="9.140625" style="403"/>
    <col min="8961" max="8961" width="118.42578125" style="403" customWidth="1"/>
    <col min="8962" max="8962" width="20.140625" style="403" customWidth="1"/>
    <col min="8963" max="8963" width="23.7109375" style="403" customWidth="1"/>
    <col min="8964" max="8964" width="22.28515625" style="403" customWidth="1"/>
    <col min="8965" max="8965" width="22" style="403" customWidth="1"/>
    <col min="8966" max="8966" width="20.140625" style="403" customWidth="1"/>
    <col min="8967" max="8967" width="23.5703125" style="403" customWidth="1"/>
    <col min="8968" max="8968" width="20.140625" style="403" customWidth="1"/>
    <col min="8969" max="8969" width="23.7109375" style="403" customWidth="1"/>
    <col min="8970" max="8970" width="22.28515625" style="403" customWidth="1"/>
    <col min="8971" max="8971" width="22" style="403" customWidth="1"/>
    <col min="8972" max="8972" width="25.85546875" style="403" customWidth="1"/>
    <col min="8973" max="8973" width="23.5703125" style="403" customWidth="1"/>
    <col min="8974" max="8974" width="4.5703125" style="403" customWidth="1"/>
    <col min="8975" max="9216" width="9.140625" style="403"/>
    <col min="9217" max="9217" width="118.42578125" style="403" customWidth="1"/>
    <col min="9218" max="9218" width="20.140625" style="403" customWidth="1"/>
    <col min="9219" max="9219" width="23.7109375" style="403" customWidth="1"/>
    <col min="9220" max="9220" width="22.28515625" style="403" customWidth="1"/>
    <col min="9221" max="9221" width="22" style="403" customWidth="1"/>
    <col min="9222" max="9222" width="20.140625" style="403" customWidth="1"/>
    <col min="9223" max="9223" width="23.5703125" style="403" customWidth="1"/>
    <col min="9224" max="9224" width="20.140625" style="403" customWidth="1"/>
    <col min="9225" max="9225" width="23.7109375" style="403" customWidth="1"/>
    <col min="9226" max="9226" width="22.28515625" style="403" customWidth="1"/>
    <col min="9227" max="9227" width="22" style="403" customWidth="1"/>
    <col min="9228" max="9228" width="25.85546875" style="403" customWidth="1"/>
    <col min="9229" max="9229" width="23.5703125" style="403" customWidth="1"/>
    <col min="9230" max="9230" width="4.5703125" style="403" customWidth="1"/>
    <col min="9231" max="9472" width="9.140625" style="403"/>
    <col min="9473" max="9473" width="118.42578125" style="403" customWidth="1"/>
    <col min="9474" max="9474" width="20.140625" style="403" customWidth="1"/>
    <col min="9475" max="9475" width="23.7109375" style="403" customWidth="1"/>
    <col min="9476" max="9476" width="22.28515625" style="403" customWidth="1"/>
    <col min="9477" max="9477" width="22" style="403" customWidth="1"/>
    <col min="9478" max="9478" width="20.140625" style="403" customWidth="1"/>
    <col min="9479" max="9479" width="23.5703125" style="403" customWidth="1"/>
    <col min="9480" max="9480" width="20.140625" style="403" customWidth="1"/>
    <col min="9481" max="9481" width="23.7109375" style="403" customWidth="1"/>
    <col min="9482" max="9482" width="22.28515625" style="403" customWidth="1"/>
    <col min="9483" max="9483" width="22" style="403" customWidth="1"/>
    <col min="9484" max="9484" width="25.85546875" style="403" customWidth="1"/>
    <col min="9485" max="9485" width="23.5703125" style="403" customWidth="1"/>
    <col min="9486" max="9486" width="4.5703125" style="403" customWidth="1"/>
    <col min="9487" max="9728" width="9.140625" style="403"/>
    <col min="9729" max="9729" width="118.42578125" style="403" customWidth="1"/>
    <col min="9730" max="9730" width="20.140625" style="403" customWidth="1"/>
    <col min="9731" max="9731" width="23.7109375" style="403" customWidth="1"/>
    <col min="9732" max="9732" width="22.28515625" style="403" customWidth="1"/>
    <col min="9733" max="9733" width="22" style="403" customWidth="1"/>
    <col min="9734" max="9734" width="20.140625" style="403" customWidth="1"/>
    <col min="9735" max="9735" width="23.5703125" style="403" customWidth="1"/>
    <col min="9736" max="9736" width="20.140625" style="403" customWidth="1"/>
    <col min="9737" max="9737" width="23.7109375" style="403" customWidth="1"/>
    <col min="9738" max="9738" width="22.28515625" style="403" customWidth="1"/>
    <col min="9739" max="9739" width="22" style="403" customWidth="1"/>
    <col min="9740" max="9740" width="25.85546875" style="403" customWidth="1"/>
    <col min="9741" max="9741" width="23.5703125" style="403" customWidth="1"/>
    <col min="9742" max="9742" width="4.5703125" style="403" customWidth="1"/>
    <col min="9743" max="9984" width="9.140625" style="403"/>
    <col min="9985" max="9985" width="118.42578125" style="403" customWidth="1"/>
    <col min="9986" max="9986" width="20.140625" style="403" customWidth="1"/>
    <col min="9987" max="9987" width="23.7109375" style="403" customWidth="1"/>
    <col min="9988" max="9988" width="22.28515625" style="403" customWidth="1"/>
    <col min="9989" max="9989" width="22" style="403" customWidth="1"/>
    <col min="9990" max="9990" width="20.140625" style="403" customWidth="1"/>
    <col min="9991" max="9991" width="23.5703125" style="403" customWidth="1"/>
    <col min="9992" max="9992" width="20.140625" style="403" customWidth="1"/>
    <col min="9993" max="9993" width="23.7109375" style="403" customWidth="1"/>
    <col min="9994" max="9994" width="22.28515625" style="403" customWidth="1"/>
    <col min="9995" max="9995" width="22" style="403" customWidth="1"/>
    <col min="9996" max="9996" width="25.85546875" style="403" customWidth="1"/>
    <col min="9997" max="9997" width="23.5703125" style="403" customWidth="1"/>
    <col min="9998" max="9998" width="4.5703125" style="403" customWidth="1"/>
    <col min="9999" max="10240" width="9.140625" style="403"/>
    <col min="10241" max="10241" width="118.42578125" style="403" customWidth="1"/>
    <col min="10242" max="10242" width="20.140625" style="403" customWidth="1"/>
    <col min="10243" max="10243" width="23.7109375" style="403" customWidth="1"/>
    <col min="10244" max="10244" width="22.28515625" style="403" customWidth="1"/>
    <col min="10245" max="10245" width="22" style="403" customWidth="1"/>
    <col min="10246" max="10246" width="20.140625" style="403" customWidth="1"/>
    <col min="10247" max="10247" width="23.5703125" style="403" customWidth="1"/>
    <col min="10248" max="10248" width="20.140625" style="403" customWidth="1"/>
    <col min="10249" max="10249" width="23.7109375" style="403" customWidth="1"/>
    <col min="10250" max="10250" width="22.28515625" style="403" customWidth="1"/>
    <col min="10251" max="10251" width="22" style="403" customWidth="1"/>
    <col min="10252" max="10252" width="25.85546875" style="403" customWidth="1"/>
    <col min="10253" max="10253" width="23.5703125" style="403" customWidth="1"/>
    <col min="10254" max="10254" width="4.5703125" style="403" customWidth="1"/>
    <col min="10255" max="10496" width="9.140625" style="403"/>
    <col min="10497" max="10497" width="118.42578125" style="403" customWidth="1"/>
    <col min="10498" max="10498" width="20.140625" style="403" customWidth="1"/>
    <col min="10499" max="10499" width="23.7109375" style="403" customWidth="1"/>
    <col min="10500" max="10500" width="22.28515625" style="403" customWidth="1"/>
    <col min="10501" max="10501" width="22" style="403" customWidth="1"/>
    <col min="10502" max="10502" width="20.140625" style="403" customWidth="1"/>
    <col min="10503" max="10503" width="23.5703125" style="403" customWidth="1"/>
    <col min="10504" max="10504" width="20.140625" style="403" customWidth="1"/>
    <col min="10505" max="10505" width="23.7109375" style="403" customWidth="1"/>
    <col min="10506" max="10506" width="22.28515625" style="403" customWidth="1"/>
    <col min="10507" max="10507" width="22" style="403" customWidth="1"/>
    <col min="10508" max="10508" width="25.85546875" style="403" customWidth="1"/>
    <col min="10509" max="10509" width="23.5703125" style="403" customWidth="1"/>
    <col min="10510" max="10510" width="4.5703125" style="403" customWidth="1"/>
    <col min="10511" max="10752" width="9.140625" style="403"/>
    <col min="10753" max="10753" width="118.42578125" style="403" customWidth="1"/>
    <col min="10754" max="10754" width="20.140625" style="403" customWidth="1"/>
    <col min="10755" max="10755" width="23.7109375" style="403" customWidth="1"/>
    <col min="10756" max="10756" width="22.28515625" style="403" customWidth="1"/>
    <col min="10757" max="10757" width="22" style="403" customWidth="1"/>
    <col min="10758" max="10758" width="20.140625" style="403" customWidth="1"/>
    <col min="10759" max="10759" width="23.5703125" style="403" customWidth="1"/>
    <col min="10760" max="10760" width="20.140625" style="403" customWidth="1"/>
    <col min="10761" max="10761" width="23.7109375" style="403" customWidth="1"/>
    <col min="10762" max="10762" width="22.28515625" style="403" customWidth="1"/>
    <col min="10763" max="10763" width="22" style="403" customWidth="1"/>
    <col min="10764" max="10764" width="25.85546875" style="403" customWidth="1"/>
    <col min="10765" max="10765" width="23.5703125" style="403" customWidth="1"/>
    <col min="10766" max="10766" width="4.5703125" style="403" customWidth="1"/>
    <col min="10767" max="11008" width="9.140625" style="403"/>
    <col min="11009" max="11009" width="118.42578125" style="403" customWidth="1"/>
    <col min="11010" max="11010" width="20.140625" style="403" customWidth="1"/>
    <col min="11011" max="11011" width="23.7109375" style="403" customWidth="1"/>
    <col min="11012" max="11012" width="22.28515625" style="403" customWidth="1"/>
    <col min="11013" max="11013" width="22" style="403" customWidth="1"/>
    <col min="11014" max="11014" width="20.140625" style="403" customWidth="1"/>
    <col min="11015" max="11015" width="23.5703125" style="403" customWidth="1"/>
    <col min="11016" max="11016" width="20.140625" style="403" customWidth="1"/>
    <col min="11017" max="11017" width="23.7109375" style="403" customWidth="1"/>
    <col min="11018" max="11018" width="22.28515625" style="403" customWidth="1"/>
    <col min="11019" max="11019" width="22" style="403" customWidth="1"/>
    <col min="11020" max="11020" width="25.85546875" style="403" customWidth="1"/>
    <col min="11021" max="11021" width="23.5703125" style="403" customWidth="1"/>
    <col min="11022" max="11022" width="4.5703125" style="403" customWidth="1"/>
    <col min="11023" max="11264" width="9.140625" style="403"/>
    <col min="11265" max="11265" width="118.42578125" style="403" customWidth="1"/>
    <col min="11266" max="11266" width="20.140625" style="403" customWidth="1"/>
    <col min="11267" max="11267" width="23.7109375" style="403" customWidth="1"/>
    <col min="11268" max="11268" width="22.28515625" style="403" customWidth="1"/>
    <col min="11269" max="11269" width="22" style="403" customWidth="1"/>
    <col min="11270" max="11270" width="20.140625" style="403" customWidth="1"/>
    <col min="11271" max="11271" width="23.5703125" style="403" customWidth="1"/>
    <col min="11272" max="11272" width="20.140625" style="403" customWidth="1"/>
    <col min="11273" max="11273" width="23.7109375" style="403" customWidth="1"/>
    <col min="11274" max="11274" width="22.28515625" style="403" customWidth="1"/>
    <col min="11275" max="11275" width="22" style="403" customWidth="1"/>
    <col min="11276" max="11276" width="25.85546875" style="403" customWidth="1"/>
    <col min="11277" max="11277" width="23.5703125" style="403" customWidth="1"/>
    <col min="11278" max="11278" width="4.5703125" style="403" customWidth="1"/>
    <col min="11279" max="11520" width="9.140625" style="403"/>
    <col min="11521" max="11521" width="118.42578125" style="403" customWidth="1"/>
    <col min="11522" max="11522" width="20.140625" style="403" customWidth="1"/>
    <col min="11523" max="11523" width="23.7109375" style="403" customWidth="1"/>
    <col min="11524" max="11524" width="22.28515625" style="403" customWidth="1"/>
    <col min="11525" max="11525" width="22" style="403" customWidth="1"/>
    <col min="11526" max="11526" width="20.140625" style="403" customWidth="1"/>
    <col min="11527" max="11527" width="23.5703125" style="403" customWidth="1"/>
    <col min="11528" max="11528" width="20.140625" style="403" customWidth="1"/>
    <col min="11529" max="11529" width="23.7109375" style="403" customWidth="1"/>
    <col min="11530" max="11530" width="22.28515625" style="403" customWidth="1"/>
    <col min="11531" max="11531" width="22" style="403" customWidth="1"/>
    <col min="11532" max="11532" width="25.85546875" style="403" customWidth="1"/>
    <col min="11533" max="11533" width="23.5703125" style="403" customWidth="1"/>
    <col min="11534" max="11534" width="4.5703125" style="403" customWidth="1"/>
    <col min="11535" max="11776" width="9.140625" style="403"/>
    <col min="11777" max="11777" width="118.42578125" style="403" customWidth="1"/>
    <col min="11778" max="11778" width="20.140625" style="403" customWidth="1"/>
    <col min="11779" max="11779" width="23.7109375" style="403" customWidth="1"/>
    <col min="11780" max="11780" width="22.28515625" style="403" customWidth="1"/>
    <col min="11781" max="11781" width="22" style="403" customWidth="1"/>
    <col min="11782" max="11782" width="20.140625" style="403" customWidth="1"/>
    <col min="11783" max="11783" width="23.5703125" style="403" customWidth="1"/>
    <col min="11784" max="11784" width="20.140625" style="403" customWidth="1"/>
    <col min="11785" max="11785" width="23.7109375" style="403" customWidth="1"/>
    <col min="11786" max="11786" width="22.28515625" style="403" customWidth="1"/>
    <col min="11787" max="11787" width="22" style="403" customWidth="1"/>
    <col min="11788" max="11788" width="25.85546875" style="403" customWidth="1"/>
    <col min="11789" max="11789" width="23.5703125" style="403" customWidth="1"/>
    <col min="11790" max="11790" width="4.5703125" style="403" customWidth="1"/>
    <col min="11791" max="12032" width="9.140625" style="403"/>
    <col min="12033" max="12033" width="118.42578125" style="403" customWidth="1"/>
    <col min="12034" max="12034" width="20.140625" style="403" customWidth="1"/>
    <col min="12035" max="12035" width="23.7109375" style="403" customWidth="1"/>
    <col min="12036" max="12036" width="22.28515625" style="403" customWidth="1"/>
    <col min="12037" max="12037" width="22" style="403" customWidth="1"/>
    <col min="12038" max="12038" width="20.140625" style="403" customWidth="1"/>
    <col min="12039" max="12039" width="23.5703125" style="403" customWidth="1"/>
    <col min="12040" max="12040" width="20.140625" style="403" customWidth="1"/>
    <col min="12041" max="12041" width="23.7109375" style="403" customWidth="1"/>
    <col min="12042" max="12042" width="22.28515625" style="403" customWidth="1"/>
    <col min="12043" max="12043" width="22" style="403" customWidth="1"/>
    <col min="12044" max="12044" width="25.85546875" style="403" customWidth="1"/>
    <col min="12045" max="12045" width="23.5703125" style="403" customWidth="1"/>
    <col min="12046" max="12046" width="4.5703125" style="403" customWidth="1"/>
    <col min="12047" max="12288" width="9.140625" style="403"/>
    <col min="12289" max="12289" width="118.42578125" style="403" customWidth="1"/>
    <col min="12290" max="12290" width="20.140625" style="403" customWidth="1"/>
    <col min="12291" max="12291" width="23.7109375" style="403" customWidth="1"/>
    <col min="12292" max="12292" width="22.28515625" style="403" customWidth="1"/>
    <col min="12293" max="12293" width="22" style="403" customWidth="1"/>
    <col min="12294" max="12294" width="20.140625" style="403" customWidth="1"/>
    <col min="12295" max="12295" width="23.5703125" style="403" customWidth="1"/>
    <col min="12296" max="12296" width="20.140625" style="403" customWidth="1"/>
    <col min="12297" max="12297" width="23.7109375" style="403" customWidth="1"/>
    <col min="12298" max="12298" width="22.28515625" style="403" customWidth="1"/>
    <col min="12299" max="12299" width="22" style="403" customWidth="1"/>
    <col min="12300" max="12300" width="25.85546875" style="403" customWidth="1"/>
    <col min="12301" max="12301" width="23.5703125" style="403" customWidth="1"/>
    <col min="12302" max="12302" width="4.5703125" style="403" customWidth="1"/>
    <col min="12303" max="12544" width="9.140625" style="403"/>
    <col min="12545" max="12545" width="118.42578125" style="403" customWidth="1"/>
    <col min="12546" max="12546" width="20.140625" style="403" customWidth="1"/>
    <col min="12547" max="12547" width="23.7109375" style="403" customWidth="1"/>
    <col min="12548" max="12548" width="22.28515625" style="403" customWidth="1"/>
    <col min="12549" max="12549" width="22" style="403" customWidth="1"/>
    <col min="12550" max="12550" width="20.140625" style="403" customWidth="1"/>
    <col min="12551" max="12551" width="23.5703125" style="403" customWidth="1"/>
    <col min="12552" max="12552" width="20.140625" style="403" customWidth="1"/>
    <col min="12553" max="12553" width="23.7109375" style="403" customWidth="1"/>
    <col min="12554" max="12554" width="22.28515625" style="403" customWidth="1"/>
    <col min="12555" max="12555" width="22" style="403" customWidth="1"/>
    <col min="12556" max="12556" width="25.85546875" style="403" customWidth="1"/>
    <col min="12557" max="12557" width="23.5703125" style="403" customWidth="1"/>
    <col min="12558" max="12558" width="4.5703125" style="403" customWidth="1"/>
    <col min="12559" max="12800" width="9.140625" style="403"/>
    <col min="12801" max="12801" width="118.42578125" style="403" customWidth="1"/>
    <col min="12802" max="12802" width="20.140625" style="403" customWidth="1"/>
    <col min="12803" max="12803" width="23.7109375" style="403" customWidth="1"/>
    <col min="12804" max="12804" width="22.28515625" style="403" customWidth="1"/>
    <col min="12805" max="12805" width="22" style="403" customWidth="1"/>
    <col min="12806" max="12806" width="20.140625" style="403" customWidth="1"/>
    <col min="12807" max="12807" width="23.5703125" style="403" customWidth="1"/>
    <col min="12808" max="12808" width="20.140625" style="403" customWidth="1"/>
    <col min="12809" max="12809" width="23.7109375" style="403" customWidth="1"/>
    <col min="12810" max="12810" width="22.28515625" style="403" customWidth="1"/>
    <col min="12811" max="12811" width="22" style="403" customWidth="1"/>
    <col min="12812" max="12812" width="25.85546875" style="403" customWidth="1"/>
    <col min="12813" max="12813" width="23.5703125" style="403" customWidth="1"/>
    <col min="12814" max="12814" width="4.5703125" style="403" customWidth="1"/>
    <col min="12815" max="13056" width="9.140625" style="403"/>
    <col min="13057" max="13057" width="118.42578125" style="403" customWidth="1"/>
    <col min="13058" max="13058" width="20.140625" style="403" customWidth="1"/>
    <col min="13059" max="13059" width="23.7109375" style="403" customWidth="1"/>
    <col min="13060" max="13060" width="22.28515625" style="403" customWidth="1"/>
    <col min="13061" max="13061" width="22" style="403" customWidth="1"/>
    <col min="13062" max="13062" width="20.140625" style="403" customWidth="1"/>
    <col min="13063" max="13063" width="23.5703125" style="403" customWidth="1"/>
    <col min="13064" max="13064" width="20.140625" style="403" customWidth="1"/>
    <col min="13065" max="13065" width="23.7109375" style="403" customWidth="1"/>
    <col min="13066" max="13066" width="22.28515625" style="403" customWidth="1"/>
    <col min="13067" max="13067" width="22" style="403" customWidth="1"/>
    <col min="13068" max="13068" width="25.85546875" style="403" customWidth="1"/>
    <col min="13069" max="13069" width="23.5703125" style="403" customWidth="1"/>
    <col min="13070" max="13070" width="4.5703125" style="403" customWidth="1"/>
    <col min="13071" max="13312" width="9.140625" style="403"/>
    <col min="13313" max="13313" width="118.42578125" style="403" customWidth="1"/>
    <col min="13314" max="13314" width="20.140625" style="403" customWidth="1"/>
    <col min="13315" max="13315" width="23.7109375" style="403" customWidth="1"/>
    <col min="13316" max="13316" width="22.28515625" style="403" customWidth="1"/>
    <col min="13317" max="13317" width="22" style="403" customWidth="1"/>
    <col min="13318" max="13318" width="20.140625" style="403" customWidth="1"/>
    <col min="13319" max="13319" width="23.5703125" style="403" customWidth="1"/>
    <col min="13320" max="13320" width="20.140625" style="403" customWidth="1"/>
    <col min="13321" max="13321" width="23.7109375" style="403" customWidth="1"/>
    <col min="13322" max="13322" width="22.28515625" style="403" customWidth="1"/>
    <col min="13323" max="13323" width="22" style="403" customWidth="1"/>
    <col min="13324" max="13324" width="25.85546875" style="403" customWidth="1"/>
    <col min="13325" max="13325" width="23.5703125" style="403" customWidth="1"/>
    <col min="13326" max="13326" width="4.5703125" style="403" customWidth="1"/>
    <col min="13327" max="13568" width="9.140625" style="403"/>
    <col min="13569" max="13569" width="118.42578125" style="403" customWidth="1"/>
    <col min="13570" max="13570" width="20.140625" style="403" customWidth="1"/>
    <col min="13571" max="13571" width="23.7109375" style="403" customWidth="1"/>
    <col min="13572" max="13572" width="22.28515625" style="403" customWidth="1"/>
    <col min="13573" max="13573" width="22" style="403" customWidth="1"/>
    <col min="13574" max="13574" width="20.140625" style="403" customWidth="1"/>
    <col min="13575" max="13575" width="23.5703125" style="403" customWidth="1"/>
    <col min="13576" max="13576" width="20.140625" style="403" customWidth="1"/>
    <col min="13577" max="13577" width="23.7109375" style="403" customWidth="1"/>
    <col min="13578" max="13578" width="22.28515625" style="403" customWidth="1"/>
    <col min="13579" max="13579" width="22" style="403" customWidth="1"/>
    <col min="13580" max="13580" width="25.85546875" style="403" customWidth="1"/>
    <col min="13581" max="13581" width="23.5703125" style="403" customWidth="1"/>
    <col min="13582" max="13582" width="4.5703125" style="403" customWidth="1"/>
    <col min="13583" max="13824" width="9.140625" style="403"/>
    <col min="13825" max="13825" width="118.42578125" style="403" customWidth="1"/>
    <col min="13826" max="13826" width="20.140625" style="403" customWidth="1"/>
    <col min="13827" max="13827" width="23.7109375" style="403" customWidth="1"/>
    <col min="13828" max="13828" width="22.28515625" style="403" customWidth="1"/>
    <col min="13829" max="13829" width="22" style="403" customWidth="1"/>
    <col min="13830" max="13830" width="20.140625" style="403" customWidth="1"/>
    <col min="13831" max="13831" width="23.5703125" style="403" customWidth="1"/>
    <col min="13832" max="13832" width="20.140625" style="403" customWidth="1"/>
    <col min="13833" max="13833" width="23.7109375" style="403" customWidth="1"/>
    <col min="13834" max="13834" width="22.28515625" style="403" customWidth="1"/>
    <col min="13835" max="13835" width="22" style="403" customWidth="1"/>
    <col min="13836" max="13836" width="25.85546875" style="403" customWidth="1"/>
    <col min="13837" max="13837" width="23.5703125" style="403" customWidth="1"/>
    <col min="13838" max="13838" width="4.5703125" style="403" customWidth="1"/>
    <col min="13839" max="14080" width="9.140625" style="403"/>
    <col min="14081" max="14081" width="118.42578125" style="403" customWidth="1"/>
    <col min="14082" max="14082" width="20.140625" style="403" customWidth="1"/>
    <col min="14083" max="14083" width="23.7109375" style="403" customWidth="1"/>
    <col min="14084" max="14084" width="22.28515625" style="403" customWidth="1"/>
    <col min="14085" max="14085" width="22" style="403" customWidth="1"/>
    <col min="14086" max="14086" width="20.140625" style="403" customWidth="1"/>
    <col min="14087" max="14087" width="23.5703125" style="403" customWidth="1"/>
    <col min="14088" max="14088" width="20.140625" style="403" customWidth="1"/>
    <col min="14089" max="14089" width="23.7109375" style="403" customWidth="1"/>
    <col min="14090" max="14090" width="22.28515625" style="403" customWidth="1"/>
    <col min="14091" max="14091" width="22" style="403" customWidth="1"/>
    <col min="14092" max="14092" width="25.85546875" style="403" customWidth="1"/>
    <col min="14093" max="14093" width="23.5703125" style="403" customWidth="1"/>
    <col min="14094" max="14094" width="4.5703125" style="403" customWidth="1"/>
    <col min="14095" max="14336" width="9.140625" style="403"/>
    <col min="14337" max="14337" width="118.42578125" style="403" customWidth="1"/>
    <col min="14338" max="14338" width="20.140625" style="403" customWidth="1"/>
    <col min="14339" max="14339" width="23.7109375" style="403" customWidth="1"/>
    <col min="14340" max="14340" width="22.28515625" style="403" customWidth="1"/>
    <col min="14341" max="14341" width="22" style="403" customWidth="1"/>
    <col min="14342" max="14342" width="20.140625" style="403" customWidth="1"/>
    <col min="14343" max="14343" width="23.5703125" style="403" customWidth="1"/>
    <col min="14344" max="14344" width="20.140625" style="403" customWidth="1"/>
    <col min="14345" max="14345" width="23.7109375" style="403" customWidth="1"/>
    <col min="14346" max="14346" width="22.28515625" style="403" customWidth="1"/>
    <col min="14347" max="14347" width="22" style="403" customWidth="1"/>
    <col min="14348" max="14348" width="25.85546875" style="403" customWidth="1"/>
    <col min="14349" max="14349" width="23.5703125" style="403" customWidth="1"/>
    <col min="14350" max="14350" width="4.5703125" style="403" customWidth="1"/>
    <col min="14351" max="14592" width="9.140625" style="403"/>
    <col min="14593" max="14593" width="118.42578125" style="403" customWidth="1"/>
    <col min="14594" max="14594" width="20.140625" style="403" customWidth="1"/>
    <col min="14595" max="14595" width="23.7109375" style="403" customWidth="1"/>
    <col min="14596" max="14596" width="22.28515625" style="403" customWidth="1"/>
    <col min="14597" max="14597" width="22" style="403" customWidth="1"/>
    <col min="14598" max="14598" width="20.140625" style="403" customWidth="1"/>
    <col min="14599" max="14599" width="23.5703125" style="403" customWidth="1"/>
    <col min="14600" max="14600" width="20.140625" style="403" customWidth="1"/>
    <col min="14601" max="14601" width="23.7109375" style="403" customWidth="1"/>
    <col min="14602" max="14602" width="22.28515625" style="403" customWidth="1"/>
    <col min="14603" max="14603" width="22" style="403" customWidth="1"/>
    <col min="14604" max="14604" width="25.85546875" style="403" customWidth="1"/>
    <col min="14605" max="14605" width="23.5703125" style="403" customWidth="1"/>
    <col min="14606" max="14606" width="4.5703125" style="403" customWidth="1"/>
    <col min="14607" max="14848" width="9.140625" style="403"/>
    <col min="14849" max="14849" width="118.42578125" style="403" customWidth="1"/>
    <col min="14850" max="14850" width="20.140625" style="403" customWidth="1"/>
    <col min="14851" max="14851" width="23.7109375" style="403" customWidth="1"/>
    <col min="14852" max="14852" width="22.28515625" style="403" customWidth="1"/>
    <col min="14853" max="14853" width="22" style="403" customWidth="1"/>
    <col min="14854" max="14854" width="20.140625" style="403" customWidth="1"/>
    <col min="14855" max="14855" width="23.5703125" style="403" customWidth="1"/>
    <col min="14856" max="14856" width="20.140625" style="403" customWidth="1"/>
    <col min="14857" max="14857" width="23.7109375" style="403" customWidth="1"/>
    <col min="14858" max="14858" width="22.28515625" style="403" customWidth="1"/>
    <col min="14859" max="14859" width="22" style="403" customWidth="1"/>
    <col min="14860" max="14860" width="25.85546875" style="403" customWidth="1"/>
    <col min="14861" max="14861" width="23.5703125" style="403" customWidth="1"/>
    <col min="14862" max="14862" width="4.5703125" style="403" customWidth="1"/>
    <col min="14863" max="15104" width="9.140625" style="403"/>
    <col min="15105" max="15105" width="118.42578125" style="403" customWidth="1"/>
    <col min="15106" max="15106" width="20.140625" style="403" customWidth="1"/>
    <col min="15107" max="15107" width="23.7109375" style="403" customWidth="1"/>
    <col min="15108" max="15108" width="22.28515625" style="403" customWidth="1"/>
    <col min="15109" max="15109" width="22" style="403" customWidth="1"/>
    <col min="15110" max="15110" width="20.140625" style="403" customWidth="1"/>
    <col min="15111" max="15111" width="23.5703125" style="403" customWidth="1"/>
    <col min="15112" max="15112" width="20.140625" style="403" customWidth="1"/>
    <col min="15113" max="15113" width="23.7109375" style="403" customWidth="1"/>
    <col min="15114" max="15114" width="22.28515625" style="403" customWidth="1"/>
    <col min="15115" max="15115" width="22" style="403" customWidth="1"/>
    <col min="15116" max="15116" width="25.85546875" style="403" customWidth="1"/>
    <col min="15117" max="15117" width="23.5703125" style="403" customWidth="1"/>
    <col min="15118" max="15118" width="4.5703125" style="403" customWidth="1"/>
    <col min="15119" max="15360" width="9.140625" style="403"/>
    <col min="15361" max="15361" width="118.42578125" style="403" customWidth="1"/>
    <col min="15362" max="15362" width="20.140625" style="403" customWidth="1"/>
    <col min="15363" max="15363" width="23.7109375" style="403" customWidth="1"/>
    <col min="15364" max="15364" width="22.28515625" style="403" customWidth="1"/>
    <col min="15365" max="15365" width="22" style="403" customWidth="1"/>
    <col min="15366" max="15366" width="20.140625" style="403" customWidth="1"/>
    <col min="15367" max="15367" width="23.5703125" style="403" customWidth="1"/>
    <col min="15368" max="15368" width="20.140625" style="403" customWidth="1"/>
    <col min="15369" max="15369" width="23.7109375" style="403" customWidth="1"/>
    <col min="15370" max="15370" width="22.28515625" style="403" customWidth="1"/>
    <col min="15371" max="15371" width="22" style="403" customWidth="1"/>
    <col min="15372" max="15372" width="25.85546875" style="403" customWidth="1"/>
    <col min="15373" max="15373" width="23.5703125" style="403" customWidth="1"/>
    <col min="15374" max="15374" width="4.5703125" style="403" customWidth="1"/>
    <col min="15375" max="15616" width="9.140625" style="403"/>
    <col min="15617" max="15617" width="118.42578125" style="403" customWidth="1"/>
    <col min="15618" max="15618" width="20.140625" style="403" customWidth="1"/>
    <col min="15619" max="15619" width="23.7109375" style="403" customWidth="1"/>
    <col min="15620" max="15620" width="22.28515625" style="403" customWidth="1"/>
    <col min="15621" max="15621" width="22" style="403" customWidth="1"/>
    <col min="15622" max="15622" width="20.140625" style="403" customWidth="1"/>
    <col min="15623" max="15623" width="23.5703125" style="403" customWidth="1"/>
    <col min="15624" max="15624" width="20.140625" style="403" customWidth="1"/>
    <col min="15625" max="15625" width="23.7109375" style="403" customWidth="1"/>
    <col min="15626" max="15626" width="22.28515625" style="403" customWidth="1"/>
    <col min="15627" max="15627" width="22" style="403" customWidth="1"/>
    <col min="15628" max="15628" width="25.85546875" style="403" customWidth="1"/>
    <col min="15629" max="15629" width="23.5703125" style="403" customWidth="1"/>
    <col min="15630" max="15630" width="4.5703125" style="403" customWidth="1"/>
    <col min="15631" max="15872" width="9.140625" style="403"/>
    <col min="15873" max="15873" width="118.42578125" style="403" customWidth="1"/>
    <col min="15874" max="15874" width="20.140625" style="403" customWidth="1"/>
    <col min="15875" max="15875" width="23.7109375" style="403" customWidth="1"/>
    <col min="15876" max="15876" width="22.28515625" style="403" customWidth="1"/>
    <col min="15877" max="15877" width="22" style="403" customWidth="1"/>
    <col min="15878" max="15878" width="20.140625" style="403" customWidth="1"/>
    <col min="15879" max="15879" width="23.5703125" style="403" customWidth="1"/>
    <col min="15880" max="15880" width="20.140625" style="403" customWidth="1"/>
    <col min="15881" max="15881" width="23.7109375" style="403" customWidth="1"/>
    <col min="15882" max="15882" width="22.28515625" style="403" customWidth="1"/>
    <col min="15883" max="15883" width="22" style="403" customWidth="1"/>
    <col min="15884" max="15884" width="25.85546875" style="403" customWidth="1"/>
    <col min="15885" max="15885" width="23.5703125" style="403" customWidth="1"/>
    <col min="15886" max="15886" width="4.5703125" style="403" customWidth="1"/>
    <col min="15887" max="16128" width="9.140625" style="403"/>
    <col min="16129" max="16129" width="118.42578125" style="403" customWidth="1"/>
    <col min="16130" max="16130" width="20.140625" style="403" customWidth="1"/>
    <col min="16131" max="16131" width="23.7109375" style="403" customWidth="1"/>
    <col min="16132" max="16132" width="22.28515625" style="403" customWidth="1"/>
    <col min="16133" max="16133" width="22" style="403" customWidth="1"/>
    <col min="16134" max="16134" width="20.140625" style="403" customWidth="1"/>
    <col min="16135" max="16135" width="23.5703125" style="403" customWidth="1"/>
    <col min="16136" max="16136" width="20.140625" style="403" customWidth="1"/>
    <col min="16137" max="16137" width="23.7109375" style="403" customWidth="1"/>
    <col min="16138" max="16138" width="22.28515625" style="403" customWidth="1"/>
    <col min="16139" max="16139" width="22" style="403" customWidth="1"/>
    <col min="16140" max="16140" width="25.85546875" style="403" customWidth="1"/>
    <col min="16141" max="16141" width="23.5703125" style="403" customWidth="1"/>
    <col min="16142" max="16142" width="4.5703125" style="403" customWidth="1"/>
    <col min="16143" max="16384" width="9.140625" style="403"/>
  </cols>
  <sheetData>
    <row r="1" spans="1:26" s="1" customFormat="1" ht="5.25" hidden="1" customHeight="1">
      <c r="A1" s="171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69"/>
    </row>
    <row r="2" spans="1:26" s="2" customFormat="1" ht="78.75" customHeight="1">
      <c r="A2" s="822" t="s">
        <v>586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173"/>
    </row>
    <row r="3" spans="1:26" s="2" customFormat="1" ht="41.25" customHeight="1">
      <c r="A3" s="822" t="s">
        <v>182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173"/>
    </row>
    <row r="4" spans="1:26" s="2" customFormat="1" ht="48.7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173"/>
    </row>
    <row r="5" spans="1:26" s="3" customFormat="1" ht="73.5" customHeight="1">
      <c r="A5" s="823" t="s">
        <v>787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174"/>
    </row>
    <row r="6" spans="1:26" ht="6" customHeight="1"/>
    <row r="7" spans="1:26" ht="7.5" customHeight="1">
      <c r="A7" s="175"/>
      <c r="B7" s="176"/>
      <c r="C7" s="176"/>
      <c r="D7" s="177"/>
      <c r="E7" s="177"/>
      <c r="F7" s="176"/>
      <c r="G7" s="177"/>
      <c r="H7" s="176"/>
      <c r="I7" s="176"/>
      <c r="J7" s="177"/>
      <c r="K7" s="177"/>
      <c r="L7" s="176"/>
      <c r="M7" s="177"/>
      <c r="N7" s="178"/>
    </row>
    <row r="8" spans="1:26" s="181" customFormat="1" ht="45" customHeight="1">
      <c r="A8" s="179"/>
      <c r="B8" s="824" t="s">
        <v>589</v>
      </c>
      <c r="C8" s="824"/>
      <c r="D8" s="824"/>
      <c r="E8" s="824"/>
      <c r="F8" s="824" t="s">
        <v>588</v>
      </c>
      <c r="G8" s="824"/>
      <c r="H8" s="824"/>
      <c r="I8" s="824"/>
      <c r="J8" s="824" t="s">
        <v>135</v>
      </c>
      <c r="K8" s="824"/>
      <c r="L8" s="824"/>
      <c r="M8" s="824"/>
      <c r="N8" s="180"/>
      <c r="U8" s="181">
        <v>1</v>
      </c>
      <c r="V8" s="181">
        <v>1</v>
      </c>
      <c r="Y8" s="181">
        <v>1</v>
      </c>
      <c r="Z8" s="181">
        <v>1</v>
      </c>
    </row>
    <row r="9" spans="1:26" s="185" customFormat="1" ht="65.2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3" t="s">
        <v>183</v>
      </c>
      <c r="G9" s="182" t="s">
        <v>184</v>
      </c>
      <c r="H9" s="182" t="s">
        <v>185</v>
      </c>
      <c r="I9" s="183" t="s">
        <v>44</v>
      </c>
      <c r="J9" s="182" t="s">
        <v>183</v>
      </c>
      <c r="K9" s="182" t="s">
        <v>184</v>
      </c>
      <c r="L9" s="183" t="s">
        <v>185</v>
      </c>
      <c r="M9" s="182" t="s">
        <v>44</v>
      </c>
      <c r="N9" s="184"/>
      <c r="U9" s="185">
        <v>1</v>
      </c>
      <c r="V9" s="185">
        <v>1</v>
      </c>
      <c r="Y9" s="185">
        <v>1</v>
      </c>
      <c r="Z9" s="185">
        <v>1</v>
      </c>
    </row>
    <row r="10" spans="1:26" s="188" customFormat="1" ht="64.5" customHeight="1">
      <c r="A10" s="186" t="s">
        <v>156</v>
      </c>
      <c r="B10" s="187">
        <v>78.916320000000013</v>
      </c>
      <c r="C10" s="187">
        <v>187023.85587239999</v>
      </c>
      <c r="D10" s="187">
        <v>506157.82845259999</v>
      </c>
      <c r="E10" s="187">
        <v>693260.600645</v>
      </c>
      <c r="F10" s="187">
        <v>775.09649000000002</v>
      </c>
      <c r="G10" s="187">
        <v>27141.049489999998</v>
      </c>
      <c r="H10" s="187">
        <v>34821.200533000003</v>
      </c>
      <c r="I10" s="187">
        <v>62737.346512999997</v>
      </c>
      <c r="J10" s="187">
        <v>854.01281000000006</v>
      </c>
      <c r="K10" s="187">
        <v>214164.90536239999</v>
      </c>
      <c r="L10" s="187">
        <v>540979.02898559999</v>
      </c>
      <c r="M10" s="187">
        <v>755997.94715799997</v>
      </c>
      <c r="N10" s="180"/>
    </row>
    <row r="11" spans="1:26" s="188" customFormat="1" ht="64.5" customHeight="1">
      <c r="A11" s="186" t="s">
        <v>157</v>
      </c>
      <c r="B11" s="189">
        <v>0</v>
      </c>
      <c r="C11" s="189">
        <v>3353.4533999999999</v>
      </c>
      <c r="D11" s="189">
        <v>6314.1228814000006</v>
      </c>
      <c r="E11" s="189">
        <v>9667.5762814000009</v>
      </c>
      <c r="F11" s="189">
        <v>2058</v>
      </c>
      <c r="G11" s="189">
        <v>2502.4971700000001</v>
      </c>
      <c r="H11" s="189">
        <v>1872.9381599999999</v>
      </c>
      <c r="I11" s="189">
        <v>6433.4353300000002</v>
      </c>
      <c r="J11" s="189">
        <v>2058</v>
      </c>
      <c r="K11" s="189">
        <v>5855.95057</v>
      </c>
      <c r="L11" s="189">
        <v>8187.0610414000002</v>
      </c>
      <c r="M11" s="189">
        <v>16101.011611400001</v>
      </c>
      <c r="N11" s="180"/>
    </row>
    <row r="12" spans="1:26" s="188" customFormat="1" ht="64.5" customHeight="1">
      <c r="A12" s="186" t="s">
        <v>158</v>
      </c>
      <c r="B12" s="189">
        <v>0</v>
      </c>
      <c r="C12" s="189">
        <v>28</v>
      </c>
      <c r="D12" s="189">
        <v>0</v>
      </c>
      <c r="E12" s="189">
        <v>28</v>
      </c>
      <c r="F12" s="189">
        <v>0</v>
      </c>
      <c r="G12" s="189">
        <v>0</v>
      </c>
      <c r="H12" s="189">
        <v>0</v>
      </c>
      <c r="I12" s="189">
        <v>0</v>
      </c>
      <c r="J12" s="189">
        <v>0</v>
      </c>
      <c r="K12" s="189">
        <v>28</v>
      </c>
      <c r="L12" s="189">
        <v>0</v>
      </c>
      <c r="M12" s="189">
        <v>28</v>
      </c>
      <c r="N12" s="180"/>
    </row>
    <row r="13" spans="1:26" s="188" customFormat="1" ht="64.5" customHeight="1">
      <c r="A13" s="186" t="s">
        <v>159</v>
      </c>
      <c r="B13" s="187">
        <v>0</v>
      </c>
      <c r="C13" s="187">
        <v>8605.5627855999992</v>
      </c>
      <c r="D13" s="187">
        <v>32743.9584846</v>
      </c>
      <c r="E13" s="187">
        <v>41349.521270199999</v>
      </c>
      <c r="F13" s="187">
        <v>0</v>
      </c>
      <c r="G13" s="187">
        <v>2412.7862799999998</v>
      </c>
      <c r="H13" s="187">
        <v>8320.6063200000008</v>
      </c>
      <c r="I13" s="187">
        <v>10733.392599999999</v>
      </c>
      <c r="J13" s="187">
        <v>0</v>
      </c>
      <c r="K13" s="187">
        <v>11018.349065599999</v>
      </c>
      <c r="L13" s="187">
        <v>41064.564804599999</v>
      </c>
      <c r="M13" s="187">
        <v>52082.913870199998</v>
      </c>
      <c r="N13" s="180"/>
    </row>
    <row r="14" spans="1:26" s="188" customFormat="1" ht="64.5" customHeight="1">
      <c r="A14" s="186" t="s">
        <v>160</v>
      </c>
      <c r="B14" s="187">
        <v>37.487110000000001</v>
      </c>
      <c r="C14" s="187">
        <v>89107.054457599996</v>
      </c>
      <c r="D14" s="187">
        <v>224230.32758340001</v>
      </c>
      <c r="E14" s="187">
        <v>313374.86915100005</v>
      </c>
      <c r="F14" s="187">
        <v>12974.62595</v>
      </c>
      <c r="G14" s="187">
        <v>59793.359342200005</v>
      </c>
      <c r="H14" s="187">
        <v>79907.428660799997</v>
      </c>
      <c r="I14" s="187">
        <v>152675.41395300001</v>
      </c>
      <c r="J14" s="187">
        <v>13012.11306</v>
      </c>
      <c r="K14" s="187">
        <v>148900.41379980001</v>
      </c>
      <c r="L14" s="187">
        <v>304137.75624419999</v>
      </c>
      <c r="M14" s="187">
        <v>466050.28310399997</v>
      </c>
      <c r="N14" s="180"/>
    </row>
    <row r="15" spans="1:26" s="188" customFormat="1" ht="64.5" customHeight="1">
      <c r="A15" s="186" t="s">
        <v>161</v>
      </c>
      <c r="B15" s="187">
        <v>0</v>
      </c>
      <c r="C15" s="187">
        <v>271.67730999999998</v>
      </c>
      <c r="D15" s="187">
        <v>1044.0034900000001</v>
      </c>
      <c r="E15" s="187">
        <v>1315.6808000000001</v>
      </c>
      <c r="F15" s="187">
        <v>16.72</v>
      </c>
      <c r="G15" s="187">
        <v>161.56184999999999</v>
      </c>
      <c r="H15" s="187">
        <v>406.33548999999999</v>
      </c>
      <c r="I15" s="187">
        <v>584.61734000000001</v>
      </c>
      <c r="J15" s="187">
        <v>16.72</v>
      </c>
      <c r="K15" s="187">
        <v>433.23915999999997</v>
      </c>
      <c r="L15" s="187">
        <v>1450.33898</v>
      </c>
      <c r="M15" s="187">
        <v>1900.2981399999999</v>
      </c>
      <c r="N15" s="180"/>
    </row>
    <row r="16" spans="1:26" s="188" customFormat="1" ht="64.5" customHeight="1">
      <c r="A16" s="186" t="s">
        <v>102</v>
      </c>
      <c r="B16" s="187">
        <v>63.83361</v>
      </c>
      <c r="C16" s="187">
        <v>23261.1861694</v>
      </c>
      <c r="D16" s="187">
        <v>293103.26390660001</v>
      </c>
      <c r="E16" s="187">
        <v>316428.28368599998</v>
      </c>
      <c r="F16" s="187">
        <v>53209.857519599995</v>
      </c>
      <c r="G16" s="187">
        <v>77392.814920000004</v>
      </c>
      <c r="H16" s="187">
        <v>103890.773927</v>
      </c>
      <c r="I16" s="187">
        <v>234493.44636659999</v>
      </c>
      <c r="J16" s="187">
        <v>53273.691129600003</v>
      </c>
      <c r="K16" s="187">
        <v>100654.0010894</v>
      </c>
      <c r="L16" s="187">
        <v>396994.03783359996</v>
      </c>
      <c r="M16" s="187">
        <v>550921.73005260003</v>
      </c>
      <c r="N16" s="180"/>
    </row>
    <row r="17" spans="1:14" s="188" customFormat="1" ht="64.5" customHeight="1">
      <c r="A17" s="186" t="s">
        <v>162</v>
      </c>
      <c r="B17" s="187">
        <v>394.08195000000001</v>
      </c>
      <c r="C17" s="187">
        <v>250847.71570179999</v>
      </c>
      <c r="D17" s="187">
        <v>462788.40964119998</v>
      </c>
      <c r="E17" s="187">
        <v>714030.20729299996</v>
      </c>
      <c r="F17" s="187">
        <v>15349.879201</v>
      </c>
      <c r="G17" s="187">
        <v>140562.35987259998</v>
      </c>
      <c r="H17" s="187">
        <v>86312.521122399994</v>
      </c>
      <c r="I17" s="187">
        <v>242224.76019600002</v>
      </c>
      <c r="J17" s="187">
        <v>15743.961151000001</v>
      </c>
      <c r="K17" s="187">
        <v>391410.07557440002</v>
      </c>
      <c r="L17" s="187">
        <v>549100.93076360004</v>
      </c>
      <c r="M17" s="187">
        <v>956254.96748899994</v>
      </c>
      <c r="N17" s="180"/>
    </row>
    <row r="18" spans="1:14" s="188" customFormat="1" ht="64.5" customHeight="1">
      <c r="A18" s="186" t="s">
        <v>163</v>
      </c>
      <c r="B18" s="187">
        <v>78.880320000000012</v>
      </c>
      <c r="C18" s="187">
        <v>34673.367781200002</v>
      </c>
      <c r="D18" s="187">
        <v>76228.549004800007</v>
      </c>
      <c r="E18" s="187">
        <v>110980.79710600001</v>
      </c>
      <c r="F18" s="187">
        <v>1109.999</v>
      </c>
      <c r="G18" s="187">
        <v>11415.870758999999</v>
      </c>
      <c r="H18" s="187">
        <v>28095.490866</v>
      </c>
      <c r="I18" s="187">
        <v>40621.360625000001</v>
      </c>
      <c r="J18" s="187">
        <v>1188.87932</v>
      </c>
      <c r="K18" s="187">
        <v>46089.2385402</v>
      </c>
      <c r="L18" s="187">
        <v>104324.0398708</v>
      </c>
      <c r="M18" s="187">
        <v>151602.15773100001</v>
      </c>
      <c r="N18" s="180"/>
    </row>
    <row r="19" spans="1:14" s="188" customFormat="1" ht="64.5" customHeight="1">
      <c r="A19" s="186" t="s">
        <v>164</v>
      </c>
      <c r="B19" s="187">
        <v>58.935699999999997</v>
      </c>
      <c r="C19" s="187">
        <v>59592.957196399999</v>
      </c>
      <c r="D19" s="187">
        <v>220783.1194612</v>
      </c>
      <c r="E19" s="187">
        <v>280435.01235759998</v>
      </c>
      <c r="F19" s="187">
        <v>5140.9162800000004</v>
      </c>
      <c r="G19" s="187">
        <v>24230.7558106</v>
      </c>
      <c r="H19" s="187">
        <v>56214.308028399995</v>
      </c>
      <c r="I19" s="187">
        <v>85585.980119</v>
      </c>
      <c r="J19" s="187">
        <v>5199.8519800000004</v>
      </c>
      <c r="K19" s="187">
        <v>83823.713006999998</v>
      </c>
      <c r="L19" s="187">
        <v>276997.42748960003</v>
      </c>
      <c r="M19" s="187">
        <v>366020.99247659999</v>
      </c>
      <c r="N19" s="180"/>
    </row>
    <row r="20" spans="1:14" s="188" customFormat="1" ht="64.5" customHeight="1">
      <c r="A20" s="186" t="s">
        <v>165</v>
      </c>
      <c r="B20" s="187">
        <v>0</v>
      </c>
      <c r="C20" s="187">
        <v>1454.8981100000001</v>
      </c>
      <c r="D20" s="187">
        <v>1256.2320400000001</v>
      </c>
      <c r="E20" s="187">
        <v>2711.13015</v>
      </c>
      <c r="F20" s="187">
        <v>25</v>
      </c>
      <c r="G20" s="187">
        <v>1353.1572200000001</v>
      </c>
      <c r="H20" s="187">
        <v>483.98309399999999</v>
      </c>
      <c r="I20" s="187">
        <v>1862.140314</v>
      </c>
      <c r="J20" s="187">
        <v>25</v>
      </c>
      <c r="K20" s="187">
        <v>2808.0553300000001</v>
      </c>
      <c r="L20" s="187">
        <v>1740.215134</v>
      </c>
      <c r="M20" s="187">
        <v>4573.2704639999993</v>
      </c>
      <c r="N20" s="180"/>
    </row>
    <row r="21" spans="1:14" s="188" customFormat="1" ht="64.5" customHeight="1">
      <c r="A21" s="186" t="s">
        <v>166</v>
      </c>
      <c r="B21" s="187">
        <v>138.80461</v>
      </c>
      <c r="C21" s="187">
        <v>63650.624022200005</v>
      </c>
      <c r="D21" s="187">
        <v>199314.1791904</v>
      </c>
      <c r="E21" s="187">
        <v>263103.6078226</v>
      </c>
      <c r="F21" s="187">
        <v>5892.1585971999993</v>
      </c>
      <c r="G21" s="187">
        <v>23818.712904399999</v>
      </c>
      <c r="H21" s="187">
        <v>110988.93323720001</v>
      </c>
      <c r="I21" s="187">
        <v>140699.80473879998</v>
      </c>
      <c r="J21" s="187">
        <v>6030.9632072000004</v>
      </c>
      <c r="K21" s="187">
        <v>87469.336926599994</v>
      </c>
      <c r="L21" s="187">
        <v>310303.11242760002</v>
      </c>
      <c r="M21" s="187">
        <v>403803.41256139998</v>
      </c>
      <c r="N21" s="180"/>
    </row>
    <row r="22" spans="1:14" s="188" customFormat="1" ht="64.5" customHeight="1">
      <c r="A22" s="186" t="s">
        <v>167</v>
      </c>
      <c r="B22" s="187">
        <v>0</v>
      </c>
      <c r="C22" s="187">
        <v>777.42479000000003</v>
      </c>
      <c r="D22" s="187">
        <v>155.45542</v>
      </c>
      <c r="E22" s="187">
        <v>932.88020999999992</v>
      </c>
      <c r="F22" s="187">
        <v>0</v>
      </c>
      <c r="G22" s="187">
        <v>47.809269999999998</v>
      </c>
      <c r="H22" s="187">
        <v>130.33428000000001</v>
      </c>
      <c r="I22" s="187">
        <v>178.14354999999998</v>
      </c>
      <c r="J22" s="187">
        <v>0</v>
      </c>
      <c r="K22" s="187">
        <v>825.23406</v>
      </c>
      <c r="L22" s="187">
        <v>285.78970000000004</v>
      </c>
      <c r="M22" s="187">
        <v>1111.02376</v>
      </c>
      <c r="N22" s="180"/>
    </row>
    <row r="23" spans="1:14" s="188" customFormat="1" ht="64.5" customHeight="1">
      <c r="A23" s="186" t="s">
        <v>168</v>
      </c>
      <c r="B23" s="187">
        <v>0</v>
      </c>
      <c r="C23" s="187">
        <v>1392.97929</v>
      </c>
      <c r="D23" s="187">
        <v>2054.4740200000001</v>
      </c>
      <c r="E23" s="187">
        <v>3447.4533099999999</v>
      </c>
      <c r="F23" s="187">
        <v>6.5</v>
      </c>
      <c r="G23" s="187">
        <v>311.68099999999998</v>
      </c>
      <c r="H23" s="187">
        <v>1268.9991</v>
      </c>
      <c r="I23" s="187">
        <v>1587.1801</v>
      </c>
      <c r="J23" s="187">
        <v>6.5</v>
      </c>
      <c r="K23" s="187">
        <v>1704.66029</v>
      </c>
      <c r="L23" s="187">
        <v>3323.4731200000001</v>
      </c>
      <c r="M23" s="187">
        <v>5034.6334100000004</v>
      </c>
      <c r="N23" s="180"/>
    </row>
    <row r="24" spans="1:14" s="188" customFormat="1" ht="64.5" customHeight="1">
      <c r="A24" s="186" t="s">
        <v>169</v>
      </c>
      <c r="B24" s="187">
        <v>45.507539999999999</v>
      </c>
      <c r="C24" s="187">
        <v>10748.211368599999</v>
      </c>
      <c r="D24" s="187">
        <v>23967.9297644</v>
      </c>
      <c r="E24" s="187">
        <v>34761.648673000003</v>
      </c>
      <c r="F24" s="187">
        <v>10</v>
      </c>
      <c r="G24" s="187">
        <v>2300.6066299999998</v>
      </c>
      <c r="H24" s="187">
        <v>9346.9327126000007</v>
      </c>
      <c r="I24" s="187">
        <v>11657.539342599999</v>
      </c>
      <c r="J24" s="187">
        <v>55.507539999999999</v>
      </c>
      <c r="K24" s="187">
        <v>13048.817998600001</v>
      </c>
      <c r="L24" s="187">
        <v>33314.862477000002</v>
      </c>
      <c r="M24" s="187">
        <v>46419.188015600004</v>
      </c>
      <c r="N24" s="180"/>
    </row>
    <row r="25" spans="1:14" s="188" customFormat="1" ht="64.5" customHeight="1">
      <c r="A25" s="186" t="s">
        <v>170</v>
      </c>
      <c r="B25" s="187">
        <v>0</v>
      </c>
      <c r="C25" s="187">
        <v>207.58718999999999</v>
      </c>
      <c r="D25" s="187">
        <v>116.90610000000001</v>
      </c>
      <c r="E25" s="187">
        <v>324.49329</v>
      </c>
      <c r="F25" s="187">
        <v>0</v>
      </c>
      <c r="G25" s="187">
        <v>0</v>
      </c>
      <c r="H25" s="187">
        <v>0</v>
      </c>
      <c r="I25" s="187">
        <v>0</v>
      </c>
      <c r="J25" s="187">
        <v>0</v>
      </c>
      <c r="K25" s="187">
        <v>207.58718999999999</v>
      </c>
      <c r="L25" s="187">
        <v>116.90610000000001</v>
      </c>
      <c r="M25" s="187">
        <v>324.49329</v>
      </c>
      <c r="N25" s="180"/>
    </row>
    <row r="26" spans="1:14" s="188" customFormat="1" ht="64.5" customHeight="1">
      <c r="A26" s="186" t="s">
        <v>171</v>
      </c>
      <c r="B26" s="187">
        <v>0</v>
      </c>
      <c r="C26" s="187">
        <v>0</v>
      </c>
      <c r="D26" s="187">
        <v>0</v>
      </c>
      <c r="E26" s="187">
        <v>0</v>
      </c>
      <c r="F26" s="187">
        <v>0</v>
      </c>
      <c r="G26" s="187">
        <v>0</v>
      </c>
      <c r="H26" s="187">
        <v>0</v>
      </c>
      <c r="I26" s="187">
        <v>0</v>
      </c>
      <c r="J26" s="187">
        <v>0</v>
      </c>
      <c r="K26" s="187">
        <v>0</v>
      </c>
      <c r="L26" s="187">
        <v>0</v>
      </c>
      <c r="M26" s="187">
        <v>0</v>
      </c>
      <c r="N26" s="180"/>
    </row>
    <row r="27" spans="1:14" s="193" customFormat="1" ht="98.25" customHeight="1">
      <c r="A27" s="190" t="s">
        <v>172</v>
      </c>
      <c r="B27" s="191">
        <v>0</v>
      </c>
      <c r="C27" s="191">
        <v>687.61158999999998</v>
      </c>
      <c r="D27" s="191">
        <v>12.279719999999999</v>
      </c>
      <c r="E27" s="191">
        <v>699.89131000000009</v>
      </c>
      <c r="F27" s="191">
        <v>0</v>
      </c>
      <c r="G27" s="191">
        <v>32.130810000000004</v>
      </c>
      <c r="H27" s="191">
        <v>0</v>
      </c>
      <c r="I27" s="191">
        <v>32.130810000000004</v>
      </c>
      <c r="J27" s="191">
        <v>0</v>
      </c>
      <c r="K27" s="191">
        <v>719.74239999999998</v>
      </c>
      <c r="L27" s="191">
        <v>12.279719999999999</v>
      </c>
      <c r="M27" s="191">
        <v>732.02211999999997</v>
      </c>
      <c r="N27" s="192"/>
    </row>
    <row r="28" spans="1:14" s="193" customFormat="1" ht="38.25" customHeight="1">
      <c r="A28" s="194" t="s">
        <v>186</v>
      </c>
      <c r="B28" s="195">
        <f t="shared" ref="B28:M28" si="0">SUM(B10:B27)</f>
        <v>896.44715999999994</v>
      </c>
      <c r="C28" s="195">
        <f t="shared" si="0"/>
        <v>735684.16703519993</v>
      </c>
      <c r="D28" s="195">
        <f t="shared" si="0"/>
        <v>2050271.0391605999</v>
      </c>
      <c r="E28" s="195">
        <f t="shared" si="0"/>
        <v>2786851.6533557996</v>
      </c>
      <c r="F28" s="195">
        <f t="shared" si="0"/>
        <v>96568.753037800008</v>
      </c>
      <c r="G28" s="195">
        <f t="shared" si="0"/>
        <v>373477.15332880005</v>
      </c>
      <c r="H28" s="195">
        <f t="shared" si="0"/>
        <v>522060.78553140006</v>
      </c>
      <c r="I28" s="195">
        <f t="shared" si="0"/>
        <v>992106.69189799996</v>
      </c>
      <c r="J28" s="195">
        <f t="shared" si="0"/>
        <v>97465.200197800019</v>
      </c>
      <c r="K28" s="195">
        <f t="shared" si="0"/>
        <v>1109161.3203640003</v>
      </c>
      <c r="L28" s="195">
        <f t="shared" si="0"/>
        <v>2572331.8246920002</v>
      </c>
      <c r="M28" s="195">
        <f t="shared" si="0"/>
        <v>3778958.3452537996</v>
      </c>
      <c r="N28" s="192"/>
    </row>
    <row r="29" spans="1:14" ht="11.25" customHeight="1" thickBot="1">
      <c r="A29" s="196"/>
      <c r="B29" s="197"/>
      <c r="C29" s="198"/>
      <c r="D29" s="198"/>
      <c r="E29" s="198"/>
      <c r="F29" s="198"/>
      <c r="G29" s="198"/>
      <c r="H29" s="197"/>
      <c r="I29" s="198"/>
      <c r="J29" s="198"/>
      <c r="K29" s="198"/>
      <c r="L29" s="198"/>
      <c r="M29" s="198"/>
    </row>
    <row r="30" spans="1:14" s="202" customFormat="1" ht="27.75" customHeight="1" thickTop="1">
      <c r="A30" s="202" t="s">
        <v>788</v>
      </c>
      <c r="B30" s="200"/>
      <c r="C30" s="201"/>
      <c r="D30" s="201"/>
      <c r="E30" s="201"/>
      <c r="F30" s="201"/>
      <c r="G30" s="201"/>
      <c r="H30" s="200"/>
      <c r="I30" s="201"/>
      <c r="J30" s="201"/>
      <c r="K30" s="201"/>
      <c r="L30" s="201"/>
      <c r="M30" s="201"/>
      <c r="N30" s="203"/>
    </row>
    <row r="31" spans="1:14" ht="20.25">
      <c r="A31" s="625"/>
      <c r="B31" s="625"/>
      <c r="C31" s="625"/>
      <c r="D31" s="18"/>
      <c r="E31" s="18"/>
      <c r="F31" s="18"/>
      <c r="G31" s="18"/>
      <c r="H31" s="40"/>
      <c r="I31" s="18"/>
      <c r="J31" s="18"/>
      <c r="K31" s="18"/>
      <c r="L31" s="18"/>
      <c r="M31" s="18"/>
    </row>
    <row r="32" spans="1:14" ht="22.5" customHeight="1">
      <c r="A32" s="202"/>
      <c r="B32" s="40"/>
      <c r="C32" s="18"/>
      <c r="D32" s="18"/>
      <c r="E32" s="18"/>
      <c r="F32" s="18"/>
      <c r="G32" s="18"/>
      <c r="H32" s="40"/>
      <c r="I32" s="18"/>
      <c r="J32" s="18"/>
      <c r="K32" s="18"/>
      <c r="L32" s="18"/>
      <c r="M32" s="18"/>
    </row>
    <row r="33" spans="1:13" ht="13.5" customHeight="1">
      <c r="A33" s="16"/>
      <c r="B33" s="40"/>
      <c r="C33" s="18"/>
      <c r="D33" s="18"/>
      <c r="E33" s="18"/>
      <c r="F33" s="18"/>
      <c r="G33" s="18"/>
      <c r="H33" s="40"/>
      <c r="I33" s="18"/>
      <c r="J33" s="18"/>
      <c r="K33" s="18"/>
      <c r="L33" s="18"/>
      <c r="M33" s="18"/>
    </row>
    <row r="34" spans="1:13" ht="13.5" customHeight="1">
      <c r="A34" s="16"/>
      <c r="B34" s="40"/>
      <c r="C34" s="18"/>
      <c r="D34" s="18"/>
      <c r="E34" s="18"/>
      <c r="F34" s="18"/>
      <c r="G34" s="18"/>
      <c r="H34" s="40"/>
      <c r="I34" s="18"/>
      <c r="J34" s="18"/>
      <c r="K34" s="18"/>
      <c r="L34" s="18"/>
      <c r="M34" s="18"/>
    </row>
    <row r="35" spans="1:13" ht="13.5" customHeight="1">
      <c r="A35" s="16"/>
      <c r="B35" s="40"/>
      <c r="C35" s="18"/>
      <c r="D35" s="18"/>
      <c r="E35" s="18"/>
      <c r="F35" s="18"/>
      <c r="G35" s="18"/>
      <c r="H35" s="40"/>
      <c r="I35" s="18"/>
      <c r="J35" s="18"/>
      <c r="K35" s="18"/>
      <c r="L35" s="18"/>
      <c r="M35" s="18"/>
    </row>
    <row r="36" spans="1:13" ht="13.5" customHeight="1">
      <c r="A36" s="16"/>
      <c r="B36" s="40"/>
      <c r="C36" s="18"/>
      <c r="D36" s="18"/>
      <c r="E36" s="18"/>
      <c r="F36" s="18"/>
      <c r="G36" s="18"/>
      <c r="H36" s="40"/>
      <c r="I36" s="18"/>
      <c r="J36" s="18"/>
      <c r="K36" s="18"/>
      <c r="L36" s="18"/>
      <c r="M36" s="18"/>
    </row>
    <row r="37" spans="1:13" ht="13.5" customHeight="1">
      <c r="A37" s="146"/>
      <c r="B37" s="204"/>
      <c r="C37" s="18"/>
      <c r="D37" s="18"/>
      <c r="E37" s="18"/>
      <c r="F37" s="18"/>
      <c r="G37" s="18"/>
      <c r="H37" s="204"/>
      <c r="I37" s="18"/>
      <c r="J37" s="18"/>
      <c r="K37" s="18"/>
      <c r="L37" s="18"/>
      <c r="M37" s="18"/>
    </row>
    <row r="38" spans="1:13" ht="13.5" customHeight="1">
      <c r="A38" s="16"/>
      <c r="B38" s="204"/>
      <c r="C38" s="18"/>
      <c r="D38" s="18"/>
      <c r="E38" s="18"/>
      <c r="F38" s="18"/>
      <c r="G38" s="18"/>
      <c r="H38" s="204"/>
      <c r="I38" s="18"/>
      <c r="J38" s="18"/>
      <c r="K38" s="18"/>
      <c r="L38" s="18"/>
      <c r="M38" s="18"/>
    </row>
    <row r="39" spans="1:13" ht="13.5" customHeight="1">
      <c r="A39" s="16"/>
      <c r="B39" s="204"/>
      <c r="C39" s="18"/>
      <c r="D39" s="18"/>
      <c r="E39" s="18"/>
      <c r="F39" s="18"/>
      <c r="G39" s="18"/>
      <c r="H39" s="204"/>
      <c r="I39" s="18"/>
      <c r="J39" s="18"/>
      <c r="K39" s="18"/>
      <c r="L39" s="18"/>
      <c r="M39" s="18"/>
    </row>
    <row r="40" spans="1:13" ht="13.5" customHeight="1">
      <c r="A40" s="16"/>
      <c r="B40" s="204"/>
      <c r="C40" s="18"/>
      <c r="D40" s="18"/>
      <c r="E40" s="18"/>
      <c r="F40" s="18"/>
      <c r="G40" s="18"/>
      <c r="H40" s="204"/>
      <c r="I40" s="18"/>
      <c r="J40" s="18"/>
      <c r="K40" s="18"/>
      <c r="L40" s="18"/>
      <c r="M40" s="18"/>
    </row>
    <row r="41" spans="1:13" ht="13.5" customHeight="1">
      <c r="A41" s="16"/>
      <c r="B41" s="204"/>
      <c r="C41" s="18"/>
      <c r="D41" s="18"/>
      <c r="E41" s="18"/>
      <c r="F41" s="18"/>
      <c r="G41" s="18"/>
      <c r="H41" s="204"/>
      <c r="I41" s="18"/>
      <c r="J41" s="18"/>
      <c r="K41" s="18"/>
      <c r="L41" s="18"/>
      <c r="M41" s="18"/>
    </row>
    <row r="42" spans="1:13" ht="13.5" customHeight="1">
      <c r="A42" s="16"/>
      <c r="B42" s="204"/>
      <c r="C42" s="18"/>
      <c r="D42" s="18"/>
      <c r="E42" s="18"/>
      <c r="F42" s="18"/>
      <c r="G42" s="18"/>
      <c r="H42" s="204"/>
      <c r="I42" s="18"/>
      <c r="J42" s="18"/>
      <c r="K42" s="18"/>
      <c r="L42" s="18"/>
      <c r="M42" s="18"/>
    </row>
    <row r="43" spans="1:13" ht="13.5" customHeight="1">
      <c r="A43" s="146"/>
      <c r="B43" s="204"/>
      <c r="C43" s="18"/>
      <c r="D43" s="18"/>
      <c r="E43" s="18"/>
      <c r="F43" s="18"/>
      <c r="G43" s="18"/>
      <c r="H43" s="204"/>
      <c r="I43" s="18"/>
      <c r="J43" s="18"/>
      <c r="K43" s="18"/>
      <c r="L43" s="18"/>
      <c r="M43" s="18"/>
    </row>
    <row r="44" spans="1:13" ht="13.5" customHeight="1">
      <c r="A44" s="16"/>
      <c r="B44" s="40"/>
      <c r="C44" s="18"/>
      <c r="D44" s="18"/>
      <c r="E44" s="18"/>
      <c r="F44" s="18"/>
      <c r="G44" s="18"/>
      <c r="H44" s="40"/>
      <c r="I44" s="18"/>
      <c r="J44" s="18"/>
      <c r="K44" s="18"/>
      <c r="L44" s="18"/>
      <c r="M44" s="18"/>
    </row>
    <row r="45" spans="1:13" ht="13.5" customHeight="1">
      <c r="A45" s="16"/>
      <c r="B45" s="40"/>
      <c r="C45" s="18"/>
      <c r="D45" s="18"/>
      <c r="E45" s="18"/>
      <c r="F45" s="18"/>
      <c r="G45" s="18"/>
      <c r="H45" s="40"/>
      <c r="I45" s="18"/>
      <c r="J45" s="18"/>
      <c r="K45" s="18"/>
      <c r="L45" s="18"/>
      <c r="M45" s="18"/>
    </row>
    <row r="46" spans="1:13" ht="13.5" customHeight="1">
      <c r="A46" s="16"/>
      <c r="B46" s="40"/>
      <c r="C46" s="18"/>
      <c r="D46" s="18"/>
      <c r="E46" s="18"/>
      <c r="F46" s="18"/>
      <c r="G46" s="18"/>
      <c r="H46" s="40"/>
      <c r="I46" s="18"/>
      <c r="J46" s="18"/>
      <c r="K46" s="18"/>
      <c r="L46" s="18"/>
      <c r="M46" s="18"/>
    </row>
    <row r="47" spans="1:13" ht="13.5" customHeight="1">
      <c r="A47" s="146"/>
      <c r="B47" s="40"/>
      <c r="C47" s="18"/>
      <c r="D47" s="18"/>
      <c r="E47" s="18"/>
      <c r="F47" s="18"/>
      <c r="G47" s="18"/>
      <c r="H47" s="40"/>
      <c r="I47" s="18"/>
      <c r="J47" s="18"/>
      <c r="K47" s="18"/>
      <c r="L47" s="18"/>
      <c r="M47" s="18"/>
    </row>
    <row r="48" spans="1:13" ht="13.5" customHeight="1">
      <c r="A48" s="16"/>
      <c r="B48" s="40"/>
      <c r="C48" s="18"/>
      <c r="D48" s="18"/>
      <c r="E48" s="18"/>
      <c r="F48" s="18"/>
      <c r="G48" s="18"/>
      <c r="H48" s="40"/>
      <c r="I48" s="18"/>
      <c r="J48" s="18"/>
      <c r="K48" s="18"/>
      <c r="L48" s="18"/>
      <c r="M48" s="18"/>
    </row>
    <row r="49" spans="1:13" ht="13.5" customHeight="1">
      <c r="A49" s="16"/>
      <c r="B49" s="40"/>
      <c r="C49" s="18"/>
      <c r="D49" s="18"/>
      <c r="E49" s="18"/>
      <c r="F49" s="18"/>
      <c r="G49" s="18"/>
      <c r="H49" s="40"/>
      <c r="I49" s="18"/>
      <c r="J49" s="18"/>
      <c r="K49" s="18"/>
      <c r="L49" s="18"/>
      <c r="M49" s="18"/>
    </row>
    <row r="50" spans="1:13" ht="13.5" customHeight="1">
      <c r="A50" s="16"/>
      <c r="B50" s="40"/>
      <c r="C50" s="18"/>
      <c r="D50" s="18"/>
      <c r="E50" s="18"/>
      <c r="F50" s="18"/>
      <c r="G50" s="18"/>
      <c r="H50" s="40"/>
      <c r="I50" s="18"/>
      <c r="J50" s="18"/>
      <c r="K50" s="18"/>
      <c r="L50" s="18"/>
      <c r="M50" s="18"/>
    </row>
    <row r="51" spans="1:13" ht="13.5" customHeight="1">
      <c r="A51" s="16"/>
      <c r="B51" s="40"/>
      <c r="C51" s="18"/>
      <c r="D51" s="18"/>
      <c r="E51" s="18"/>
      <c r="F51" s="18"/>
      <c r="G51" s="18"/>
      <c r="H51" s="40"/>
      <c r="I51" s="18"/>
      <c r="J51" s="18"/>
      <c r="K51" s="18"/>
      <c r="L51" s="18"/>
      <c r="M51" s="18"/>
    </row>
    <row r="52" spans="1:13" ht="13.5" customHeight="1">
      <c r="A52" s="146"/>
      <c r="B52" s="40"/>
      <c r="C52" s="18"/>
      <c r="D52" s="18"/>
      <c r="E52" s="18"/>
      <c r="F52" s="18"/>
      <c r="G52" s="18"/>
      <c r="H52" s="40"/>
      <c r="I52" s="18"/>
      <c r="J52" s="18"/>
      <c r="K52" s="18"/>
      <c r="L52" s="18"/>
      <c r="M52" s="18"/>
    </row>
    <row r="53" spans="1:13" ht="13.5" customHeight="1">
      <c r="A53" s="16"/>
      <c r="B53" s="40"/>
      <c r="C53" s="18"/>
      <c r="D53" s="18"/>
      <c r="E53" s="18"/>
      <c r="F53" s="18"/>
      <c r="G53" s="18"/>
      <c r="H53" s="40"/>
      <c r="I53" s="18"/>
      <c r="J53" s="18"/>
      <c r="K53" s="18"/>
      <c r="L53" s="18"/>
      <c r="M53" s="18"/>
    </row>
    <row r="54" spans="1:13" ht="13.5" customHeight="1">
      <c r="A54" s="16"/>
      <c r="B54" s="40"/>
      <c r="C54" s="18"/>
      <c r="D54" s="18"/>
      <c r="E54" s="18"/>
      <c r="F54" s="18"/>
      <c r="G54" s="18"/>
      <c r="H54" s="40"/>
      <c r="I54" s="18"/>
      <c r="J54" s="18"/>
      <c r="K54" s="18"/>
      <c r="L54" s="18"/>
      <c r="M54" s="18"/>
    </row>
    <row r="55" spans="1:13" ht="13.5" customHeight="1">
      <c r="A55" s="16"/>
      <c r="B55" s="40"/>
      <c r="C55" s="18"/>
      <c r="D55" s="18"/>
      <c r="E55" s="18"/>
      <c r="F55" s="18"/>
      <c r="G55" s="18"/>
      <c r="H55" s="40"/>
      <c r="I55" s="18"/>
      <c r="J55" s="18"/>
      <c r="K55" s="18"/>
      <c r="L55" s="18"/>
      <c r="M55" s="18"/>
    </row>
    <row r="56" spans="1:13" ht="9" customHeight="1">
      <c r="A56" s="144"/>
      <c r="B56" s="40"/>
      <c r="C56" s="18"/>
      <c r="D56" s="18"/>
      <c r="E56" s="18"/>
      <c r="F56" s="18"/>
      <c r="G56" s="18"/>
      <c r="H56" s="40"/>
      <c r="I56" s="18"/>
      <c r="J56" s="18"/>
      <c r="K56" s="18"/>
      <c r="L56" s="18"/>
      <c r="M56" s="18"/>
    </row>
    <row r="57" spans="1:13" ht="9" customHeight="1">
      <c r="A57" s="144"/>
      <c r="B57" s="40"/>
      <c r="C57" s="18"/>
      <c r="D57" s="18"/>
      <c r="E57" s="18"/>
      <c r="F57" s="18"/>
      <c r="G57" s="18"/>
      <c r="H57" s="40"/>
      <c r="I57" s="18"/>
      <c r="J57" s="18"/>
      <c r="K57" s="18"/>
      <c r="L57" s="18"/>
      <c r="M57" s="18"/>
    </row>
    <row r="58" spans="1:13" ht="9" customHeight="1">
      <c r="A58" s="144"/>
      <c r="B58" s="40"/>
      <c r="C58" s="18"/>
      <c r="D58" s="18"/>
      <c r="E58" s="18"/>
      <c r="F58" s="18"/>
      <c r="G58" s="18"/>
      <c r="H58" s="40"/>
      <c r="I58" s="18"/>
      <c r="J58" s="18"/>
      <c r="K58" s="18"/>
      <c r="L58" s="18"/>
      <c r="M58" s="18"/>
    </row>
    <row r="59" spans="1:13" ht="9" customHeight="1">
      <c r="A59" s="144"/>
      <c r="B59" s="40"/>
      <c r="C59" s="18"/>
      <c r="D59" s="18"/>
      <c r="E59" s="18"/>
      <c r="F59" s="18"/>
      <c r="G59" s="18"/>
      <c r="H59" s="40"/>
      <c r="I59" s="18"/>
      <c r="J59" s="18"/>
      <c r="K59" s="18"/>
      <c r="L59" s="18"/>
      <c r="M59" s="18"/>
    </row>
    <row r="60" spans="1:13" ht="9" customHeight="1">
      <c r="A60" s="145"/>
      <c r="B60" s="40"/>
      <c r="C60" s="18"/>
      <c r="D60" s="18"/>
      <c r="E60" s="18"/>
      <c r="F60" s="18"/>
      <c r="G60" s="18"/>
      <c r="H60" s="40"/>
      <c r="I60" s="18"/>
      <c r="J60" s="18"/>
      <c r="K60" s="18"/>
      <c r="L60" s="18"/>
      <c r="M60" s="18"/>
    </row>
    <row r="61" spans="1:13" ht="9" customHeight="1">
      <c r="A61" s="145"/>
      <c r="C61" s="18"/>
      <c r="D61" s="18"/>
      <c r="E61" s="18"/>
      <c r="F61" s="18"/>
      <c r="G61" s="18"/>
      <c r="I61" s="18"/>
      <c r="J61" s="18"/>
      <c r="K61" s="18"/>
      <c r="L61" s="18"/>
      <c r="M61" s="18"/>
    </row>
    <row r="62" spans="1:13" ht="9" customHeight="1">
      <c r="A62" s="146"/>
      <c r="C62" s="18"/>
      <c r="D62" s="18"/>
      <c r="E62" s="18"/>
      <c r="F62" s="18"/>
      <c r="G62" s="18"/>
      <c r="I62" s="18"/>
      <c r="J62" s="18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</row>
    <row r="67" spans="1:13" ht="9" customHeight="1">
      <c r="A67" s="144"/>
      <c r="C67" s="18"/>
      <c r="D67" s="18"/>
      <c r="E67" s="18"/>
      <c r="F67" s="18"/>
      <c r="G67" s="18"/>
      <c r="I67" s="18"/>
      <c r="J67" s="18"/>
      <c r="K67" s="18"/>
      <c r="L67" s="18"/>
      <c r="M67" s="18"/>
    </row>
    <row r="68" spans="1:13" ht="9" customHeight="1">
      <c r="A68" s="146"/>
      <c r="C68" s="18"/>
      <c r="D68" s="18"/>
      <c r="E68" s="18"/>
      <c r="F68" s="18"/>
      <c r="G68" s="18"/>
      <c r="I68" s="18"/>
      <c r="J68" s="18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</row>
    <row r="73" spans="1:13" ht="9" customHeight="1">
      <c r="A73" s="144"/>
      <c r="C73" s="18"/>
      <c r="D73" s="18"/>
      <c r="E73" s="18"/>
      <c r="F73" s="18"/>
      <c r="G73" s="18"/>
      <c r="I73" s="18"/>
      <c r="J73" s="18"/>
      <c r="K73" s="18"/>
      <c r="L73" s="18"/>
      <c r="M73" s="18"/>
    </row>
    <row r="74" spans="1:13" ht="9" customHeight="1">
      <c r="A74" s="146"/>
      <c r="C74" s="18"/>
      <c r="D74" s="18"/>
      <c r="E74" s="18"/>
      <c r="F74" s="18"/>
      <c r="G74" s="18"/>
      <c r="I74" s="18"/>
      <c r="J74" s="18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</row>
    <row r="79" spans="1:13">
      <c r="A79" s="16"/>
      <c r="C79" s="40"/>
      <c r="D79" s="40"/>
      <c r="E79" s="40"/>
      <c r="F79" s="40"/>
      <c r="G79" s="40"/>
      <c r="I79" s="40"/>
      <c r="J79" s="40"/>
      <c r="K79" s="40"/>
      <c r="L79" s="40"/>
      <c r="M79" s="40"/>
    </row>
    <row r="80" spans="1:13">
      <c r="A80" s="16"/>
      <c r="C80" s="40"/>
      <c r="D80" s="40"/>
      <c r="E80" s="40"/>
      <c r="F80" s="40"/>
      <c r="G80" s="40"/>
      <c r="I80" s="40"/>
      <c r="J80" s="40"/>
      <c r="K80" s="40"/>
      <c r="L80" s="40"/>
      <c r="M80" s="40"/>
    </row>
    <row r="81" spans="1:13">
      <c r="A81" s="16"/>
      <c r="C81" s="40"/>
      <c r="D81" s="40"/>
      <c r="E81" s="40"/>
      <c r="F81" s="40"/>
      <c r="G81" s="40"/>
      <c r="I81" s="40"/>
      <c r="J81" s="40"/>
      <c r="K81" s="40"/>
      <c r="L81" s="40"/>
      <c r="M81" s="40"/>
    </row>
    <row r="82" spans="1:13">
      <c r="A82" s="16"/>
      <c r="C82" s="40"/>
      <c r="D82" s="40"/>
      <c r="E82" s="40"/>
      <c r="F82" s="40"/>
      <c r="G82" s="40"/>
      <c r="I82" s="40"/>
      <c r="J82" s="40"/>
      <c r="K82" s="40"/>
      <c r="L82" s="40"/>
      <c r="M82" s="40"/>
    </row>
    <row r="83" spans="1:13">
      <c r="A83" s="144"/>
      <c r="C83" s="40"/>
      <c r="D83" s="40"/>
      <c r="E83" s="40"/>
      <c r="F83" s="40"/>
      <c r="G83" s="40"/>
      <c r="I83" s="40"/>
      <c r="J83" s="40"/>
      <c r="K83" s="40"/>
      <c r="L83" s="40"/>
      <c r="M83" s="40"/>
    </row>
    <row r="84" spans="1:13">
      <c r="A84" s="146"/>
      <c r="C84" s="40"/>
      <c r="D84" s="40"/>
      <c r="E84" s="40"/>
      <c r="F84" s="40"/>
      <c r="G84" s="40"/>
      <c r="I84" s="40"/>
      <c r="J84" s="40"/>
      <c r="K84" s="40"/>
      <c r="L84" s="40"/>
      <c r="M84" s="40"/>
    </row>
    <row r="85" spans="1:13">
      <c r="A85" s="16"/>
      <c r="C85" s="40"/>
      <c r="D85" s="40"/>
      <c r="E85" s="40"/>
      <c r="F85" s="40"/>
      <c r="G85" s="40"/>
      <c r="I85" s="40"/>
      <c r="J85" s="40"/>
      <c r="K85" s="40"/>
      <c r="L85" s="40"/>
      <c r="M85" s="40"/>
    </row>
    <row r="86" spans="1:13">
      <c r="A86" s="16"/>
      <c r="C86" s="40"/>
      <c r="D86" s="40"/>
      <c r="E86" s="40"/>
      <c r="F86" s="40"/>
      <c r="G86" s="40"/>
      <c r="I86" s="40"/>
      <c r="J86" s="40"/>
      <c r="K86" s="40"/>
      <c r="L86" s="40"/>
      <c r="M86" s="40"/>
    </row>
    <row r="87" spans="1:13">
      <c r="A87" s="16"/>
      <c r="C87" s="40"/>
      <c r="D87" s="40"/>
      <c r="E87" s="40"/>
      <c r="F87" s="40"/>
      <c r="G87" s="40"/>
      <c r="I87" s="40"/>
      <c r="J87" s="40"/>
      <c r="K87" s="40"/>
      <c r="L87" s="40"/>
      <c r="M87" s="40"/>
    </row>
    <row r="88" spans="1:13">
      <c r="A88" s="16"/>
      <c r="C88" s="40"/>
      <c r="D88" s="40"/>
      <c r="E88" s="40"/>
      <c r="F88" s="40"/>
      <c r="G88" s="40"/>
      <c r="I88" s="40"/>
      <c r="J88" s="40"/>
      <c r="K88" s="40"/>
      <c r="L88" s="40"/>
      <c r="M88" s="40"/>
    </row>
    <row r="89" spans="1:13">
      <c r="A89" s="16"/>
      <c r="C89" s="40"/>
      <c r="D89" s="40"/>
      <c r="E89" s="40"/>
      <c r="F89" s="40"/>
      <c r="G89" s="40"/>
      <c r="I89" s="40"/>
      <c r="J89" s="40"/>
      <c r="K89" s="40"/>
      <c r="L89" s="40"/>
      <c r="M89" s="40"/>
    </row>
    <row r="90" spans="1:13">
      <c r="A90" s="16"/>
      <c r="C90" s="40"/>
      <c r="D90" s="40"/>
      <c r="E90" s="40"/>
      <c r="F90" s="40"/>
      <c r="G90" s="40"/>
      <c r="I90" s="40"/>
      <c r="J90" s="40"/>
      <c r="K90" s="40"/>
      <c r="L90" s="40"/>
      <c r="M90" s="40"/>
    </row>
    <row r="91" spans="1:13">
      <c r="A91" s="16"/>
      <c r="C91" s="40"/>
      <c r="D91" s="40"/>
      <c r="E91" s="40"/>
      <c r="F91" s="40"/>
      <c r="G91" s="40"/>
      <c r="I91" s="40"/>
      <c r="J91" s="40"/>
      <c r="K91" s="40"/>
      <c r="L91" s="40"/>
      <c r="M91" s="40"/>
    </row>
    <row r="92" spans="1:13">
      <c r="A92" s="16"/>
      <c r="C92" s="40"/>
      <c r="D92" s="40"/>
      <c r="E92" s="40"/>
      <c r="F92" s="40"/>
      <c r="G92" s="40"/>
      <c r="I92" s="40"/>
      <c r="J92" s="40"/>
      <c r="K92" s="40"/>
      <c r="L92" s="40"/>
      <c r="M92" s="40"/>
    </row>
    <row r="93" spans="1:13">
      <c r="A93" s="16"/>
      <c r="C93" s="40"/>
      <c r="D93" s="40"/>
      <c r="E93" s="40"/>
      <c r="F93" s="40"/>
      <c r="G93" s="40"/>
      <c r="I93" s="40"/>
      <c r="J93" s="40"/>
      <c r="K93" s="40"/>
      <c r="L93" s="40"/>
      <c r="M93" s="40"/>
    </row>
    <row r="94" spans="1:13">
      <c r="A94" s="146"/>
      <c r="C94" s="40"/>
      <c r="D94" s="40"/>
      <c r="E94" s="40"/>
      <c r="F94" s="40"/>
      <c r="G94" s="40"/>
      <c r="I94" s="40"/>
      <c r="J94" s="40"/>
      <c r="K94" s="40"/>
      <c r="L94" s="40"/>
      <c r="M94" s="40"/>
    </row>
    <row r="95" spans="1:13">
      <c r="A95" s="16"/>
      <c r="C95" s="40"/>
      <c r="D95" s="40"/>
      <c r="E95" s="40"/>
      <c r="F95" s="40"/>
      <c r="G95" s="40"/>
      <c r="I95" s="40"/>
      <c r="J95" s="40"/>
      <c r="K95" s="40"/>
      <c r="L95" s="40"/>
      <c r="M95" s="40"/>
    </row>
    <row r="96" spans="1:13">
      <c r="A96" s="16"/>
      <c r="C96" s="40"/>
      <c r="D96" s="40"/>
      <c r="E96" s="40"/>
      <c r="F96" s="40"/>
      <c r="G96" s="40"/>
      <c r="I96" s="40"/>
      <c r="J96" s="40"/>
      <c r="K96" s="40"/>
      <c r="L96" s="40"/>
      <c r="M96" s="40"/>
    </row>
    <row r="97" spans="1:13">
      <c r="A97" s="16"/>
      <c r="C97" s="40"/>
      <c r="D97" s="40"/>
      <c r="E97" s="40"/>
      <c r="F97" s="40"/>
      <c r="G97" s="40"/>
      <c r="I97" s="40"/>
      <c r="J97" s="40"/>
      <c r="K97" s="40"/>
      <c r="L97" s="40"/>
      <c r="M97" s="40"/>
    </row>
    <row r="98" spans="1:13">
      <c r="A98" s="147"/>
      <c r="C98" s="40"/>
      <c r="D98" s="40"/>
      <c r="E98" s="40"/>
      <c r="F98" s="40"/>
      <c r="G98" s="40"/>
      <c r="I98" s="40"/>
      <c r="J98" s="40"/>
      <c r="K98" s="40"/>
      <c r="L98" s="40"/>
      <c r="M98" s="40"/>
    </row>
    <row r="99" spans="1:13">
      <c r="A99" s="147"/>
      <c r="C99" s="40"/>
      <c r="D99" s="40"/>
      <c r="E99" s="40"/>
      <c r="F99" s="40"/>
      <c r="G99" s="40"/>
      <c r="I99" s="40"/>
      <c r="J99" s="40"/>
      <c r="K99" s="40"/>
      <c r="L99" s="40"/>
      <c r="M99" s="40"/>
    </row>
    <row r="100" spans="1:13">
      <c r="A100" s="147"/>
      <c r="C100" s="40"/>
      <c r="D100" s="40"/>
      <c r="E100" s="40"/>
      <c r="F100" s="40"/>
      <c r="G100" s="40"/>
      <c r="I100" s="40"/>
      <c r="J100" s="40"/>
      <c r="K100" s="40"/>
      <c r="L100" s="40"/>
      <c r="M100" s="40"/>
    </row>
    <row r="101" spans="1:13">
      <c r="A101" s="147"/>
      <c r="C101" s="40"/>
      <c r="D101" s="40"/>
      <c r="E101" s="40"/>
      <c r="F101" s="40"/>
      <c r="G101" s="40"/>
      <c r="I101" s="40"/>
      <c r="J101" s="40"/>
      <c r="K101" s="40"/>
      <c r="L101" s="40"/>
      <c r="M101" s="40"/>
    </row>
    <row r="102" spans="1:13">
      <c r="A102" s="147"/>
      <c r="C102" s="40"/>
      <c r="D102" s="40"/>
      <c r="E102" s="40"/>
      <c r="F102" s="40"/>
      <c r="G102" s="40"/>
      <c r="I102" s="40"/>
      <c r="J102" s="40"/>
      <c r="K102" s="40"/>
      <c r="L102" s="40"/>
      <c r="M102" s="40"/>
    </row>
    <row r="103" spans="1:13">
      <c r="A103" s="147"/>
      <c r="C103" s="40"/>
      <c r="D103" s="40"/>
      <c r="E103" s="40"/>
      <c r="F103" s="40"/>
      <c r="G103" s="40"/>
      <c r="I103" s="40"/>
      <c r="J103" s="40"/>
      <c r="K103" s="40"/>
      <c r="L103" s="40"/>
      <c r="M103" s="40"/>
    </row>
    <row r="104" spans="1:13">
      <c r="A104" s="147"/>
      <c r="C104" s="40"/>
      <c r="D104" s="40"/>
      <c r="E104" s="40"/>
      <c r="F104" s="40"/>
      <c r="G104" s="40"/>
      <c r="I104" s="40"/>
      <c r="J104" s="40"/>
      <c r="K104" s="40"/>
      <c r="L104" s="40"/>
      <c r="M104" s="40"/>
    </row>
    <row r="105" spans="1:13">
      <c r="A105" s="147"/>
      <c r="C105" s="40"/>
      <c r="D105" s="40"/>
      <c r="E105" s="40"/>
      <c r="F105" s="40"/>
      <c r="G105" s="40"/>
      <c r="I105" s="40"/>
      <c r="J105" s="40"/>
      <c r="K105" s="40"/>
      <c r="L105" s="40"/>
      <c r="M105" s="40"/>
    </row>
    <row r="106" spans="1:13">
      <c r="A106" s="147"/>
      <c r="C106" s="40"/>
      <c r="D106" s="40"/>
      <c r="E106" s="40"/>
      <c r="F106" s="40"/>
      <c r="G106" s="40"/>
      <c r="I106" s="40"/>
      <c r="J106" s="40"/>
      <c r="K106" s="40"/>
      <c r="L106" s="40"/>
      <c r="M106" s="40"/>
    </row>
    <row r="107" spans="1:13" ht="15.75">
      <c r="A107" s="148"/>
      <c r="C107" s="40"/>
      <c r="D107" s="40"/>
      <c r="E107" s="40"/>
      <c r="F107" s="40"/>
      <c r="G107" s="40"/>
      <c r="I107" s="40"/>
      <c r="J107" s="40"/>
      <c r="K107" s="40"/>
      <c r="L107" s="40"/>
      <c r="M107" s="40"/>
    </row>
    <row r="108" spans="1:13" ht="15.75">
      <c r="A108" s="148"/>
      <c r="C108" s="40"/>
      <c r="D108" s="40"/>
      <c r="E108" s="40"/>
      <c r="F108" s="40"/>
      <c r="G108" s="40"/>
      <c r="I108" s="40"/>
      <c r="J108" s="40"/>
      <c r="K108" s="40"/>
      <c r="L108" s="40"/>
      <c r="M108" s="40"/>
    </row>
    <row r="109" spans="1:13" ht="15.75">
      <c r="A109" s="148"/>
      <c r="C109" s="40"/>
      <c r="D109" s="40"/>
      <c r="E109" s="40"/>
      <c r="F109" s="40"/>
      <c r="G109" s="40"/>
      <c r="I109" s="40"/>
      <c r="J109" s="40"/>
      <c r="K109" s="40"/>
      <c r="L109" s="40"/>
      <c r="M109" s="40"/>
    </row>
    <row r="110" spans="1:13" ht="15.75">
      <c r="A110" s="148"/>
      <c r="C110" s="40"/>
      <c r="D110" s="40"/>
      <c r="E110" s="40"/>
      <c r="F110" s="40"/>
      <c r="G110" s="40"/>
      <c r="I110" s="40"/>
      <c r="J110" s="40"/>
      <c r="K110" s="40"/>
      <c r="L110" s="40"/>
      <c r="M110" s="40"/>
    </row>
    <row r="111" spans="1:13" ht="15.75">
      <c r="A111" s="148"/>
      <c r="C111" s="40"/>
      <c r="D111" s="40"/>
      <c r="E111" s="40"/>
      <c r="F111" s="40"/>
      <c r="G111" s="40"/>
      <c r="I111" s="40"/>
      <c r="J111" s="40"/>
      <c r="K111" s="40"/>
      <c r="L111" s="40"/>
      <c r="M111" s="40"/>
    </row>
    <row r="112" spans="1:13" ht="15.75">
      <c r="A112" s="148"/>
      <c r="C112" s="40"/>
      <c r="D112" s="40"/>
      <c r="E112" s="40"/>
      <c r="F112" s="40"/>
      <c r="G112" s="40"/>
      <c r="I112" s="40"/>
      <c r="J112" s="40"/>
      <c r="K112" s="40"/>
      <c r="L112" s="40"/>
      <c r="M112" s="40"/>
    </row>
    <row r="113" spans="1:13" ht="15.75">
      <c r="A113" s="148"/>
      <c r="C113" s="40"/>
      <c r="D113" s="40"/>
      <c r="E113" s="40"/>
      <c r="F113" s="40"/>
      <c r="G113" s="40"/>
      <c r="I113" s="40"/>
      <c r="J113" s="40"/>
      <c r="K113" s="40"/>
      <c r="L113" s="40"/>
      <c r="M113" s="40"/>
    </row>
    <row r="114" spans="1:13" ht="15.75">
      <c r="A114" s="148"/>
      <c r="C114" s="40"/>
      <c r="D114" s="40"/>
      <c r="E114" s="40"/>
      <c r="F114" s="40"/>
      <c r="G114" s="40"/>
      <c r="I114" s="40"/>
      <c r="J114" s="40"/>
      <c r="K114" s="40"/>
      <c r="L114" s="40"/>
      <c r="M114" s="40"/>
    </row>
    <row r="115" spans="1:13" ht="15.75">
      <c r="A115" s="148"/>
      <c r="C115" s="40"/>
      <c r="D115" s="40"/>
      <c r="E115" s="40"/>
      <c r="F115" s="40"/>
      <c r="G115" s="40"/>
      <c r="I115" s="40"/>
      <c r="J115" s="40"/>
      <c r="K115" s="40"/>
      <c r="L115" s="40"/>
      <c r="M115" s="40"/>
    </row>
    <row r="116" spans="1:13" ht="15.75">
      <c r="A116" s="148"/>
      <c r="C116" s="40"/>
      <c r="D116" s="40"/>
      <c r="E116" s="40"/>
      <c r="F116" s="40"/>
      <c r="G116" s="40"/>
      <c r="I116" s="40"/>
      <c r="J116" s="40"/>
      <c r="K116" s="40"/>
      <c r="L116" s="40"/>
      <c r="M116" s="40"/>
    </row>
    <row r="117" spans="1:13" ht="15.75">
      <c r="A117" s="148"/>
      <c r="C117" s="40"/>
      <c r="D117" s="40"/>
      <c r="E117" s="40"/>
      <c r="F117" s="40"/>
      <c r="G117" s="40"/>
      <c r="I117" s="40"/>
      <c r="J117" s="40"/>
      <c r="K117" s="40"/>
      <c r="L117" s="40"/>
      <c r="M117" s="40"/>
    </row>
    <row r="118" spans="1:13" ht="15.75">
      <c r="A118" s="148"/>
      <c r="C118" s="40"/>
      <c r="D118" s="40"/>
      <c r="E118" s="40"/>
      <c r="F118" s="40"/>
      <c r="G118" s="40"/>
      <c r="I118" s="40"/>
      <c r="J118" s="40"/>
      <c r="K118" s="40"/>
      <c r="L118" s="40"/>
      <c r="M118" s="40"/>
    </row>
    <row r="119" spans="1:13" ht="15.75">
      <c r="A119" s="148"/>
      <c r="C119" s="40"/>
      <c r="D119" s="40"/>
      <c r="E119" s="40"/>
      <c r="F119" s="40"/>
      <c r="G119" s="40"/>
      <c r="I119" s="40"/>
      <c r="J119" s="40"/>
      <c r="K119" s="40"/>
      <c r="L119" s="40"/>
      <c r="M119" s="40"/>
    </row>
    <row r="120" spans="1:13" ht="15.75">
      <c r="A120" s="148"/>
    </row>
    <row r="121" spans="1:13" ht="15.75">
      <c r="A121" s="148"/>
    </row>
    <row r="122" spans="1:13" ht="15.75">
      <c r="A122" s="148"/>
    </row>
    <row r="123" spans="1:13" ht="15.75">
      <c r="A123" s="148"/>
    </row>
    <row r="124" spans="1:13" ht="15.75">
      <c r="A124" s="148"/>
    </row>
    <row r="125" spans="1:13" ht="15.75">
      <c r="A125" s="148"/>
    </row>
    <row r="126" spans="1:13" ht="15.75">
      <c r="A126" s="148"/>
    </row>
    <row r="127" spans="1:13" ht="15.75">
      <c r="A127" s="148"/>
    </row>
    <row r="128" spans="1:13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/>
  </sheetViews>
  <sheetFormatPr defaultRowHeight="44.25"/>
  <cols>
    <col min="1" max="1" width="253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39.42578125" style="403" customWidth="1"/>
    <col min="19" max="19" width="48.7109375" style="694" customWidth="1"/>
    <col min="20" max="20" width="41.140625" style="403" customWidth="1"/>
    <col min="21" max="21" width="48.7109375" style="403" customWidth="1"/>
    <col min="22" max="22" width="51.140625" style="403" customWidth="1"/>
    <col min="23" max="23" width="48.7109375" style="403" customWidth="1"/>
    <col min="24" max="24" width="64" style="403" customWidth="1"/>
    <col min="25" max="25" width="42.42578125" style="403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253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39.42578125" style="403" customWidth="1"/>
    <col min="275" max="275" width="48.7109375" style="403" customWidth="1"/>
    <col min="276" max="276" width="41.140625" style="403" customWidth="1"/>
    <col min="277" max="277" width="48.7109375" style="403" customWidth="1"/>
    <col min="278" max="278" width="51.140625" style="403" customWidth="1"/>
    <col min="279" max="279" width="48.7109375" style="403" customWidth="1"/>
    <col min="280" max="280" width="64" style="403" customWidth="1"/>
    <col min="281" max="281" width="42.42578125" style="403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253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39.42578125" style="403" customWidth="1"/>
    <col min="531" max="531" width="48.7109375" style="403" customWidth="1"/>
    <col min="532" max="532" width="41.140625" style="403" customWidth="1"/>
    <col min="533" max="533" width="48.7109375" style="403" customWidth="1"/>
    <col min="534" max="534" width="51.140625" style="403" customWidth="1"/>
    <col min="535" max="535" width="48.7109375" style="403" customWidth="1"/>
    <col min="536" max="536" width="64" style="403" customWidth="1"/>
    <col min="537" max="537" width="42.42578125" style="403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253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39.42578125" style="403" customWidth="1"/>
    <col min="787" max="787" width="48.7109375" style="403" customWidth="1"/>
    <col min="788" max="788" width="41.140625" style="403" customWidth="1"/>
    <col min="789" max="789" width="48.7109375" style="403" customWidth="1"/>
    <col min="790" max="790" width="51.140625" style="403" customWidth="1"/>
    <col min="791" max="791" width="48.7109375" style="403" customWidth="1"/>
    <col min="792" max="792" width="64" style="403" customWidth="1"/>
    <col min="793" max="793" width="42.42578125" style="403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253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39.42578125" style="403" customWidth="1"/>
    <col min="1043" max="1043" width="48.7109375" style="403" customWidth="1"/>
    <col min="1044" max="1044" width="41.140625" style="403" customWidth="1"/>
    <col min="1045" max="1045" width="48.7109375" style="403" customWidth="1"/>
    <col min="1046" max="1046" width="51.140625" style="403" customWidth="1"/>
    <col min="1047" max="1047" width="48.7109375" style="403" customWidth="1"/>
    <col min="1048" max="1048" width="64" style="403" customWidth="1"/>
    <col min="1049" max="1049" width="42.42578125" style="403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253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39.42578125" style="403" customWidth="1"/>
    <col min="1299" max="1299" width="48.7109375" style="403" customWidth="1"/>
    <col min="1300" max="1300" width="41.140625" style="403" customWidth="1"/>
    <col min="1301" max="1301" width="48.7109375" style="403" customWidth="1"/>
    <col min="1302" max="1302" width="51.140625" style="403" customWidth="1"/>
    <col min="1303" max="1303" width="48.7109375" style="403" customWidth="1"/>
    <col min="1304" max="1304" width="64" style="403" customWidth="1"/>
    <col min="1305" max="1305" width="42.42578125" style="403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253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39.42578125" style="403" customWidth="1"/>
    <col min="1555" max="1555" width="48.7109375" style="403" customWidth="1"/>
    <col min="1556" max="1556" width="41.140625" style="403" customWidth="1"/>
    <col min="1557" max="1557" width="48.7109375" style="403" customWidth="1"/>
    <col min="1558" max="1558" width="51.140625" style="403" customWidth="1"/>
    <col min="1559" max="1559" width="48.7109375" style="403" customWidth="1"/>
    <col min="1560" max="1560" width="64" style="403" customWidth="1"/>
    <col min="1561" max="1561" width="42.42578125" style="403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253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39.42578125" style="403" customWidth="1"/>
    <col min="1811" max="1811" width="48.7109375" style="403" customWidth="1"/>
    <col min="1812" max="1812" width="41.140625" style="403" customWidth="1"/>
    <col min="1813" max="1813" width="48.7109375" style="403" customWidth="1"/>
    <col min="1814" max="1814" width="51.140625" style="403" customWidth="1"/>
    <col min="1815" max="1815" width="48.7109375" style="403" customWidth="1"/>
    <col min="1816" max="1816" width="64" style="403" customWidth="1"/>
    <col min="1817" max="1817" width="42.42578125" style="403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253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39.42578125" style="403" customWidth="1"/>
    <col min="2067" max="2067" width="48.7109375" style="403" customWidth="1"/>
    <col min="2068" max="2068" width="41.140625" style="403" customWidth="1"/>
    <col min="2069" max="2069" width="48.7109375" style="403" customWidth="1"/>
    <col min="2070" max="2070" width="51.140625" style="403" customWidth="1"/>
    <col min="2071" max="2071" width="48.7109375" style="403" customWidth="1"/>
    <col min="2072" max="2072" width="64" style="403" customWidth="1"/>
    <col min="2073" max="2073" width="42.42578125" style="403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253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39.42578125" style="403" customWidth="1"/>
    <col min="2323" max="2323" width="48.7109375" style="403" customWidth="1"/>
    <col min="2324" max="2324" width="41.140625" style="403" customWidth="1"/>
    <col min="2325" max="2325" width="48.7109375" style="403" customWidth="1"/>
    <col min="2326" max="2326" width="51.140625" style="403" customWidth="1"/>
    <col min="2327" max="2327" width="48.7109375" style="403" customWidth="1"/>
    <col min="2328" max="2328" width="64" style="403" customWidth="1"/>
    <col min="2329" max="2329" width="42.42578125" style="403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253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39.42578125" style="403" customWidth="1"/>
    <col min="2579" max="2579" width="48.7109375" style="403" customWidth="1"/>
    <col min="2580" max="2580" width="41.140625" style="403" customWidth="1"/>
    <col min="2581" max="2581" width="48.7109375" style="403" customWidth="1"/>
    <col min="2582" max="2582" width="51.140625" style="403" customWidth="1"/>
    <col min="2583" max="2583" width="48.7109375" style="403" customWidth="1"/>
    <col min="2584" max="2584" width="64" style="403" customWidth="1"/>
    <col min="2585" max="2585" width="42.42578125" style="403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253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39.42578125" style="403" customWidth="1"/>
    <col min="2835" max="2835" width="48.7109375" style="403" customWidth="1"/>
    <col min="2836" max="2836" width="41.140625" style="403" customWidth="1"/>
    <col min="2837" max="2837" width="48.7109375" style="403" customWidth="1"/>
    <col min="2838" max="2838" width="51.140625" style="403" customWidth="1"/>
    <col min="2839" max="2839" width="48.7109375" style="403" customWidth="1"/>
    <col min="2840" max="2840" width="64" style="403" customWidth="1"/>
    <col min="2841" max="2841" width="42.42578125" style="403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253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39.42578125" style="403" customWidth="1"/>
    <col min="3091" max="3091" width="48.7109375" style="403" customWidth="1"/>
    <col min="3092" max="3092" width="41.140625" style="403" customWidth="1"/>
    <col min="3093" max="3093" width="48.7109375" style="403" customWidth="1"/>
    <col min="3094" max="3094" width="51.140625" style="403" customWidth="1"/>
    <col min="3095" max="3095" width="48.7109375" style="403" customWidth="1"/>
    <col min="3096" max="3096" width="64" style="403" customWidth="1"/>
    <col min="3097" max="3097" width="42.42578125" style="403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253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39.42578125" style="403" customWidth="1"/>
    <col min="3347" max="3347" width="48.7109375" style="403" customWidth="1"/>
    <col min="3348" max="3348" width="41.140625" style="403" customWidth="1"/>
    <col min="3349" max="3349" width="48.7109375" style="403" customWidth="1"/>
    <col min="3350" max="3350" width="51.140625" style="403" customWidth="1"/>
    <col min="3351" max="3351" width="48.7109375" style="403" customWidth="1"/>
    <col min="3352" max="3352" width="64" style="403" customWidth="1"/>
    <col min="3353" max="3353" width="42.42578125" style="403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253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39.42578125" style="403" customWidth="1"/>
    <col min="3603" max="3603" width="48.7109375" style="403" customWidth="1"/>
    <col min="3604" max="3604" width="41.140625" style="403" customWidth="1"/>
    <col min="3605" max="3605" width="48.7109375" style="403" customWidth="1"/>
    <col min="3606" max="3606" width="51.140625" style="403" customWidth="1"/>
    <col min="3607" max="3607" width="48.7109375" style="403" customWidth="1"/>
    <col min="3608" max="3608" width="64" style="403" customWidth="1"/>
    <col min="3609" max="3609" width="42.42578125" style="403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253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39.42578125" style="403" customWidth="1"/>
    <col min="3859" max="3859" width="48.7109375" style="403" customWidth="1"/>
    <col min="3860" max="3860" width="41.140625" style="403" customWidth="1"/>
    <col min="3861" max="3861" width="48.7109375" style="403" customWidth="1"/>
    <col min="3862" max="3862" width="51.140625" style="403" customWidth="1"/>
    <col min="3863" max="3863" width="48.7109375" style="403" customWidth="1"/>
    <col min="3864" max="3864" width="64" style="403" customWidth="1"/>
    <col min="3865" max="3865" width="42.42578125" style="403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253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39.42578125" style="403" customWidth="1"/>
    <col min="4115" max="4115" width="48.7109375" style="403" customWidth="1"/>
    <col min="4116" max="4116" width="41.140625" style="403" customWidth="1"/>
    <col min="4117" max="4117" width="48.7109375" style="403" customWidth="1"/>
    <col min="4118" max="4118" width="51.140625" style="403" customWidth="1"/>
    <col min="4119" max="4119" width="48.7109375" style="403" customWidth="1"/>
    <col min="4120" max="4120" width="64" style="403" customWidth="1"/>
    <col min="4121" max="4121" width="42.42578125" style="403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253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39.42578125" style="403" customWidth="1"/>
    <col min="4371" max="4371" width="48.7109375" style="403" customWidth="1"/>
    <col min="4372" max="4372" width="41.140625" style="403" customWidth="1"/>
    <col min="4373" max="4373" width="48.7109375" style="403" customWidth="1"/>
    <col min="4374" max="4374" width="51.140625" style="403" customWidth="1"/>
    <col min="4375" max="4375" width="48.7109375" style="403" customWidth="1"/>
    <col min="4376" max="4376" width="64" style="403" customWidth="1"/>
    <col min="4377" max="4377" width="42.42578125" style="403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253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39.42578125" style="403" customWidth="1"/>
    <col min="4627" max="4627" width="48.7109375" style="403" customWidth="1"/>
    <col min="4628" max="4628" width="41.140625" style="403" customWidth="1"/>
    <col min="4629" max="4629" width="48.7109375" style="403" customWidth="1"/>
    <col min="4630" max="4630" width="51.140625" style="403" customWidth="1"/>
    <col min="4631" max="4631" width="48.7109375" style="403" customWidth="1"/>
    <col min="4632" max="4632" width="64" style="403" customWidth="1"/>
    <col min="4633" max="4633" width="42.42578125" style="403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253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39.42578125" style="403" customWidth="1"/>
    <col min="4883" max="4883" width="48.7109375" style="403" customWidth="1"/>
    <col min="4884" max="4884" width="41.140625" style="403" customWidth="1"/>
    <col min="4885" max="4885" width="48.7109375" style="403" customWidth="1"/>
    <col min="4886" max="4886" width="51.140625" style="403" customWidth="1"/>
    <col min="4887" max="4887" width="48.7109375" style="403" customWidth="1"/>
    <col min="4888" max="4888" width="64" style="403" customWidth="1"/>
    <col min="4889" max="4889" width="42.42578125" style="403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253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39.42578125" style="403" customWidth="1"/>
    <col min="5139" max="5139" width="48.7109375" style="403" customWidth="1"/>
    <col min="5140" max="5140" width="41.140625" style="403" customWidth="1"/>
    <col min="5141" max="5141" width="48.7109375" style="403" customWidth="1"/>
    <col min="5142" max="5142" width="51.140625" style="403" customWidth="1"/>
    <col min="5143" max="5143" width="48.7109375" style="403" customWidth="1"/>
    <col min="5144" max="5144" width="64" style="403" customWidth="1"/>
    <col min="5145" max="5145" width="42.42578125" style="403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253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39.42578125" style="403" customWidth="1"/>
    <col min="5395" max="5395" width="48.7109375" style="403" customWidth="1"/>
    <col min="5396" max="5396" width="41.140625" style="403" customWidth="1"/>
    <col min="5397" max="5397" width="48.7109375" style="403" customWidth="1"/>
    <col min="5398" max="5398" width="51.140625" style="403" customWidth="1"/>
    <col min="5399" max="5399" width="48.7109375" style="403" customWidth="1"/>
    <col min="5400" max="5400" width="64" style="403" customWidth="1"/>
    <col min="5401" max="5401" width="42.42578125" style="403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253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39.42578125" style="403" customWidth="1"/>
    <col min="5651" max="5651" width="48.7109375" style="403" customWidth="1"/>
    <col min="5652" max="5652" width="41.140625" style="403" customWidth="1"/>
    <col min="5653" max="5653" width="48.7109375" style="403" customWidth="1"/>
    <col min="5654" max="5654" width="51.140625" style="403" customWidth="1"/>
    <col min="5655" max="5655" width="48.7109375" style="403" customWidth="1"/>
    <col min="5656" max="5656" width="64" style="403" customWidth="1"/>
    <col min="5657" max="5657" width="42.42578125" style="403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253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39.42578125" style="403" customWidth="1"/>
    <col min="5907" max="5907" width="48.7109375" style="403" customWidth="1"/>
    <col min="5908" max="5908" width="41.140625" style="403" customWidth="1"/>
    <col min="5909" max="5909" width="48.7109375" style="403" customWidth="1"/>
    <col min="5910" max="5910" width="51.140625" style="403" customWidth="1"/>
    <col min="5911" max="5911" width="48.7109375" style="403" customWidth="1"/>
    <col min="5912" max="5912" width="64" style="403" customWidth="1"/>
    <col min="5913" max="5913" width="42.42578125" style="403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253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39.42578125" style="403" customWidth="1"/>
    <col min="6163" max="6163" width="48.7109375" style="403" customWidth="1"/>
    <col min="6164" max="6164" width="41.140625" style="403" customWidth="1"/>
    <col min="6165" max="6165" width="48.7109375" style="403" customWidth="1"/>
    <col min="6166" max="6166" width="51.140625" style="403" customWidth="1"/>
    <col min="6167" max="6167" width="48.7109375" style="403" customWidth="1"/>
    <col min="6168" max="6168" width="64" style="403" customWidth="1"/>
    <col min="6169" max="6169" width="42.42578125" style="403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253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39.42578125" style="403" customWidth="1"/>
    <col min="6419" max="6419" width="48.7109375" style="403" customWidth="1"/>
    <col min="6420" max="6420" width="41.140625" style="403" customWidth="1"/>
    <col min="6421" max="6421" width="48.7109375" style="403" customWidth="1"/>
    <col min="6422" max="6422" width="51.140625" style="403" customWidth="1"/>
    <col min="6423" max="6423" width="48.7109375" style="403" customWidth="1"/>
    <col min="6424" max="6424" width="64" style="403" customWidth="1"/>
    <col min="6425" max="6425" width="42.42578125" style="403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253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39.42578125" style="403" customWidth="1"/>
    <col min="6675" max="6675" width="48.7109375" style="403" customWidth="1"/>
    <col min="6676" max="6676" width="41.140625" style="403" customWidth="1"/>
    <col min="6677" max="6677" width="48.7109375" style="403" customWidth="1"/>
    <col min="6678" max="6678" width="51.140625" style="403" customWidth="1"/>
    <col min="6679" max="6679" width="48.7109375" style="403" customWidth="1"/>
    <col min="6680" max="6680" width="64" style="403" customWidth="1"/>
    <col min="6681" max="6681" width="42.42578125" style="403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253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39.42578125" style="403" customWidth="1"/>
    <col min="6931" max="6931" width="48.7109375" style="403" customWidth="1"/>
    <col min="6932" max="6932" width="41.140625" style="403" customWidth="1"/>
    <col min="6933" max="6933" width="48.7109375" style="403" customWidth="1"/>
    <col min="6934" max="6934" width="51.140625" style="403" customWidth="1"/>
    <col min="6935" max="6935" width="48.7109375" style="403" customWidth="1"/>
    <col min="6936" max="6936" width="64" style="403" customWidth="1"/>
    <col min="6937" max="6937" width="42.42578125" style="403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253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39.42578125" style="403" customWidth="1"/>
    <col min="7187" max="7187" width="48.7109375" style="403" customWidth="1"/>
    <col min="7188" max="7188" width="41.140625" style="403" customWidth="1"/>
    <col min="7189" max="7189" width="48.7109375" style="403" customWidth="1"/>
    <col min="7190" max="7190" width="51.140625" style="403" customWidth="1"/>
    <col min="7191" max="7191" width="48.7109375" style="403" customWidth="1"/>
    <col min="7192" max="7192" width="64" style="403" customWidth="1"/>
    <col min="7193" max="7193" width="42.42578125" style="403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253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39.42578125" style="403" customWidth="1"/>
    <col min="7443" max="7443" width="48.7109375" style="403" customWidth="1"/>
    <col min="7444" max="7444" width="41.140625" style="403" customWidth="1"/>
    <col min="7445" max="7445" width="48.7109375" style="403" customWidth="1"/>
    <col min="7446" max="7446" width="51.140625" style="403" customWidth="1"/>
    <col min="7447" max="7447" width="48.7109375" style="403" customWidth="1"/>
    <col min="7448" max="7448" width="64" style="403" customWidth="1"/>
    <col min="7449" max="7449" width="42.42578125" style="403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253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39.42578125" style="403" customWidth="1"/>
    <col min="7699" max="7699" width="48.7109375" style="403" customWidth="1"/>
    <col min="7700" max="7700" width="41.140625" style="403" customWidth="1"/>
    <col min="7701" max="7701" width="48.7109375" style="403" customWidth="1"/>
    <col min="7702" max="7702" width="51.140625" style="403" customWidth="1"/>
    <col min="7703" max="7703" width="48.7109375" style="403" customWidth="1"/>
    <col min="7704" max="7704" width="64" style="403" customWidth="1"/>
    <col min="7705" max="7705" width="42.42578125" style="403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253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39.42578125" style="403" customWidth="1"/>
    <col min="7955" max="7955" width="48.7109375" style="403" customWidth="1"/>
    <col min="7956" max="7956" width="41.140625" style="403" customWidth="1"/>
    <col min="7957" max="7957" width="48.7109375" style="403" customWidth="1"/>
    <col min="7958" max="7958" width="51.140625" style="403" customWidth="1"/>
    <col min="7959" max="7959" width="48.7109375" style="403" customWidth="1"/>
    <col min="7960" max="7960" width="64" style="403" customWidth="1"/>
    <col min="7961" max="7961" width="42.42578125" style="403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253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39.42578125" style="403" customWidth="1"/>
    <col min="8211" max="8211" width="48.7109375" style="403" customWidth="1"/>
    <col min="8212" max="8212" width="41.140625" style="403" customWidth="1"/>
    <col min="8213" max="8213" width="48.7109375" style="403" customWidth="1"/>
    <col min="8214" max="8214" width="51.140625" style="403" customWidth="1"/>
    <col min="8215" max="8215" width="48.7109375" style="403" customWidth="1"/>
    <col min="8216" max="8216" width="64" style="403" customWidth="1"/>
    <col min="8217" max="8217" width="42.42578125" style="403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253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39.42578125" style="403" customWidth="1"/>
    <col min="8467" max="8467" width="48.7109375" style="403" customWidth="1"/>
    <col min="8468" max="8468" width="41.140625" style="403" customWidth="1"/>
    <col min="8469" max="8469" width="48.7109375" style="403" customWidth="1"/>
    <col min="8470" max="8470" width="51.140625" style="403" customWidth="1"/>
    <col min="8471" max="8471" width="48.7109375" style="403" customWidth="1"/>
    <col min="8472" max="8472" width="64" style="403" customWidth="1"/>
    <col min="8473" max="8473" width="42.42578125" style="403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253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39.42578125" style="403" customWidth="1"/>
    <col min="8723" max="8723" width="48.7109375" style="403" customWidth="1"/>
    <col min="8724" max="8724" width="41.140625" style="403" customWidth="1"/>
    <col min="8725" max="8725" width="48.7109375" style="403" customWidth="1"/>
    <col min="8726" max="8726" width="51.140625" style="403" customWidth="1"/>
    <col min="8727" max="8727" width="48.7109375" style="403" customWidth="1"/>
    <col min="8728" max="8728" width="64" style="403" customWidth="1"/>
    <col min="8729" max="8729" width="42.42578125" style="403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253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39.42578125" style="403" customWidth="1"/>
    <col min="8979" max="8979" width="48.7109375" style="403" customWidth="1"/>
    <col min="8980" max="8980" width="41.140625" style="403" customWidth="1"/>
    <col min="8981" max="8981" width="48.7109375" style="403" customWidth="1"/>
    <col min="8982" max="8982" width="51.140625" style="403" customWidth="1"/>
    <col min="8983" max="8983" width="48.7109375" style="403" customWidth="1"/>
    <col min="8984" max="8984" width="64" style="403" customWidth="1"/>
    <col min="8985" max="8985" width="42.42578125" style="403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253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39.42578125" style="403" customWidth="1"/>
    <col min="9235" max="9235" width="48.7109375" style="403" customWidth="1"/>
    <col min="9236" max="9236" width="41.140625" style="403" customWidth="1"/>
    <col min="9237" max="9237" width="48.7109375" style="403" customWidth="1"/>
    <col min="9238" max="9238" width="51.140625" style="403" customWidth="1"/>
    <col min="9239" max="9239" width="48.7109375" style="403" customWidth="1"/>
    <col min="9240" max="9240" width="64" style="403" customWidth="1"/>
    <col min="9241" max="9241" width="42.42578125" style="403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253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39.42578125" style="403" customWidth="1"/>
    <col min="9491" max="9491" width="48.7109375" style="403" customWidth="1"/>
    <col min="9492" max="9492" width="41.140625" style="403" customWidth="1"/>
    <col min="9493" max="9493" width="48.7109375" style="403" customWidth="1"/>
    <col min="9494" max="9494" width="51.140625" style="403" customWidth="1"/>
    <col min="9495" max="9495" width="48.7109375" style="403" customWidth="1"/>
    <col min="9496" max="9496" width="64" style="403" customWidth="1"/>
    <col min="9497" max="9497" width="42.42578125" style="403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253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39.42578125" style="403" customWidth="1"/>
    <col min="9747" max="9747" width="48.7109375" style="403" customWidth="1"/>
    <col min="9748" max="9748" width="41.140625" style="403" customWidth="1"/>
    <col min="9749" max="9749" width="48.7109375" style="403" customWidth="1"/>
    <col min="9750" max="9750" width="51.140625" style="403" customWidth="1"/>
    <col min="9751" max="9751" width="48.7109375" style="403" customWidth="1"/>
    <col min="9752" max="9752" width="64" style="403" customWidth="1"/>
    <col min="9753" max="9753" width="42.42578125" style="403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253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39.42578125" style="403" customWidth="1"/>
    <col min="10003" max="10003" width="48.7109375" style="403" customWidth="1"/>
    <col min="10004" max="10004" width="41.140625" style="403" customWidth="1"/>
    <col min="10005" max="10005" width="48.7109375" style="403" customWidth="1"/>
    <col min="10006" max="10006" width="51.140625" style="403" customWidth="1"/>
    <col min="10007" max="10007" width="48.7109375" style="403" customWidth="1"/>
    <col min="10008" max="10008" width="64" style="403" customWidth="1"/>
    <col min="10009" max="10009" width="42.42578125" style="403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253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39.42578125" style="403" customWidth="1"/>
    <col min="10259" max="10259" width="48.7109375" style="403" customWidth="1"/>
    <col min="10260" max="10260" width="41.140625" style="403" customWidth="1"/>
    <col min="10261" max="10261" width="48.7109375" style="403" customWidth="1"/>
    <col min="10262" max="10262" width="51.140625" style="403" customWidth="1"/>
    <col min="10263" max="10263" width="48.7109375" style="403" customWidth="1"/>
    <col min="10264" max="10264" width="64" style="403" customWidth="1"/>
    <col min="10265" max="10265" width="42.42578125" style="403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253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39.42578125" style="403" customWidth="1"/>
    <col min="10515" max="10515" width="48.7109375" style="403" customWidth="1"/>
    <col min="10516" max="10516" width="41.140625" style="403" customWidth="1"/>
    <col min="10517" max="10517" width="48.7109375" style="403" customWidth="1"/>
    <col min="10518" max="10518" width="51.140625" style="403" customWidth="1"/>
    <col min="10519" max="10519" width="48.7109375" style="403" customWidth="1"/>
    <col min="10520" max="10520" width="64" style="403" customWidth="1"/>
    <col min="10521" max="10521" width="42.42578125" style="403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253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39.42578125" style="403" customWidth="1"/>
    <col min="10771" max="10771" width="48.7109375" style="403" customWidth="1"/>
    <col min="10772" max="10772" width="41.140625" style="403" customWidth="1"/>
    <col min="10773" max="10773" width="48.7109375" style="403" customWidth="1"/>
    <col min="10774" max="10774" width="51.140625" style="403" customWidth="1"/>
    <col min="10775" max="10775" width="48.7109375" style="403" customWidth="1"/>
    <col min="10776" max="10776" width="64" style="403" customWidth="1"/>
    <col min="10777" max="10777" width="42.42578125" style="403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253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39.42578125" style="403" customWidth="1"/>
    <col min="11027" max="11027" width="48.7109375" style="403" customWidth="1"/>
    <col min="11028" max="11028" width="41.140625" style="403" customWidth="1"/>
    <col min="11029" max="11029" width="48.7109375" style="403" customWidth="1"/>
    <col min="11030" max="11030" width="51.140625" style="403" customWidth="1"/>
    <col min="11031" max="11031" width="48.7109375" style="403" customWidth="1"/>
    <col min="11032" max="11032" width="64" style="403" customWidth="1"/>
    <col min="11033" max="11033" width="42.42578125" style="403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253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39.42578125" style="403" customWidth="1"/>
    <col min="11283" max="11283" width="48.7109375" style="403" customWidth="1"/>
    <col min="11284" max="11284" width="41.140625" style="403" customWidth="1"/>
    <col min="11285" max="11285" width="48.7109375" style="403" customWidth="1"/>
    <col min="11286" max="11286" width="51.140625" style="403" customWidth="1"/>
    <col min="11287" max="11287" width="48.7109375" style="403" customWidth="1"/>
    <col min="11288" max="11288" width="64" style="403" customWidth="1"/>
    <col min="11289" max="11289" width="42.42578125" style="403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253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39.42578125" style="403" customWidth="1"/>
    <col min="11539" max="11539" width="48.7109375" style="403" customWidth="1"/>
    <col min="11540" max="11540" width="41.140625" style="403" customWidth="1"/>
    <col min="11541" max="11541" width="48.7109375" style="403" customWidth="1"/>
    <col min="11542" max="11542" width="51.140625" style="403" customWidth="1"/>
    <col min="11543" max="11543" width="48.7109375" style="403" customWidth="1"/>
    <col min="11544" max="11544" width="64" style="403" customWidth="1"/>
    <col min="11545" max="11545" width="42.42578125" style="403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253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39.42578125" style="403" customWidth="1"/>
    <col min="11795" max="11795" width="48.7109375" style="403" customWidth="1"/>
    <col min="11796" max="11796" width="41.140625" style="403" customWidth="1"/>
    <col min="11797" max="11797" width="48.7109375" style="403" customWidth="1"/>
    <col min="11798" max="11798" width="51.140625" style="403" customWidth="1"/>
    <col min="11799" max="11799" width="48.7109375" style="403" customWidth="1"/>
    <col min="11800" max="11800" width="64" style="403" customWidth="1"/>
    <col min="11801" max="11801" width="42.42578125" style="403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253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39.42578125" style="403" customWidth="1"/>
    <col min="12051" max="12051" width="48.7109375" style="403" customWidth="1"/>
    <col min="12052" max="12052" width="41.140625" style="403" customWidth="1"/>
    <col min="12053" max="12053" width="48.7109375" style="403" customWidth="1"/>
    <col min="12054" max="12054" width="51.140625" style="403" customWidth="1"/>
    <col min="12055" max="12055" width="48.7109375" style="403" customWidth="1"/>
    <col min="12056" max="12056" width="64" style="403" customWidth="1"/>
    <col min="12057" max="12057" width="42.42578125" style="403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253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39.42578125" style="403" customWidth="1"/>
    <col min="12307" max="12307" width="48.7109375" style="403" customWidth="1"/>
    <col min="12308" max="12308" width="41.140625" style="403" customWidth="1"/>
    <col min="12309" max="12309" width="48.7109375" style="403" customWidth="1"/>
    <col min="12310" max="12310" width="51.140625" style="403" customWidth="1"/>
    <col min="12311" max="12311" width="48.7109375" style="403" customWidth="1"/>
    <col min="12312" max="12312" width="64" style="403" customWidth="1"/>
    <col min="12313" max="12313" width="42.42578125" style="403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253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39.42578125" style="403" customWidth="1"/>
    <col min="12563" max="12563" width="48.7109375" style="403" customWidth="1"/>
    <col min="12564" max="12564" width="41.140625" style="403" customWidth="1"/>
    <col min="12565" max="12565" width="48.7109375" style="403" customWidth="1"/>
    <col min="12566" max="12566" width="51.140625" style="403" customWidth="1"/>
    <col min="12567" max="12567" width="48.7109375" style="403" customWidth="1"/>
    <col min="12568" max="12568" width="64" style="403" customWidth="1"/>
    <col min="12569" max="12569" width="42.42578125" style="403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253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39.42578125" style="403" customWidth="1"/>
    <col min="12819" max="12819" width="48.7109375" style="403" customWidth="1"/>
    <col min="12820" max="12820" width="41.140625" style="403" customWidth="1"/>
    <col min="12821" max="12821" width="48.7109375" style="403" customWidth="1"/>
    <col min="12822" max="12822" width="51.140625" style="403" customWidth="1"/>
    <col min="12823" max="12823" width="48.7109375" style="403" customWidth="1"/>
    <col min="12824" max="12824" width="64" style="403" customWidth="1"/>
    <col min="12825" max="12825" width="42.42578125" style="403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253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39.42578125" style="403" customWidth="1"/>
    <col min="13075" max="13075" width="48.7109375" style="403" customWidth="1"/>
    <col min="13076" max="13076" width="41.140625" style="403" customWidth="1"/>
    <col min="13077" max="13077" width="48.7109375" style="403" customWidth="1"/>
    <col min="13078" max="13078" width="51.140625" style="403" customWidth="1"/>
    <col min="13079" max="13079" width="48.7109375" style="403" customWidth="1"/>
    <col min="13080" max="13080" width="64" style="403" customWidth="1"/>
    <col min="13081" max="13081" width="42.42578125" style="403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253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39.42578125" style="403" customWidth="1"/>
    <col min="13331" max="13331" width="48.7109375" style="403" customWidth="1"/>
    <col min="13332" max="13332" width="41.140625" style="403" customWidth="1"/>
    <col min="13333" max="13333" width="48.7109375" style="403" customWidth="1"/>
    <col min="13334" max="13334" width="51.140625" style="403" customWidth="1"/>
    <col min="13335" max="13335" width="48.7109375" style="403" customWidth="1"/>
    <col min="13336" max="13336" width="64" style="403" customWidth="1"/>
    <col min="13337" max="13337" width="42.42578125" style="403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253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39.42578125" style="403" customWidth="1"/>
    <col min="13587" max="13587" width="48.7109375" style="403" customWidth="1"/>
    <col min="13588" max="13588" width="41.140625" style="403" customWidth="1"/>
    <col min="13589" max="13589" width="48.7109375" style="403" customWidth="1"/>
    <col min="13590" max="13590" width="51.140625" style="403" customWidth="1"/>
    <col min="13591" max="13591" width="48.7109375" style="403" customWidth="1"/>
    <col min="13592" max="13592" width="64" style="403" customWidth="1"/>
    <col min="13593" max="13593" width="42.42578125" style="403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253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39.42578125" style="403" customWidth="1"/>
    <col min="13843" max="13843" width="48.7109375" style="403" customWidth="1"/>
    <col min="13844" max="13844" width="41.140625" style="403" customWidth="1"/>
    <col min="13845" max="13845" width="48.7109375" style="403" customWidth="1"/>
    <col min="13846" max="13846" width="51.140625" style="403" customWidth="1"/>
    <col min="13847" max="13847" width="48.7109375" style="403" customWidth="1"/>
    <col min="13848" max="13848" width="64" style="403" customWidth="1"/>
    <col min="13849" max="13849" width="42.42578125" style="403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253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39.42578125" style="403" customWidth="1"/>
    <col min="14099" max="14099" width="48.7109375" style="403" customWidth="1"/>
    <col min="14100" max="14100" width="41.140625" style="403" customWidth="1"/>
    <col min="14101" max="14101" width="48.7109375" style="403" customWidth="1"/>
    <col min="14102" max="14102" width="51.140625" style="403" customWidth="1"/>
    <col min="14103" max="14103" width="48.7109375" style="403" customWidth="1"/>
    <col min="14104" max="14104" width="64" style="403" customWidth="1"/>
    <col min="14105" max="14105" width="42.42578125" style="403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253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39.42578125" style="403" customWidth="1"/>
    <col min="14355" max="14355" width="48.7109375" style="403" customWidth="1"/>
    <col min="14356" max="14356" width="41.140625" style="403" customWidth="1"/>
    <col min="14357" max="14357" width="48.7109375" style="403" customWidth="1"/>
    <col min="14358" max="14358" width="51.140625" style="403" customWidth="1"/>
    <col min="14359" max="14359" width="48.7109375" style="403" customWidth="1"/>
    <col min="14360" max="14360" width="64" style="403" customWidth="1"/>
    <col min="14361" max="14361" width="42.42578125" style="403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253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39.42578125" style="403" customWidth="1"/>
    <col min="14611" max="14611" width="48.7109375" style="403" customWidth="1"/>
    <col min="14612" max="14612" width="41.140625" style="403" customWidth="1"/>
    <col min="14613" max="14613" width="48.7109375" style="403" customWidth="1"/>
    <col min="14614" max="14614" width="51.140625" style="403" customWidth="1"/>
    <col min="14615" max="14615" width="48.7109375" style="403" customWidth="1"/>
    <col min="14616" max="14616" width="64" style="403" customWidth="1"/>
    <col min="14617" max="14617" width="42.42578125" style="403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253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39.42578125" style="403" customWidth="1"/>
    <col min="14867" max="14867" width="48.7109375" style="403" customWidth="1"/>
    <col min="14868" max="14868" width="41.140625" style="403" customWidth="1"/>
    <col min="14869" max="14869" width="48.7109375" style="403" customWidth="1"/>
    <col min="14870" max="14870" width="51.140625" style="403" customWidth="1"/>
    <col min="14871" max="14871" width="48.7109375" style="403" customWidth="1"/>
    <col min="14872" max="14872" width="64" style="403" customWidth="1"/>
    <col min="14873" max="14873" width="42.42578125" style="403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253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39.42578125" style="403" customWidth="1"/>
    <col min="15123" max="15123" width="48.7109375" style="403" customWidth="1"/>
    <col min="15124" max="15124" width="41.140625" style="403" customWidth="1"/>
    <col min="15125" max="15125" width="48.7109375" style="403" customWidth="1"/>
    <col min="15126" max="15126" width="51.140625" style="403" customWidth="1"/>
    <col min="15127" max="15127" width="48.7109375" style="403" customWidth="1"/>
    <col min="15128" max="15128" width="64" style="403" customWidth="1"/>
    <col min="15129" max="15129" width="42.42578125" style="403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253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39.42578125" style="403" customWidth="1"/>
    <col min="15379" max="15379" width="48.7109375" style="403" customWidth="1"/>
    <col min="15380" max="15380" width="41.140625" style="403" customWidth="1"/>
    <col min="15381" max="15381" width="48.7109375" style="403" customWidth="1"/>
    <col min="15382" max="15382" width="51.140625" style="403" customWidth="1"/>
    <col min="15383" max="15383" width="48.7109375" style="403" customWidth="1"/>
    <col min="15384" max="15384" width="64" style="403" customWidth="1"/>
    <col min="15385" max="15385" width="42.42578125" style="403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253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39.42578125" style="403" customWidth="1"/>
    <col min="15635" max="15635" width="48.7109375" style="403" customWidth="1"/>
    <col min="15636" max="15636" width="41.140625" style="403" customWidth="1"/>
    <col min="15637" max="15637" width="48.7109375" style="403" customWidth="1"/>
    <col min="15638" max="15638" width="51.140625" style="403" customWidth="1"/>
    <col min="15639" max="15639" width="48.7109375" style="403" customWidth="1"/>
    <col min="15640" max="15640" width="64" style="403" customWidth="1"/>
    <col min="15641" max="15641" width="42.42578125" style="403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253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39.42578125" style="403" customWidth="1"/>
    <col min="15891" max="15891" width="48.7109375" style="403" customWidth="1"/>
    <col min="15892" max="15892" width="41.140625" style="403" customWidth="1"/>
    <col min="15893" max="15893" width="48.7109375" style="403" customWidth="1"/>
    <col min="15894" max="15894" width="51.140625" style="403" customWidth="1"/>
    <col min="15895" max="15895" width="48.7109375" style="403" customWidth="1"/>
    <col min="15896" max="15896" width="64" style="403" customWidth="1"/>
    <col min="15897" max="15897" width="42.42578125" style="403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253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39.42578125" style="403" customWidth="1"/>
    <col min="16147" max="16147" width="48.7109375" style="403" customWidth="1"/>
    <col min="16148" max="16148" width="41.140625" style="403" customWidth="1"/>
    <col min="16149" max="16149" width="48.7109375" style="403" customWidth="1"/>
    <col min="16150" max="16150" width="51.140625" style="403" customWidth="1"/>
    <col min="16151" max="16151" width="48.7109375" style="403" customWidth="1"/>
    <col min="16152" max="16152" width="64" style="403" customWidth="1"/>
    <col min="16153" max="16153" width="42.42578125" style="403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205"/>
      <c r="T1" s="109"/>
      <c r="U1" s="109"/>
      <c r="V1" s="109"/>
      <c r="W1" s="109"/>
      <c r="X1" s="109"/>
      <c r="Y1" s="109"/>
    </row>
    <row r="2" spans="1:26" s="2" customFormat="1" ht="145.5" customHeight="1">
      <c r="A2" s="825" t="s">
        <v>586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</row>
    <row r="3" spans="1:26" s="2" customFormat="1" ht="75" customHeight="1">
      <c r="A3" s="825" t="s">
        <v>187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825"/>
      <c r="S3" s="825"/>
      <c r="T3" s="825"/>
      <c r="U3" s="825"/>
      <c r="V3" s="825"/>
      <c r="W3" s="825"/>
      <c r="X3" s="825"/>
      <c r="Y3" s="825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826"/>
      <c r="S5" s="826"/>
      <c r="T5" s="826"/>
      <c r="U5" s="826"/>
      <c r="V5" s="826"/>
      <c r="W5" s="826"/>
      <c r="X5" s="826"/>
      <c r="Y5" s="826"/>
    </row>
    <row r="6" spans="1:26" ht="6" customHeight="1"/>
    <row r="7" spans="1:26" ht="63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176"/>
      <c r="S7" s="209"/>
      <c r="T7" s="177"/>
      <c r="U7" s="177"/>
      <c r="V7" s="176"/>
      <c r="W7" s="176"/>
      <c r="X7" s="176"/>
      <c r="Y7" s="176"/>
    </row>
    <row r="8" spans="1:26" s="212" customFormat="1" ht="118.5" customHeight="1">
      <c r="A8" s="211"/>
      <c r="B8" s="827" t="s">
        <v>589</v>
      </c>
      <c r="C8" s="827"/>
      <c r="D8" s="827"/>
      <c r="E8" s="827"/>
      <c r="F8" s="827"/>
      <c r="G8" s="827"/>
      <c r="H8" s="827"/>
      <c r="I8" s="827"/>
      <c r="J8" s="827" t="s">
        <v>588</v>
      </c>
      <c r="K8" s="827"/>
      <c r="L8" s="827"/>
      <c r="M8" s="827"/>
      <c r="N8" s="827"/>
      <c r="O8" s="827"/>
      <c r="P8" s="827"/>
      <c r="Q8" s="827"/>
      <c r="R8" s="827" t="s">
        <v>135</v>
      </c>
      <c r="S8" s="827"/>
      <c r="T8" s="827"/>
      <c r="U8" s="827"/>
      <c r="V8" s="827"/>
      <c r="W8" s="827"/>
      <c r="X8" s="827"/>
      <c r="Y8" s="827"/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3" t="s">
        <v>42</v>
      </c>
      <c r="S9" s="214" t="s">
        <v>188</v>
      </c>
      <c r="T9" s="213" t="s">
        <v>189</v>
      </c>
      <c r="U9" s="215" t="s">
        <v>190</v>
      </c>
      <c r="V9" s="216" t="s">
        <v>191</v>
      </c>
      <c r="W9" s="215" t="s">
        <v>192</v>
      </c>
      <c r="X9" s="213" t="s">
        <v>193</v>
      </c>
      <c r="Y9" s="216" t="s">
        <v>44</v>
      </c>
      <c r="Z9" s="219">
        <v>1</v>
      </c>
    </row>
    <row r="10" spans="1:26" ht="168" customHeight="1">
      <c r="A10" s="220" t="s">
        <v>156</v>
      </c>
      <c r="B10" s="221">
        <v>670577.76179959998</v>
      </c>
      <c r="C10" s="221">
        <v>6973.5557944000002</v>
      </c>
      <c r="D10" s="221">
        <v>3937.9169836000001</v>
      </c>
      <c r="E10" s="221">
        <v>465.5</v>
      </c>
      <c r="F10" s="221">
        <v>10349.2558574</v>
      </c>
      <c r="G10" s="221">
        <v>780.38422000000003</v>
      </c>
      <c r="H10" s="221">
        <v>176.22599</v>
      </c>
      <c r="I10" s="221">
        <v>693260.60067999992</v>
      </c>
      <c r="J10" s="221">
        <v>55222.5584418</v>
      </c>
      <c r="K10" s="221">
        <v>4996.9415499999996</v>
      </c>
      <c r="L10" s="221">
        <v>1403.8636399999998</v>
      </c>
      <c r="M10" s="221">
        <v>0</v>
      </c>
      <c r="N10" s="221">
        <v>1095.1432012</v>
      </c>
      <c r="O10" s="221">
        <v>0</v>
      </c>
      <c r="P10" s="221">
        <v>18.839680000000001</v>
      </c>
      <c r="Q10" s="221">
        <v>62737.346509999996</v>
      </c>
      <c r="R10" s="221">
        <v>725800.32024140004</v>
      </c>
      <c r="S10" s="221">
        <v>11970.497344400001</v>
      </c>
      <c r="T10" s="221">
        <v>5341.7806235999997</v>
      </c>
      <c r="U10" s="221">
        <v>465.5</v>
      </c>
      <c r="V10" s="221">
        <v>11444.3990586</v>
      </c>
      <c r="W10" s="221">
        <v>780.38422000000003</v>
      </c>
      <c r="X10" s="221">
        <v>195.06567000000001</v>
      </c>
      <c r="Y10" s="221">
        <v>755997.94719000009</v>
      </c>
    </row>
    <row r="11" spans="1:26" ht="168" customHeight="1">
      <c r="A11" s="220" t="s">
        <v>157</v>
      </c>
      <c r="B11" s="222">
        <v>9289.9176213999999</v>
      </c>
      <c r="C11" s="222">
        <v>140.70003</v>
      </c>
      <c r="D11" s="222">
        <v>163.45285999999999</v>
      </c>
      <c r="E11" s="222">
        <v>7.0705499999999999</v>
      </c>
      <c r="F11" s="222">
        <v>56.349830000000004</v>
      </c>
      <c r="G11" s="222">
        <v>0</v>
      </c>
      <c r="H11" s="222">
        <v>10.08539</v>
      </c>
      <c r="I11" s="222">
        <v>9667.5762799999993</v>
      </c>
      <c r="J11" s="222">
        <v>6341.0511999999999</v>
      </c>
      <c r="K11" s="222">
        <v>92.384129999999999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6433.4353300000002</v>
      </c>
      <c r="R11" s="222">
        <v>15630.9688214</v>
      </c>
      <c r="S11" s="222">
        <v>233.08416</v>
      </c>
      <c r="T11" s="222">
        <v>163.45285999999999</v>
      </c>
      <c r="U11" s="222">
        <v>7.0705499999999999</v>
      </c>
      <c r="V11" s="222">
        <v>56.349830000000004</v>
      </c>
      <c r="W11" s="222">
        <v>0</v>
      </c>
      <c r="X11" s="222">
        <v>10.08539</v>
      </c>
      <c r="Y11" s="222">
        <v>16101.01161</v>
      </c>
    </row>
    <row r="12" spans="1:26" ht="168" customHeight="1">
      <c r="A12" s="220" t="s">
        <v>158</v>
      </c>
      <c r="B12" s="222">
        <v>20.135339999999999</v>
      </c>
      <c r="C12" s="222">
        <v>0</v>
      </c>
      <c r="D12" s="222">
        <v>5.3301400000000001</v>
      </c>
      <c r="E12" s="222">
        <v>0</v>
      </c>
      <c r="F12" s="222">
        <v>0</v>
      </c>
      <c r="G12" s="222">
        <v>0</v>
      </c>
      <c r="H12" s="222">
        <v>2.5345200000000001</v>
      </c>
      <c r="I12" s="222">
        <v>28</v>
      </c>
      <c r="J12" s="222">
        <v>0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22">
        <v>20.135339999999999</v>
      </c>
      <c r="S12" s="222">
        <v>0</v>
      </c>
      <c r="T12" s="222">
        <v>5.3301400000000001</v>
      </c>
      <c r="U12" s="222">
        <v>0</v>
      </c>
      <c r="V12" s="222">
        <v>0</v>
      </c>
      <c r="W12" s="222">
        <v>0</v>
      </c>
      <c r="X12" s="222">
        <v>2.5345200000000001</v>
      </c>
      <c r="Y12" s="222">
        <v>28</v>
      </c>
    </row>
    <row r="13" spans="1:26" ht="168" customHeight="1">
      <c r="A13" s="220" t="s">
        <v>159</v>
      </c>
      <c r="B13" s="221">
        <v>39713.354701800003</v>
      </c>
      <c r="C13" s="221">
        <v>898.60203839999997</v>
      </c>
      <c r="D13" s="221">
        <v>255.26224999999999</v>
      </c>
      <c r="E13" s="221">
        <v>47.925719999999998</v>
      </c>
      <c r="F13" s="221">
        <v>283.47192999999999</v>
      </c>
      <c r="G13" s="221">
        <v>26.004330000000003</v>
      </c>
      <c r="H13" s="221">
        <v>124.9003</v>
      </c>
      <c r="I13" s="221">
        <v>41349.521270000005</v>
      </c>
      <c r="J13" s="221">
        <v>8690.7231599999996</v>
      </c>
      <c r="K13" s="221">
        <v>2024.6000100000001</v>
      </c>
      <c r="L13" s="221">
        <v>0</v>
      </c>
      <c r="M13" s="221">
        <v>0</v>
      </c>
      <c r="N13" s="221">
        <v>0</v>
      </c>
      <c r="O13" s="221">
        <v>0</v>
      </c>
      <c r="P13" s="221">
        <v>18.069430000000001</v>
      </c>
      <c r="Q13" s="221">
        <v>10733.392599999999</v>
      </c>
      <c r="R13" s="221">
        <v>48404.077861799997</v>
      </c>
      <c r="S13" s="221">
        <v>2923.2020484000004</v>
      </c>
      <c r="T13" s="221">
        <v>255.26224999999999</v>
      </c>
      <c r="U13" s="221">
        <v>47.925719999999998</v>
      </c>
      <c r="V13" s="221">
        <v>283.47192999999999</v>
      </c>
      <c r="W13" s="221">
        <v>26.004330000000003</v>
      </c>
      <c r="X13" s="221">
        <v>142.96973</v>
      </c>
      <c r="Y13" s="221">
        <v>52082.913869999997</v>
      </c>
    </row>
    <row r="14" spans="1:26" ht="168" customHeight="1">
      <c r="A14" s="220" t="s">
        <v>160</v>
      </c>
      <c r="B14" s="221">
        <v>298966.97442439996</v>
      </c>
      <c r="C14" s="221">
        <v>3062.7960146</v>
      </c>
      <c r="D14" s="221">
        <v>3195.3764148</v>
      </c>
      <c r="E14" s="221">
        <v>208.54715999999999</v>
      </c>
      <c r="F14" s="221">
        <v>6840.0311671999998</v>
      </c>
      <c r="G14" s="221">
        <v>539.31436999999994</v>
      </c>
      <c r="H14" s="221">
        <v>561.82960000000003</v>
      </c>
      <c r="I14" s="221">
        <v>313374.86914999998</v>
      </c>
      <c r="J14" s="221">
        <v>138344.01295420001</v>
      </c>
      <c r="K14" s="221">
        <v>5901.2415288000002</v>
      </c>
      <c r="L14" s="221">
        <v>61.26896</v>
      </c>
      <c r="M14" s="221">
        <v>0</v>
      </c>
      <c r="N14" s="221">
        <v>6856.9080199999999</v>
      </c>
      <c r="O14" s="221">
        <v>283.70458000000002</v>
      </c>
      <c r="P14" s="221">
        <v>1228.27791</v>
      </c>
      <c r="Q14" s="221">
        <v>152675.41396000001</v>
      </c>
      <c r="R14" s="221">
        <v>437310.9873786</v>
      </c>
      <c r="S14" s="221">
        <v>8964.0375434000016</v>
      </c>
      <c r="T14" s="221">
        <v>3256.6453747999999</v>
      </c>
      <c r="U14" s="221">
        <v>208.54715999999999</v>
      </c>
      <c r="V14" s="221">
        <v>13696.9391872</v>
      </c>
      <c r="W14" s="221">
        <v>823.0189499999999</v>
      </c>
      <c r="X14" s="221">
        <v>1790.10751</v>
      </c>
      <c r="Y14" s="221">
        <v>466050.28311000002</v>
      </c>
    </row>
    <row r="15" spans="1:26" ht="168" customHeight="1">
      <c r="A15" s="220" t="s">
        <v>161</v>
      </c>
      <c r="B15" s="221">
        <v>1300.2128500000001</v>
      </c>
      <c r="C15" s="221">
        <v>0</v>
      </c>
      <c r="D15" s="221">
        <v>6.4952500000000004</v>
      </c>
      <c r="E15" s="221">
        <v>0</v>
      </c>
      <c r="F15" s="221">
        <v>0</v>
      </c>
      <c r="G15" s="221">
        <v>0</v>
      </c>
      <c r="H15" s="221">
        <v>8.9727000000000015</v>
      </c>
      <c r="I15" s="221">
        <v>1315.6808000000001</v>
      </c>
      <c r="J15" s="221">
        <v>567.89733999999999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16.72</v>
      </c>
      <c r="Q15" s="221">
        <v>584.61734000000001</v>
      </c>
      <c r="R15" s="221">
        <v>1868.1101899999999</v>
      </c>
      <c r="S15" s="221">
        <v>0</v>
      </c>
      <c r="T15" s="221">
        <v>6.4952500000000004</v>
      </c>
      <c r="U15" s="221">
        <v>0</v>
      </c>
      <c r="V15" s="221">
        <v>0</v>
      </c>
      <c r="W15" s="221">
        <v>0</v>
      </c>
      <c r="X15" s="221">
        <v>25.692700000000002</v>
      </c>
      <c r="Y15" s="221">
        <v>1900.2981399999999</v>
      </c>
    </row>
    <row r="16" spans="1:26" ht="168" customHeight="1">
      <c r="A16" s="220" t="s">
        <v>102</v>
      </c>
      <c r="B16" s="221">
        <v>301954.31171859999</v>
      </c>
      <c r="C16" s="221">
        <v>4918.4961143999999</v>
      </c>
      <c r="D16" s="221">
        <v>2206.7967968000003</v>
      </c>
      <c r="E16" s="221">
        <v>78.660679999999999</v>
      </c>
      <c r="F16" s="221">
        <v>6660.3716162000001</v>
      </c>
      <c r="G16" s="221">
        <v>502.13891999999998</v>
      </c>
      <c r="H16" s="221">
        <v>107.50784</v>
      </c>
      <c r="I16" s="221">
        <v>316428.28367000003</v>
      </c>
      <c r="J16" s="221">
        <v>165392.7702006</v>
      </c>
      <c r="K16" s="221">
        <v>8466.9123526000003</v>
      </c>
      <c r="L16" s="221">
        <v>1039.3301632</v>
      </c>
      <c r="M16" s="221">
        <v>0</v>
      </c>
      <c r="N16" s="221">
        <v>2202.9204265999997</v>
      </c>
      <c r="O16" s="221">
        <v>368.20972999999998</v>
      </c>
      <c r="P16" s="221">
        <v>57023.303490000006</v>
      </c>
      <c r="Q16" s="221">
        <v>234493.44636999999</v>
      </c>
      <c r="R16" s="221">
        <v>467347.08191920002</v>
      </c>
      <c r="S16" s="221">
        <v>13385.408466999999</v>
      </c>
      <c r="T16" s="221">
        <v>3246.1269600000001</v>
      </c>
      <c r="U16" s="221">
        <v>78.660679999999999</v>
      </c>
      <c r="V16" s="221">
        <v>8863.2920427999998</v>
      </c>
      <c r="W16" s="221">
        <v>870.34865000000002</v>
      </c>
      <c r="X16" s="221">
        <v>57130.811329999997</v>
      </c>
      <c r="Y16" s="221">
        <v>550921.73003999994</v>
      </c>
    </row>
    <row r="17" spans="1:25" ht="168" customHeight="1">
      <c r="A17" s="220" t="s">
        <v>162</v>
      </c>
      <c r="B17" s="221">
        <v>677776.43330739997</v>
      </c>
      <c r="C17" s="221">
        <v>10826.0444498</v>
      </c>
      <c r="D17" s="221">
        <v>6962.2058508</v>
      </c>
      <c r="E17" s="221">
        <v>281.86384659999999</v>
      </c>
      <c r="F17" s="221">
        <v>15907.0121676</v>
      </c>
      <c r="G17" s="221">
        <v>1243.6198508</v>
      </c>
      <c r="H17" s="221">
        <v>1033.02782</v>
      </c>
      <c r="I17" s="221">
        <v>714030.20735000004</v>
      </c>
      <c r="J17" s="221">
        <v>211346.71789520001</v>
      </c>
      <c r="K17" s="221">
        <v>17562.939273200001</v>
      </c>
      <c r="L17" s="221">
        <v>2617.4862751999999</v>
      </c>
      <c r="M17" s="221">
        <v>723.5770328000001</v>
      </c>
      <c r="N17" s="221">
        <v>3953.5404559999997</v>
      </c>
      <c r="O17" s="221">
        <v>2508.1838516000003</v>
      </c>
      <c r="P17" s="221">
        <v>3512.3154100000002</v>
      </c>
      <c r="Q17" s="221">
        <v>242224.76019</v>
      </c>
      <c r="R17" s="221">
        <v>889123.15120259998</v>
      </c>
      <c r="S17" s="221">
        <v>28388.983723000001</v>
      </c>
      <c r="T17" s="221">
        <v>9579.6921259999999</v>
      </c>
      <c r="U17" s="221">
        <v>1005.4408794</v>
      </c>
      <c r="V17" s="221">
        <v>19860.552623599997</v>
      </c>
      <c r="W17" s="221">
        <v>3751.8037024</v>
      </c>
      <c r="X17" s="221">
        <v>4545.3432300000004</v>
      </c>
      <c r="Y17" s="221">
        <v>956254.96753999998</v>
      </c>
    </row>
    <row r="18" spans="1:25" ht="168" customHeight="1">
      <c r="A18" s="220" t="s">
        <v>163</v>
      </c>
      <c r="B18" s="221">
        <v>104203.8269262</v>
      </c>
      <c r="C18" s="221">
        <v>1263.5848698</v>
      </c>
      <c r="D18" s="221">
        <v>1845.92966</v>
      </c>
      <c r="E18" s="221">
        <v>33.892089999999996</v>
      </c>
      <c r="F18" s="221">
        <v>3208.0537599999998</v>
      </c>
      <c r="G18" s="221">
        <v>105.93186999999999</v>
      </c>
      <c r="H18" s="221">
        <v>319.57792999999998</v>
      </c>
      <c r="I18" s="221">
        <v>110980.79709000001</v>
      </c>
      <c r="J18" s="221">
        <v>38524.324435000002</v>
      </c>
      <c r="K18" s="221">
        <v>113.12428999999999</v>
      </c>
      <c r="L18" s="221">
        <v>82.245279999999994</v>
      </c>
      <c r="M18" s="221">
        <v>0</v>
      </c>
      <c r="N18" s="221">
        <v>395.33956000000001</v>
      </c>
      <c r="O18" s="221">
        <v>230.64994000000002</v>
      </c>
      <c r="P18" s="221">
        <v>1275.6771200000001</v>
      </c>
      <c r="Q18" s="221">
        <v>40621.360630000003</v>
      </c>
      <c r="R18" s="221">
        <v>142728.1513612</v>
      </c>
      <c r="S18" s="221">
        <v>1376.7091598</v>
      </c>
      <c r="T18" s="221">
        <v>1928.1749399999999</v>
      </c>
      <c r="U18" s="221">
        <v>33.892089999999996</v>
      </c>
      <c r="V18" s="221">
        <v>3603.3933199999997</v>
      </c>
      <c r="W18" s="221">
        <v>336.58181000000002</v>
      </c>
      <c r="X18" s="221">
        <v>1595.25505</v>
      </c>
      <c r="Y18" s="221">
        <v>151602.15771999999</v>
      </c>
    </row>
    <row r="19" spans="1:25" ht="168" customHeight="1">
      <c r="A19" s="220" t="s">
        <v>164</v>
      </c>
      <c r="B19" s="221">
        <v>266985.92090199998</v>
      </c>
      <c r="C19" s="221">
        <v>3756.7869645999999</v>
      </c>
      <c r="D19" s="221">
        <v>1788.5493592</v>
      </c>
      <c r="E19" s="221">
        <v>303.72334999999998</v>
      </c>
      <c r="F19" s="221">
        <v>6641.1872000000003</v>
      </c>
      <c r="G19" s="221">
        <v>611.81358180000007</v>
      </c>
      <c r="H19" s="221">
        <v>347.03100000000001</v>
      </c>
      <c r="I19" s="221">
        <v>280435.01231999998</v>
      </c>
      <c r="J19" s="221">
        <v>76898.215261999998</v>
      </c>
      <c r="K19" s="221">
        <v>5711.0826470000002</v>
      </c>
      <c r="L19" s="221">
        <v>863.33082999999999</v>
      </c>
      <c r="M19" s="221">
        <v>0</v>
      </c>
      <c r="N19" s="221">
        <v>779.01429000000007</v>
      </c>
      <c r="O19" s="221">
        <v>58.033379999999994</v>
      </c>
      <c r="P19" s="221">
        <v>1276.3037099999999</v>
      </c>
      <c r="Q19" s="221">
        <v>85585.980120000007</v>
      </c>
      <c r="R19" s="221">
        <v>343884.13616399997</v>
      </c>
      <c r="S19" s="221">
        <v>9467.869611600001</v>
      </c>
      <c r="T19" s="221">
        <v>2651.8801892000001</v>
      </c>
      <c r="U19" s="221">
        <v>303.72334999999998</v>
      </c>
      <c r="V19" s="221">
        <v>7420.2014900000004</v>
      </c>
      <c r="W19" s="221">
        <v>669.84696180000003</v>
      </c>
      <c r="X19" s="221">
        <v>1623.3347099999999</v>
      </c>
      <c r="Y19" s="221">
        <v>366020.99244</v>
      </c>
    </row>
    <row r="20" spans="1:25" ht="168" customHeight="1">
      <c r="A20" s="220" t="s">
        <v>165</v>
      </c>
      <c r="B20" s="221">
        <v>2180.6214100000002</v>
      </c>
      <c r="C20" s="221">
        <v>41.171169999999996</v>
      </c>
      <c r="D20" s="221">
        <v>119.06984</v>
      </c>
      <c r="E20" s="221">
        <v>0</v>
      </c>
      <c r="F20" s="221">
        <v>0</v>
      </c>
      <c r="G20" s="221">
        <v>0</v>
      </c>
      <c r="H20" s="221">
        <v>370.26772999999997</v>
      </c>
      <c r="I20" s="221">
        <v>2711.13015</v>
      </c>
      <c r="J20" s="221">
        <v>521.21435399999996</v>
      </c>
      <c r="K20" s="221">
        <v>36.934100000000001</v>
      </c>
      <c r="L20" s="221">
        <v>58.951860000000003</v>
      </c>
      <c r="M20" s="221">
        <v>0</v>
      </c>
      <c r="N20" s="221">
        <v>0</v>
      </c>
      <c r="O20" s="221">
        <v>0</v>
      </c>
      <c r="P20" s="221">
        <v>1245.04</v>
      </c>
      <c r="Q20" s="221">
        <v>1862.14031</v>
      </c>
      <c r="R20" s="221">
        <v>2701.8357639999999</v>
      </c>
      <c r="S20" s="221">
        <v>78.105270000000004</v>
      </c>
      <c r="T20" s="221">
        <v>178.02170000000001</v>
      </c>
      <c r="U20" s="221">
        <v>0</v>
      </c>
      <c r="V20" s="221">
        <v>0</v>
      </c>
      <c r="W20" s="221">
        <v>0</v>
      </c>
      <c r="X20" s="221">
        <v>1615.30773</v>
      </c>
      <c r="Y20" s="221">
        <v>4573.2704599999997</v>
      </c>
    </row>
    <row r="21" spans="1:25" ht="168" customHeight="1">
      <c r="A21" s="220" t="s">
        <v>166</v>
      </c>
      <c r="B21" s="221">
        <v>249362.57404440001</v>
      </c>
      <c r="C21" s="221">
        <v>3045.7288549999998</v>
      </c>
      <c r="D21" s="221">
        <v>2069.3260743999999</v>
      </c>
      <c r="E21" s="221">
        <v>69.496529999999993</v>
      </c>
      <c r="F21" s="221">
        <v>6878.1294088000004</v>
      </c>
      <c r="G21" s="221">
        <v>842.30995999999993</v>
      </c>
      <c r="H21" s="221">
        <v>836.04294999999991</v>
      </c>
      <c r="I21" s="221">
        <v>263103.60784999997</v>
      </c>
      <c r="J21" s="221">
        <v>120935.60429220001</v>
      </c>
      <c r="K21" s="221">
        <v>5873.8202000000001</v>
      </c>
      <c r="L21" s="221">
        <v>3715.5920799999999</v>
      </c>
      <c r="M21" s="221">
        <v>1012.177826</v>
      </c>
      <c r="N21" s="221">
        <v>2465.1825246000003</v>
      </c>
      <c r="O21" s="221">
        <v>1464.6781486</v>
      </c>
      <c r="P21" s="221">
        <v>5232.7496700000002</v>
      </c>
      <c r="Q21" s="221">
        <v>140699.80473</v>
      </c>
      <c r="R21" s="221">
        <v>370298.17833660002</v>
      </c>
      <c r="S21" s="221">
        <v>8919.5490549999995</v>
      </c>
      <c r="T21" s="221">
        <v>5784.9181544000003</v>
      </c>
      <c r="U21" s="221">
        <v>1081.674356</v>
      </c>
      <c r="V21" s="221">
        <v>9343.3119334000003</v>
      </c>
      <c r="W21" s="221">
        <v>2306.9881086</v>
      </c>
      <c r="X21" s="221">
        <v>6068.7926200000002</v>
      </c>
      <c r="Y21" s="221">
        <v>403803.41258</v>
      </c>
    </row>
    <row r="22" spans="1:25" ht="168" customHeight="1">
      <c r="A22" s="220" t="s">
        <v>167</v>
      </c>
      <c r="B22" s="221">
        <v>776.32846999999992</v>
      </c>
      <c r="C22" s="221">
        <v>0</v>
      </c>
      <c r="D22" s="221">
        <v>46.794800000000002</v>
      </c>
      <c r="E22" s="221">
        <v>0</v>
      </c>
      <c r="F22" s="221">
        <v>0</v>
      </c>
      <c r="G22" s="221">
        <v>0</v>
      </c>
      <c r="H22" s="221">
        <v>109.75694</v>
      </c>
      <c r="I22" s="221">
        <v>932.88020999999992</v>
      </c>
      <c r="J22" s="221">
        <v>178.14354999999998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178.14354999999998</v>
      </c>
      <c r="R22" s="221">
        <v>954.47202000000004</v>
      </c>
      <c r="S22" s="221">
        <v>0</v>
      </c>
      <c r="T22" s="221">
        <v>46.794800000000002</v>
      </c>
      <c r="U22" s="221">
        <v>0</v>
      </c>
      <c r="V22" s="221">
        <v>0</v>
      </c>
      <c r="W22" s="221">
        <v>0</v>
      </c>
      <c r="X22" s="221">
        <v>109.75694</v>
      </c>
      <c r="Y22" s="221">
        <v>1111.02376</v>
      </c>
    </row>
    <row r="23" spans="1:25" ht="168" customHeight="1">
      <c r="A23" s="220" t="s">
        <v>168</v>
      </c>
      <c r="B23" s="221">
        <v>3227.5315900000001</v>
      </c>
      <c r="C23" s="221">
        <v>0</v>
      </c>
      <c r="D23" s="221">
        <v>75.337460000000007</v>
      </c>
      <c r="E23" s="221">
        <v>0</v>
      </c>
      <c r="F23" s="221">
        <v>0</v>
      </c>
      <c r="G23" s="221">
        <v>0</v>
      </c>
      <c r="H23" s="221">
        <v>144.58426</v>
      </c>
      <c r="I23" s="221">
        <v>3447.4533099999999</v>
      </c>
      <c r="J23" s="221">
        <v>1557.9769699999999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29.203130000000002</v>
      </c>
      <c r="Q23" s="221">
        <v>1587.1801</v>
      </c>
      <c r="R23" s="221">
        <v>4785.5085599999993</v>
      </c>
      <c r="S23" s="221">
        <v>0</v>
      </c>
      <c r="T23" s="221">
        <v>75.337460000000007</v>
      </c>
      <c r="U23" s="221">
        <v>0</v>
      </c>
      <c r="V23" s="221">
        <v>0</v>
      </c>
      <c r="W23" s="221">
        <v>0</v>
      </c>
      <c r="X23" s="221">
        <v>173.78739000000002</v>
      </c>
      <c r="Y23" s="221">
        <v>5034.6334100000004</v>
      </c>
    </row>
    <row r="24" spans="1:25" ht="168" customHeight="1">
      <c r="A24" s="220" t="s">
        <v>169</v>
      </c>
      <c r="B24" s="221">
        <v>32656.7943342</v>
      </c>
      <c r="C24" s="221">
        <v>54.545924400000004</v>
      </c>
      <c r="D24" s="221">
        <v>333.99306060000004</v>
      </c>
      <c r="E24" s="221">
        <v>0</v>
      </c>
      <c r="F24" s="221">
        <v>1446.1552938000002</v>
      </c>
      <c r="G24" s="221">
        <v>0</v>
      </c>
      <c r="H24" s="221">
        <v>270.16005999999999</v>
      </c>
      <c r="I24" s="221">
        <v>34761.648659999999</v>
      </c>
      <c r="J24" s="221">
        <v>11137.912832599999</v>
      </c>
      <c r="K24" s="221">
        <v>199.59902</v>
      </c>
      <c r="L24" s="221">
        <v>1.48153</v>
      </c>
      <c r="M24" s="221">
        <v>0</v>
      </c>
      <c r="N24" s="221">
        <v>137.67406</v>
      </c>
      <c r="O24" s="221">
        <v>18.283439999999999</v>
      </c>
      <c r="P24" s="221">
        <v>162.58846</v>
      </c>
      <c r="Q24" s="221">
        <v>11657.539339999999</v>
      </c>
      <c r="R24" s="221">
        <v>43794.707166799999</v>
      </c>
      <c r="S24" s="221">
        <v>254.14494440000001</v>
      </c>
      <c r="T24" s="221">
        <v>335.4745906</v>
      </c>
      <c r="U24" s="221">
        <v>0</v>
      </c>
      <c r="V24" s="221">
        <v>1583.8293538</v>
      </c>
      <c r="W24" s="221">
        <v>18.283439999999999</v>
      </c>
      <c r="X24" s="221">
        <v>432.74852000000004</v>
      </c>
      <c r="Y24" s="221">
        <v>46419.188000000002</v>
      </c>
    </row>
    <row r="25" spans="1:25" ht="168" customHeight="1">
      <c r="A25" s="220" t="s">
        <v>170</v>
      </c>
      <c r="B25" s="221">
        <v>311.29055</v>
      </c>
      <c r="C25" s="221">
        <v>0</v>
      </c>
      <c r="D25" s="221">
        <v>0.81990999999999992</v>
      </c>
      <c r="E25" s="221">
        <v>0</v>
      </c>
      <c r="F25" s="221">
        <v>0</v>
      </c>
      <c r="G25" s="221">
        <v>0</v>
      </c>
      <c r="H25" s="221">
        <v>12.38283</v>
      </c>
      <c r="I25" s="221">
        <v>324.49329</v>
      </c>
      <c r="J25" s="221">
        <v>0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21">
        <v>311.29055</v>
      </c>
      <c r="S25" s="221">
        <v>0</v>
      </c>
      <c r="T25" s="221">
        <v>0.81990999999999992</v>
      </c>
      <c r="U25" s="221">
        <v>0</v>
      </c>
      <c r="V25" s="221">
        <v>0</v>
      </c>
      <c r="W25" s="221">
        <v>0</v>
      </c>
      <c r="X25" s="221">
        <v>12.38283</v>
      </c>
      <c r="Y25" s="221">
        <v>324.49329</v>
      </c>
    </row>
    <row r="26" spans="1:25" ht="168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21">
        <v>0</v>
      </c>
      <c r="S26" s="221">
        <v>0</v>
      </c>
      <c r="T26" s="221">
        <v>0</v>
      </c>
      <c r="U26" s="221">
        <v>0</v>
      </c>
      <c r="V26" s="221">
        <v>0</v>
      </c>
      <c r="W26" s="221">
        <v>0</v>
      </c>
      <c r="X26" s="221">
        <v>0</v>
      </c>
      <c r="Y26" s="221">
        <v>0</v>
      </c>
    </row>
    <row r="27" spans="1:25" s="157" customFormat="1" ht="261.75" customHeight="1" thickBot="1">
      <c r="A27" s="223" t="s">
        <v>172</v>
      </c>
      <c r="B27" s="224">
        <v>547.22648000000004</v>
      </c>
      <c r="C27" s="224">
        <v>0</v>
      </c>
      <c r="D27" s="224">
        <v>7.4854700000000003</v>
      </c>
      <c r="E27" s="224">
        <v>0</v>
      </c>
      <c r="F27" s="224">
        <v>0</v>
      </c>
      <c r="G27" s="224">
        <v>0</v>
      </c>
      <c r="H27" s="224">
        <v>145.17935999999997</v>
      </c>
      <c r="I27" s="224">
        <v>699.89131000000009</v>
      </c>
      <c r="J27" s="224">
        <v>5.4768500000000007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26.653959999999998</v>
      </c>
      <c r="Q27" s="224">
        <v>32.130810000000004</v>
      </c>
      <c r="R27" s="224">
        <v>552.70332999999994</v>
      </c>
      <c r="S27" s="224">
        <v>0</v>
      </c>
      <c r="T27" s="224">
        <v>7.4854700000000003</v>
      </c>
      <c r="U27" s="224">
        <v>0</v>
      </c>
      <c r="V27" s="224">
        <v>0</v>
      </c>
      <c r="W27" s="224">
        <v>0</v>
      </c>
      <c r="X27" s="224">
        <v>171.83332000000001</v>
      </c>
      <c r="Y27" s="224">
        <v>732.02211999999997</v>
      </c>
    </row>
    <row r="28" spans="1:25" s="157" customFormat="1" ht="87.75" customHeight="1" thickTop="1" thickBot="1">
      <c r="A28" s="226" t="s">
        <v>186</v>
      </c>
      <c r="B28" s="227">
        <f>SUM(B10:B27)</f>
        <v>2659851.2164700003</v>
      </c>
      <c r="C28" s="227">
        <f t="shared" ref="C28:Q28" si="0">SUM(C10:C27)</f>
        <v>34982.012225400002</v>
      </c>
      <c r="D28" s="227">
        <f t="shared" si="0"/>
        <v>23020.1421802</v>
      </c>
      <c r="E28" s="227">
        <f t="shared" si="0"/>
        <v>1496.6799265999998</v>
      </c>
      <c r="F28" s="227">
        <f t="shared" si="0"/>
        <v>58270.018231000002</v>
      </c>
      <c r="G28" s="227">
        <f t="shared" si="0"/>
        <v>4651.5171025999998</v>
      </c>
      <c r="H28" s="227">
        <f t="shared" si="0"/>
        <v>4580.0672199999999</v>
      </c>
      <c r="I28" s="227">
        <f t="shared" si="0"/>
        <v>2786851.6533899996</v>
      </c>
      <c r="J28" s="227">
        <f t="shared" si="0"/>
        <v>835664.59973759996</v>
      </c>
      <c r="K28" s="227">
        <f t="shared" si="0"/>
        <v>50979.579101600008</v>
      </c>
      <c r="L28" s="227">
        <f t="shared" si="0"/>
        <v>9843.5506183999987</v>
      </c>
      <c r="M28" s="227">
        <f t="shared" si="0"/>
        <v>1735.7548588</v>
      </c>
      <c r="N28" s="227">
        <f t="shared" si="0"/>
        <v>17885.722538400001</v>
      </c>
      <c r="O28" s="227">
        <f t="shared" si="0"/>
        <v>4931.7430702000001</v>
      </c>
      <c r="P28" s="227">
        <f t="shared" si="0"/>
        <v>71065.741970000003</v>
      </c>
      <c r="Q28" s="227">
        <f t="shared" si="0"/>
        <v>992106.69189000002</v>
      </c>
      <c r="R28" s="227">
        <f>SUM(R10:R27)</f>
        <v>3495515.8162075998</v>
      </c>
      <c r="S28" s="227">
        <f t="shared" ref="S28:Y28" si="1">SUM(S10:S27)</f>
        <v>85961.591327000002</v>
      </c>
      <c r="T28" s="227">
        <f t="shared" si="1"/>
        <v>32863.692798600001</v>
      </c>
      <c r="U28" s="227">
        <f t="shared" si="1"/>
        <v>3232.4347853999998</v>
      </c>
      <c r="V28" s="227">
        <f t="shared" si="1"/>
        <v>76155.740769399999</v>
      </c>
      <c r="W28" s="227">
        <f t="shared" si="1"/>
        <v>9583.2601727999991</v>
      </c>
      <c r="X28" s="227">
        <f t="shared" si="1"/>
        <v>75645.809190000014</v>
      </c>
      <c r="Y28" s="227">
        <f t="shared" si="1"/>
        <v>3778958.3452799995</v>
      </c>
    </row>
    <row r="29" spans="1:25" ht="27.75" customHeight="1" thickTop="1" thickBot="1">
      <c r="A29" s="228"/>
      <c r="B29" s="229"/>
      <c r="C29" s="230"/>
      <c r="D29" s="231"/>
      <c r="E29" s="231"/>
      <c r="F29" s="231"/>
      <c r="G29" s="231"/>
      <c r="H29" s="231"/>
      <c r="I29" s="231"/>
      <c r="J29" s="231"/>
      <c r="K29" s="231"/>
      <c r="L29" s="229"/>
      <c r="M29" s="229"/>
      <c r="N29" s="229"/>
      <c r="O29" s="229"/>
      <c r="P29" s="229"/>
      <c r="Q29" s="229"/>
      <c r="R29" s="229"/>
      <c r="S29" s="230"/>
      <c r="T29" s="231"/>
      <c r="U29" s="231"/>
      <c r="V29" s="231"/>
      <c r="W29" s="231"/>
      <c r="X29" s="231"/>
      <c r="Y29" s="231"/>
    </row>
    <row r="30" spans="1:25" ht="96.75" customHeight="1" thickTop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  <c r="R30" s="140"/>
      <c r="S30" s="232"/>
      <c r="T30" s="165"/>
      <c r="U30" s="165"/>
      <c r="V30" s="165"/>
      <c r="W30" s="165"/>
      <c r="X30" s="165"/>
      <c r="Y30" s="165"/>
    </row>
    <row r="31" spans="1:25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  <c r="R31" s="40"/>
      <c r="S31" s="233"/>
      <c r="T31" s="18"/>
      <c r="U31" s="18"/>
      <c r="V31" s="18"/>
      <c r="W31" s="18"/>
      <c r="X31" s="18"/>
      <c r="Y31" s="18"/>
    </row>
    <row r="32" spans="1:25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  <c r="R32" s="40"/>
      <c r="S32" s="233"/>
      <c r="T32" s="18"/>
      <c r="U32" s="18"/>
      <c r="V32" s="18"/>
      <c r="W32" s="18"/>
      <c r="X32" s="18"/>
      <c r="Y32" s="18"/>
    </row>
    <row r="33" spans="1:25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  <c r="R33" s="40"/>
      <c r="S33" s="233"/>
      <c r="T33" s="18"/>
      <c r="U33" s="18"/>
      <c r="V33" s="18"/>
      <c r="W33" s="18"/>
      <c r="X33" s="18"/>
      <c r="Y33" s="18"/>
    </row>
    <row r="34" spans="1:25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  <c r="R34" s="40"/>
      <c r="S34" s="233"/>
      <c r="T34" s="18"/>
      <c r="U34" s="18"/>
      <c r="V34" s="18"/>
      <c r="W34" s="18"/>
      <c r="X34" s="18"/>
      <c r="Y34" s="18"/>
    </row>
    <row r="35" spans="1:25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  <c r="R35" s="40"/>
      <c r="S35" s="233"/>
      <c r="T35" s="18"/>
      <c r="U35" s="18"/>
      <c r="V35" s="18"/>
      <c r="W35" s="18"/>
      <c r="X35" s="18"/>
      <c r="Y35" s="18"/>
    </row>
    <row r="36" spans="1:25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  <c r="R36" s="40"/>
      <c r="S36" s="233"/>
      <c r="T36" s="18"/>
      <c r="U36" s="18"/>
      <c r="V36" s="18"/>
      <c r="W36" s="18"/>
      <c r="X36" s="18"/>
      <c r="Y36" s="18"/>
    </row>
    <row r="37" spans="1:25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  <c r="R37" s="204"/>
      <c r="S37" s="233"/>
      <c r="T37" s="18"/>
      <c r="U37" s="18"/>
      <c r="V37" s="18"/>
      <c r="W37" s="18"/>
      <c r="X37" s="18"/>
      <c r="Y37" s="18"/>
    </row>
    <row r="38" spans="1:25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  <c r="R38" s="204"/>
      <c r="S38" s="233"/>
      <c r="T38" s="18"/>
      <c r="U38" s="18"/>
      <c r="V38" s="18"/>
      <c r="W38" s="18"/>
      <c r="X38" s="18"/>
      <c r="Y38" s="18"/>
    </row>
    <row r="39" spans="1:25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  <c r="R39" s="204"/>
      <c r="S39" s="233"/>
      <c r="T39" s="18"/>
      <c r="U39" s="18"/>
      <c r="V39" s="18"/>
      <c r="W39" s="18"/>
      <c r="X39" s="18"/>
      <c r="Y39" s="18"/>
    </row>
    <row r="40" spans="1:25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  <c r="R40" s="204"/>
      <c r="S40" s="233"/>
      <c r="T40" s="18"/>
      <c r="U40" s="18"/>
      <c r="V40" s="18"/>
      <c r="W40" s="18"/>
      <c r="X40" s="18"/>
      <c r="Y40" s="18"/>
    </row>
    <row r="41" spans="1:25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  <c r="R41" s="204"/>
      <c r="S41" s="233"/>
      <c r="T41" s="18"/>
      <c r="U41" s="18"/>
      <c r="V41" s="18"/>
      <c r="W41" s="18"/>
      <c r="X41" s="18"/>
      <c r="Y41" s="18"/>
    </row>
    <row r="42" spans="1:25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  <c r="R42" s="204"/>
      <c r="S42" s="233"/>
      <c r="T42" s="18"/>
      <c r="U42" s="18"/>
      <c r="V42" s="18"/>
      <c r="W42" s="18"/>
      <c r="X42" s="18"/>
      <c r="Y42" s="18"/>
    </row>
    <row r="43" spans="1:25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  <c r="R43" s="204"/>
      <c r="S43" s="233"/>
      <c r="T43" s="18"/>
      <c r="U43" s="18"/>
      <c r="V43" s="18"/>
      <c r="W43" s="18"/>
      <c r="X43" s="18"/>
      <c r="Y43" s="18"/>
    </row>
    <row r="44" spans="1:25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  <c r="R44" s="40"/>
      <c r="S44" s="233"/>
      <c r="T44" s="18"/>
      <c r="U44" s="18"/>
      <c r="V44" s="18"/>
      <c r="W44" s="18"/>
      <c r="X44" s="18"/>
      <c r="Y44" s="18"/>
    </row>
    <row r="45" spans="1:25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  <c r="R45" s="40"/>
      <c r="S45" s="233"/>
      <c r="T45" s="18"/>
      <c r="U45" s="18"/>
      <c r="V45" s="18"/>
      <c r="W45" s="18"/>
      <c r="X45" s="18"/>
      <c r="Y45" s="18"/>
    </row>
    <row r="46" spans="1:25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  <c r="R46" s="40"/>
      <c r="S46" s="233"/>
      <c r="T46" s="18"/>
      <c r="U46" s="18"/>
      <c r="V46" s="18"/>
      <c r="W46" s="18"/>
      <c r="X46" s="18"/>
      <c r="Y46" s="18"/>
    </row>
    <row r="47" spans="1:25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  <c r="R47" s="40"/>
      <c r="S47" s="233"/>
      <c r="T47" s="18"/>
      <c r="U47" s="18"/>
      <c r="V47" s="18"/>
      <c r="W47" s="18"/>
      <c r="X47" s="18"/>
      <c r="Y47" s="18"/>
    </row>
    <row r="48" spans="1:25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  <c r="R48" s="40"/>
      <c r="S48" s="233"/>
      <c r="T48" s="18"/>
      <c r="U48" s="18"/>
      <c r="V48" s="18"/>
      <c r="W48" s="18"/>
      <c r="X48" s="18"/>
      <c r="Y48" s="18"/>
    </row>
    <row r="49" spans="1:25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  <c r="R49" s="40"/>
      <c r="S49" s="233"/>
      <c r="T49" s="18"/>
      <c r="U49" s="18"/>
      <c r="V49" s="18"/>
      <c r="W49" s="18"/>
      <c r="X49" s="18"/>
      <c r="Y49" s="18"/>
    </row>
    <row r="50" spans="1:25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  <c r="R50" s="40"/>
      <c r="S50" s="233"/>
      <c r="T50" s="18"/>
      <c r="U50" s="18"/>
      <c r="V50" s="18"/>
      <c r="W50" s="18"/>
      <c r="X50" s="18"/>
      <c r="Y50" s="18"/>
    </row>
    <row r="51" spans="1:25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  <c r="R51" s="40"/>
      <c r="S51" s="233"/>
      <c r="T51" s="18"/>
      <c r="U51" s="18"/>
      <c r="V51" s="18"/>
      <c r="W51" s="18"/>
      <c r="X51" s="18"/>
      <c r="Y51" s="18"/>
    </row>
    <row r="52" spans="1:25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  <c r="R52" s="40"/>
      <c r="S52" s="233"/>
      <c r="T52" s="18"/>
      <c r="U52" s="18"/>
      <c r="V52" s="18"/>
      <c r="W52" s="18"/>
      <c r="X52" s="18"/>
      <c r="Y52" s="18"/>
    </row>
    <row r="53" spans="1:25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  <c r="R53" s="40"/>
      <c r="S53" s="233"/>
      <c r="T53" s="18"/>
      <c r="U53" s="18"/>
      <c r="V53" s="18"/>
      <c r="W53" s="18"/>
      <c r="X53" s="18"/>
      <c r="Y53" s="18"/>
    </row>
    <row r="54" spans="1:25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  <c r="R54" s="40"/>
      <c r="S54" s="233"/>
      <c r="T54" s="18"/>
      <c r="U54" s="18"/>
      <c r="V54" s="18"/>
      <c r="W54" s="18"/>
      <c r="X54" s="18"/>
      <c r="Y54" s="18"/>
    </row>
    <row r="55" spans="1:25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  <c r="R55" s="40"/>
      <c r="S55" s="233"/>
      <c r="T55" s="18"/>
      <c r="U55" s="18"/>
      <c r="V55" s="18"/>
      <c r="W55" s="18"/>
      <c r="X55" s="18"/>
      <c r="Y55" s="18"/>
    </row>
    <row r="56" spans="1:25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  <c r="R56" s="40"/>
      <c r="S56" s="233"/>
      <c r="T56" s="18"/>
      <c r="U56" s="18"/>
      <c r="V56" s="18"/>
      <c r="W56" s="18"/>
      <c r="X56" s="18"/>
      <c r="Y56" s="18"/>
    </row>
    <row r="57" spans="1:25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  <c r="R57" s="40"/>
      <c r="S57" s="233"/>
      <c r="T57" s="18"/>
      <c r="U57" s="18"/>
      <c r="V57" s="18"/>
      <c r="W57" s="18"/>
      <c r="X57" s="18"/>
      <c r="Y57" s="18"/>
    </row>
    <row r="58" spans="1:25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  <c r="R58" s="40"/>
      <c r="S58" s="233"/>
      <c r="T58" s="18"/>
      <c r="U58" s="18"/>
      <c r="V58" s="18"/>
      <c r="W58" s="18"/>
      <c r="X58" s="18"/>
      <c r="Y58" s="18"/>
    </row>
    <row r="59" spans="1:25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  <c r="R59" s="40"/>
      <c r="S59" s="233"/>
      <c r="T59" s="18"/>
      <c r="U59" s="18"/>
      <c r="V59" s="18"/>
      <c r="W59" s="18"/>
      <c r="X59" s="18"/>
      <c r="Y59" s="18"/>
    </row>
    <row r="60" spans="1:25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  <c r="R60" s="40"/>
      <c r="S60" s="233"/>
      <c r="T60" s="18"/>
      <c r="U60" s="18"/>
      <c r="V60" s="18"/>
      <c r="W60" s="18"/>
      <c r="X60" s="18"/>
      <c r="Y60" s="18"/>
    </row>
    <row r="61" spans="1:25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33"/>
      <c r="T61" s="18"/>
      <c r="U61" s="18"/>
      <c r="V61" s="18"/>
      <c r="W61" s="18"/>
      <c r="X61" s="18"/>
      <c r="Y61" s="18"/>
    </row>
    <row r="62" spans="1:25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33"/>
      <c r="T62" s="18"/>
      <c r="U62" s="18"/>
      <c r="V62" s="18"/>
      <c r="W62" s="18"/>
      <c r="X62" s="18"/>
      <c r="Y62" s="18"/>
    </row>
    <row r="63" spans="1:25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33"/>
      <c r="T63" s="18"/>
      <c r="U63" s="18"/>
      <c r="V63" s="18"/>
      <c r="W63" s="18"/>
      <c r="X63" s="18"/>
      <c r="Y63" s="18"/>
    </row>
    <row r="64" spans="1:25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33"/>
      <c r="T64" s="18"/>
      <c r="U64" s="18"/>
      <c r="V64" s="18"/>
      <c r="W64" s="18"/>
      <c r="X64" s="18"/>
      <c r="Y64" s="18"/>
    </row>
    <row r="65" spans="1:25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33"/>
      <c r="T65" s="18"/>
      <c r="U65" s="18"/>
      <c r="V65" s="18"/>
      <c r="W65" s="18"/>
      <c r="X65" s="18"/>
      <c r="Y65" s="18"/>
    </row>
    <row r="66" spans="1:25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33"/>
      <c r="T66" s="18"/>
      <c r="U66" s="18"/>
      <c r="V66" s="18"/>
      <c r="W66" s="18"/>
      <c r="X66" s="18"/>
      <c r="Y66" s="18"/>
    </row>
    <row r="67" spans="1:25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33"/>
      <c r="T67" s="18"/>
      <c r="U67" s="18"/>
      <c r="V67" s="18"/>
      <c r="W67" s="18"/>
      <c r="X67" s="18"/>
      <c r="Y67" s="18"/>
    </row>
    <row r="68" spans="1:25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33"/>
      <c r="T68" s="18"/>
      <c r="U68" s="18"/>
      <c r="V68" s="18"/>
      <c r="W68" s="18"/>
      <c r="X68" s="18"/>
      <c r="Y68" s="18"/>
    </row>
    <row r="69" spans="1:25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33"/>
      <c r="T69" s="18"/>
      <c r="U69" s="18"/>
      <c r="V69" s="18"/>
      <c r="W69" s="18"/>
      <c r="X69" s="18"/>
      <c r="Y69" s="18"/>
    </row>
    <row r="70" spans="1:25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33"/>
      <c r="T70" s="18"/>
      <c r="U70" s="18"/>
      <c r="V70" s="18"/>
      <c r="W70" s="18"/>
      <c r="X70" s="18"/>
      <c r="Y70" s="18"/>
    </row>
    <row r="71" spans="1:25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33"/>
      <c r="T71" s="18"/>
      <c r="U71" s="18"/>
      <c r="V71" s="18"/>
      <c r="W71" s="18"/>
      <c r="X71" s="18"/>
      <c r="Y71" s="18"/>
    </row>
    <row r="72" spans="1:25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33"/>
      <c r="T72" s="18"/>
      <c r="U72" s="18"/>
      <c r="V72" s="18"/>
      <c r="W72" s="18"/>
      <c r="X72" s="18"/>
      <c r="Y72" s="18"/>
    </row>
    <row r="73" spans="1:25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33"/>
      <c r="T73" s="18"/>
      <c r="U73" s="18"/>
      <c r="V73" s="18"/>
      <c r="W73" s="18"/>
      <c r="X73" s="18"/>
      <c r="Y73" s="18"/>
    </row>
    <row r="74" spans="1:25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33"/>
      <c r="T74" s="18"/>
      <c r="U74" s="18"/>
      <c r="V74" s="18"/>
      <c r="W74" s="18"/>
      <c r="X74" s="18"/>
      <c r="Y74" s="18"/>
    </row>
    <row r="75" spans="1:25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33"/>
      <c r="T75" s="18"/>
      <c r="U75" s="18"/>
      <c r="V75" s="18"/>
      <c r="W75" s="18"/>
      <c r="X75" s="18"/>
      <c r="Y75" s="18"/>
    </row>
    <row r="76" spans="1:25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33"/>
      <c r="T76" s="18"/>
      <c r="U76" s="18"/>
      <c r="V76" s="18"/>
      <c r="W76" s="18"/>
      <c r="X76" s="18"/>
      <c r="Y76" s="18"/>
    </row>
    <row r="77" spans="1:25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33"/>
      <c r="T77" s="18"/>
      <c r="U77" s="18"/>
      <c r="V77" s="18"/>
      <c r="W77" s="18"/>
      <c r="X77" s="18"/>
      <c r="Y77" s="18"/>
    </row>
    <row r="78" spans="1:25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33"/>
      <c r="T78" s="18"/>
      <c r="U78" s="18"/>
      <c r="V78" s="18"/>
      <c r="W78" s="18"/>
      <c r="X78" s="18"/>
      <c r="Y78" s="18"/>
    </row>
    <row r="79" spans="1:25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  <c r="S79" s="234"/>
      <c r="T79" s="40"/>
      <c r="U79" s="40"/>
      <c r="V79" s="40"/>
      <c r="W79" s="40"/>
      <c r="X79" s="40"/>
      <c r="Y79" s="40"/>
    </row>
    <row r="80" spans="1:25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  <c r="S80" s="234"/>
      <c r="T80" s="40"/>
      <c r="U80" s="40"/>
      <c r="V80" s="40"/>
      <c r="W80" s="40"/>
      <c r="X80" s="40"/>
      <c r="Y80" s="40"/>
    </row>
    <row r="81" spans="1:25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  <c r="S81" s="234"/>
      <c r="T81" s="40"/>
      <c r="U81" s="40"/>
      <c r="V81" s="40"/>
      <c r="W81" s="40"/>
      <c r="X81" s="40"/>
      <c r="Y81" s="40"/>
    </row>
    <row r="82" spans="1:25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  <c r="S82" s="234"/>
      <c r="T82" s="40"/>
      <c r="U82" s="40"/>
      <c r="V82" s="40"/>
      <c r="W82" s="40"/>
      <c r="X82" s="40"/>
      <c r="Y82" s="40"/>
    </row>
    <row r="83" spans="1:25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  <c r="S83" s="234"/>
      <c r="T83" s="40"/>
      <c r="U83" s="40"/>
      <c r="V83" s="40"/>
      <c r="W83" s="40"/>
      <c r="X83" s="40"/>
      <c r="Y83" s="40"/>
    </row>
    <row r="84" spans="1:25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  <c r="S84" s="234"/>
      <c r="T84" s="40"/>
      <c r="U84" s="40"/>
      <c r="V84" s="40"/>
      <c r="W84" s="40"/>
      <c r="X84" s="40"/>
      <c r="Y84" s="40"/>
    </row>
    <row r="85" spans="1:25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  <c r="S85" s="234"/>
      <c r="T85" s="40"/>
      <c r="U85" s="40"/>
      <c r="V85" s="40"/>
      <c r="W85" s="40"/>
      <c r="X85" s="40"/>
      <c r="Y85" s="40"/>
    </row>
    <row r="86" spans="1:25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  <c r="S86" s="234"/>
      <c r="T86" s="40"/>
      <c r="U86" s="40"/>
      <c r="V86" s="40"/>
      <c r="W86" s="40"/>
      <c r="X86" s="40"/>
      <c r="Y86" s="40"/>
    </row>
    <row r="87" spans="1:25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  <c r="S87" s="234"/>
      <c r="T87" s="40"/>
      <c r="U87" s="40"/>
      <c r="V87" s="40"/>
      <c r="W87" s="40"/>
      <c r="X87" s="40"/>
      <c r="Y87" s="40"/>
    </row>
    <row r="88" spans="1:25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  <c r="S88" s="234"/>
      <c r="T88" s="40"/>
      <c r="U88" s="40"/>
      <c r="V88" s="40"/>
      <c r="W88" s="40"/>
      <c r="X88" s="40"/>
      <c r="Y88" s="40"/>
    </row>
    <row r="89" spans="1:25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  <c r="S89" s="234"/>
      <c r="T89" s="40"/>
      <c r="U89" s="40"/>
      <c r="V89" s="40"/>
      <c r="W89" s="40"/>
      <c r="X89" s="40"/>
      <c r="Y89" s="40"/>
    </row>
    <row r="90" spans="1:25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  <c r="S90" s="234"/>
      <c r="T90" s="40"/>
      <c r="U90" s="40"/>
      <c r="V90" s="40"/>
      <c r="W90" s="40"/>
      <c r="X90" s="40"/>
      <c r="Y90" s="40"/>
    </row>
    <row r="91" spans="1:25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  <c r="S91" s="234"/>
      <c r="T91" s="40"/>
      <c r="U91" s="40"/>
      <c r="V91" s="40"/>
      <c r="W91" s="40"/>
      <c r="X91" s="40"/>
      <c r="Y91" s="40"/>
    </row>
    <row r="92" spans="1:25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  <c r="S92" s="234"/>
      <c r="T92" s="40"/>
      <c r="U92" s="40"/>
      <c r="V92" s="40"/>
      <c r="W92" s="40"/>
      <c r="X92" s="40"/>
      <c r="Y92" s="40"/>
    </row>
    <row r="93" spans="1:25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  <c r="S93" s="234"/>
      <c r="T93" s="40"/>
      <c r="U93" s="40"/>
      <c r="V93" s="40"/>
      <c r="W93" s="40"/>
      <c r="X93" s="40"/>
      <c r="Y93" s="40"/>
    </row>
    <row r="94" spans="1:25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  <c r="S94" s="234"/>
      <c r="T94" s="40"/>
      <c r="U94" s="40"/>
      <c r="V94" s="40"/>
      <c r="W94" s="40"/>
      <c r="X94" s="40"/>
      <c r="Y94" s="40"/>
    </row>
    <row r="95" spans="1:25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  <c r="S95" s="234"/>
      <c r="T95" s="40"/>
      <c r="U95" s="40"/>
      <c r="V95" s="40"/>
      <c r="W95" s="40"/>
      <c r="X95" s="40"/>
      <c r="Y95" s="40"/>
    </row>
    <row r="96" spans="1:25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  <c r="S96" s="234"/>
      <c r="T96" s="40"/>
      <c r="U96" s="40"/>
      <c r="V96" s="40"/>
      <c r="W96" s="40"/>
      <c r="X96" s="40"/>
      <c r="Y96" s="40"/>
    </row>
    <row r="97" spans="1:25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  <c r="S97" s="234"/>
      <c r="T97" s="40"/>
      <c r="U97" s="40"/>
      <c r="V97" s="40"/>
      <c r="W97" s="40"/>
      <c r="X97" s="40"/>
      <c r="Y97" s="40"/>
    </row>
    <row r="98" spans="1:25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  <c r="S98" s="234"/>
      <c r="T98" s="40"/>
      <c r="U98" s="40"/>
      <c r="V98" s="40"/>
      <c r="W98" s="40"/>
      <c r="X98" s="40"/>
      <c r="Y98" s="40"/>
    </row>
    <row r="99" spans="1:25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  <c r="S99" s="234"/>
      <c r="T99" s="40"/>
      <c r="U99" s="40"/>
      <c r="V99" s="40"/>
      <c r="W99" s="40"/>
      <c r="X99" s="40"/>
      <c r="Y99" s="40"/>
    </row>
    <row r="100" spans="1:25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  <c r="S100" s="234"/>
      <c r="T100" s="40"/>
      <c r="U100" s="40"/>
      <c r="V100" s="40"/>
      <c r="W100" s="40"/>
      <c r="X100" s="40"/>
      <c r="Y100" s="40"/>
    </row>
    <row r="101" spans="1:25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  <c r="S101" s="234"/>
      <c r="T101" s="40"/>
      <c r="U101" s="40"/>
      <c r="V101" s="40"/>
      <c r="W101" s="40"/>
      <c r="X101" s="40"/>
      <c r="Y101" s="40"/>
    </row>
    <row r="102" spans="1:25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  <c r="S102" s="234"/>
      <c r="T102" s="40"/>
      <c r="U102" s="40"/>
      <c r="V102" s="40"/>
      <c r="W102" s="40"/>
      <c r="X102" s="40"/>
      <c r="Y102" s="40"/>
    </row>
    <row r="103" spans="1:25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  <c r="S103" s="234"/>
      <c r="T103" s="40"/>
      <c r="U103" s="40"/>
      <c r="V103" s="40"/>
      <c r="W103" s="40"/>
      <c r="X103" s="40"/>
      <c r="Y103" s="40"/>
    </row>
    <row r="104" spans="1:25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  <c r="S104" s="234"/>
      <c r="T104" s="40"/>
      <c r="U104" s="40"/>
      <c r="V104" s="40"/>
      <c r="W104" s="40"/>
      <c r="X104" s="40"/>
      <c r="Y104" s="40"/>
    </row>
    <row r="105" spans="1:25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  <c r="S105" s="234"/>
      <c r="T105" s="40"/>
      <c r="U105" s="40"/>
      <c r="V105" s="40"/>
      <c r="W105" s="40"/>
      <c r="X105" s="40"/>
      <c r="Y105" s="40"/>
    </row>
    <row r="106" spans="1:25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  <c r="S106" s="234"/>
      <c r="T106" s="40"/>
      <c r="U106" s="40"/>
      <c r="V106" s="40"/>
      <c r="W106" s="40"/>
      <c r="X106" s="40"/>
      <c r="Y106" s="40"/>
    </row>
    <row r="107" spans="1:25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  <c r="S107" s="234"/>
      <c r="T107" s="40"/>
      <c r="U107" s="40"/>
      <c r="V107" s="40"/>
      <c r="W107" s="40"/>
      <c r="X107" s="40"/>
      <c r="Y107" s="40"/>
    </row>
    <row r="108" spans="1:25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  <c r="S108" s="234"/>
      <c r="T108" s="40"/>
      <c r="U108" s="40"/>
      <c r="V108" s="40"/>
      <c r="W108" s="40"/>
      <c r="X108" s="40"/>
      <c r="Y108" s="40"/>
    </row>
    <row r="109" spans="1:25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  <c r="S109" s="234"/>
      <c r="T109" s="40"/>
      <c r="U109" s="40"/>
      <c r="V109" s="40"/>
      <c r="W109" s="40"/>
      <c r="X109" s="40"/>
      <c r="Y109" s="40"/>
    </row>
    <row r="110" spans="1:25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  <c r="S110" s="234"/>
      <c r="T110" s="40"/>
      <c r="U110" s="40"/>
      <c r="V110" s="40"/>
      <c r="W110" s="40"/>
      <c r="X110" s="40"/>
      <c r="Y110" s="40"/>
    </row>
    <row r="111" spans="1:25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  <c r="S111" s="234"/>
      <c r="T111" s="40"/>
      <c r="U111" s="40"/>
      <c r="V111" s="40"/>
      <c r="W111" s="40"/>
      <c r="X111" s="40"/>
      <c r="Y111" s="40"/>
    </row>
    <row r="112" spans="1:25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  <c r="S112" s="234"/>
      <c r="T112" s="40"/>
      <c r="U112" s="40"/>
      <c r="V112" s="40"/>
      <c r="W112" s="40"/>
      <c r="X112" s="40"/>
      <c r="Y112" s="40"/>
    </row>
    <row r="113" spans="1:25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  <c r="S113" s="234"/>
      <c r="T113" s="40"/>
      <c r="U113" s="40"/>
      <c r="V113" s="40"/>
      <c r="W113" s="40"/>
      <c r="X113" s="40"/>
      <c r="Y113" s="40"/>
    </row>
    <row r="114" spans="1:25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  <c r="S114" s="234"/>
      <c r="T114" s="40"/>
      <c r="U114" s="40"/>
      <c r="V114" s="40"/>
      <c r="W114" s="40"/>
      <c r="X114" s="40"/>
      <c r="Y114" s="40"/>
    </row>
    <row r="115" spans="1:25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  <c r="S115" s="234"/>
      <c r="T115" s="40"/>
      <c r="U115" s="40"/>
      <c r="V115" s="40"/>
      <c r="W115" s="40"/>
      <c r="X115" s="40"/>
      <c r="Y115" s="40"/>
    </row>
    <row r="116" spans="1:25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  <c r="S116" s="234"/>
      <c r="T116" s="40"/>
      <c r="U116" s="40"/>
      <c r="V116" s="40"/>
      <c r="W116" s="40"/>
      <c r="X116" s="40"/>
      <c r="Y116" s="40"/>
    </row>
    <row r="117" spans="1:25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  <c r="S117" s="234"/>
      <c r="T117" s="40"/>
      <c r="U117" s="40"/>
      <c r="V117" s="40"/>
      <c r="W117" s="40"/>
      <c r="X117" s="40"/>
      <c r="Y117" s="40"/>
    </row>
    <row r="118" spans="1:25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  <c r="S118" s="234"/>
      <c r="T118" s="40"/>
      <c r="U118" s="40"/>
      <c r="V118" s="40"/>
      <c r="W118" s="40"/>
      <c r="X118" s="40"/>
      <c r="Y118" s="40"/>
    </row>
    <row r="119" spans="1:25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  <c r="S119" s="234"/>
      <c r="T119" s="40"/>
      <c r="U119" s="40"/>
      <c r="V119" s="40"/>
      <c r="W119" s="40"/>
      <c r="X119" s="40"/>
      <c r="Y119" s="40"/>
    </row>
    <row r="120" spans="1:25">
      <c r="A120" s="148"/>
    </row>
    <row r="121" spans="1:25">
      <c r="A121" s="148"/>
    </row>
    <row r="122" spans="1:25">
      <c r="A122" s="148"/>
    </row>
    <row r="123" spans="1:25">
      <c r="A123" s="148"/>
    </row>
    <row r="124" spans="1:25">
      <c r="A124" s="148"/>
    </row>
    <row r="125" spans="1:25">
      <c r="A125" s="148"/>
    </row>
    <row r="126" spans="1:25">
      <c r="A126" s="148"/>
    </row>
    <row r="127" spans="1:25">
      <c r="A127" s="148"/>
    </row>
    <row r="128" spans="1:25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/>
  </sheetViews>
  <sheetFormatPr defaultRowHeight="15"/>
  <cols>
    <col min="1" max="1" width="125.85546875" style="20" customWidth="1"/>
    <col min="2" max="2" width="20.140625" style="403" customWidth="1"/>
    <col min="3" max="3" width="22" style="403" customWidth="1"/>
    <col min="4" max="4" width="21.7109375" style="403" customWidth="1"/>
    <col min="5" max="5" width="22.28515625" style="403" customWidth="1"/>
    <col min="6" max="6" width="20.140625" style="403" customWidth="1"/>
    <col min="7" max="7" width="22.7109375" style="403" customWidth="1"/>
    <col min="8" max="8" width="21.7109375" style="403" customWidth="1"/>
    <col min="9" max="9" width="22.140625" style="403" customWidth="1"/>
    <col min="10" max="10" width="29.140625" style="403" customWidth="1"/>
    <col min="11" max="11" width="31" style="403" customWidth="1"/>
    <col min="12" max="12" width="30.7109375" style="403" customWidth="1"/>
    <col min="13" max="13" width="31.28515625" style="403" customWidth="1"/>
    <col min="14" max="14" width="3.42578125" style="240" customWidth="1"/>
    <col min="15" max="256" width="9.140625" style="403"/>
    <col min="257" max="257" width="125.85546875" style="403" customWidth="1"/>
    <col min="258" max="258" width="20.140625" style="403" customWidth="1"/>
    <col min="259" max="259" width="22" style="403" customWidth="1"/>
    <col min="260" max="260" width="21.7109375" style="403" customWidth="1"/>
    <col min="261" max="261" width="22.28515625" style="403" customWidth="1"/>
    <col min="262" max="262" width="20.140625" style="403" customWidth="1"/>
    <col min="263" max="263" width="22.7109375" style="403" customWidth="1"/>
    <col min="264" max="264" width="21.7109375" style="403" customWidth="1"/>
    <col min="265" max="265" width="22.140625" style="403" customWidth="1"/>
    <col min="266" max="266" width="29.140625" style="403" customWidth="1"/>
    <col min="267" max="267" width="31" style="403" customWidth="1"/>
    <col min="268" max="268" width="30.7109375" style="403" customWidth="1"/>
    <col min="269" max="269" width="31.28515625" style="403" customWidth="1"/>
    <col min="270" max="270" width="3.42578125" style="403" customWidth="1"/>
    <col min="271" max="512" width="9.140625" style="403"/>
    <col min="513" max="513" width="125.85546875" style="403" customWidth="1"/>
    <col min="514" max="514" width="20.140625" style="403" customWidth="1"/>
    <col min="515" max="515" width="22" style="403" customWidth="1"/>
    <col min="516" max="516" width="21.7109375" style="403" customWidth="1"/>
    <col min="517" max="517" width="22.28515625" style="403" customWidth="1"/>
    <col min="518" max="518" width="20.140625" style="403" customWidth="1"/>
    <col min="519" max="519" width="22.7109375" style="403" customWidth="1"/>
    <col min="520" max="520" width="21.7109375" style="403" customWidth="1"/>
    <col min="521" max="521" width="22.140625" style="403" customWidth="1"/>
    <col min="522" max="522" width="29.140625" style="403" customWidth="1"/>
    <col min="523" max="523" width="31" style="403" customWidth="1"/>
    <col min="524" max="524" width="30.7109375" style="403" customWidth="1"/>
    <col min="525" max="525" width="31.28515625" style="403" customWidth="1"/>
    <col min="526" max="526" width="3.42578125" style="403" customWidth="1"/>
    <col min="527" max="768" width="9.140625" style="403"/>
    <col min="769" max="769" width="125.85546875" style="403" customWidth="1"/>
    <col min="770" max="770" width="20.140625" style="403" customWidth="1"/>
    <col min="771" max="771" width="22" style="403" customWidth="1"/>
    <col min="772" max="772" width="21.7109375" style="403" customWidth="1"/>
    <col min="773" max="773" width="22.28515625" style="403" customWidth="1"/>
    <col min="774" max="774" width="20.140625" style="403" customWidth="1"/>
    <col min="775" max="775" width="22.7109375" style="403" customWidth="1"/>
    <col min="776" max="776" width="21.7109375" style="403" customWidth="1"/>
    <col min="777" max="777" width="22.140625" style="403" customWidth="1"/>
    <col min="778" max="778" width="29.140625" style="403" customWidth="1"/>
    <col min="779" max="779" width="31" style="403" customWidth="1"/>
    <col min="780" max="780" width="30.7109375" style="403" customWidth="1"/>
    <col min="781" max="781" width="31.28515625" style="403" customWidth="1"/>
    <col min="782" max="782" width="3.42578125" style="403" customWidth="1"/>
    <col min="783" max="1024" width="9.140625" style="403"/>
    <col min="1025" max="1025" width="125.85546875" style="403" customWidth="1"/>
    <col min="1026" max="1026" width="20.140625" style="403" customWidth="1"/>
    <col min="1027" max="1027" width="22" style="403" customWidth="1"/>
    <col min="1028" max="1028" width="21.7109375" style="403" customWidth="1"/>
    <col min="1029" max="1029" width="22.28515625" style="403" customWidth="1"/>
    <col min="1030" max="1030" width="20.140625" style="403" customWidth="1"/>
    <col min="1031" max="1031" width="22.7109375" style="403" customWidth="1"/>
    <col min="1032" max="1032" width="21.7109375" style="403" customWidth="1"/>
    <col min="1033" max="1033" width="22.140625" style="403" customWidth="1"/>
    <col min="1034" max="1034" width="29.140625" style="403" customWidth="1"/>
    <col min="1035" max="1035" width="31" style="403" customWidth="1"/>
    <col min="1036" max="1036" width="30.7109375" style="403" customWidth="1"/>
    <col min="1037" max="1037" width="31.28515625" style="403" customWidth="1"/>
    <col min="1038" max="1038" width="3.42578125" style="403" customWidth="1"/>
    <col min="1039" max="1280" width="9.140625" style="403"/>
    <col min="1281" max="1281" width="125.85546875" style="403" customWidth="1"/>
    <col min="1282" max="1282" width="20.140625" style="403" customWidth="1"/>
    <col min="1283" max="1283" width="22" style="403" customWidth="1"/>
    <col min="1284" max="1284" width="21.7109375" style="403" customWidth="1"/>
    <col min="1285" max="1285" width="22.28515625" style="403" customWidth="1"/>
    <col min="1286" max="1286" width="20.140625" style="403" customWidth="1"/>
    <col min="1287" max="1287" width="22.7109375" style="403" customWidth="1"/>
    <col min="1288" max="1288" width="21.7109375" style="403" customWidth="1"/>
    <col min="1289" max="1289" width="22.140625" style="403" customWidth="1"/>
    <col min="1290" max="1290" width="29.140625" style="403" customWidth="1"/>
    <col min="1291" max="1291" width="31" style="403" customWidth="1"/>
    <col min="1292" max="1292" width="30.7109375" style="403" customWidth="1"/>
    <col min="1293" max="1293" width="31.28515625" style="403" customWidth="1"/>
    <col min="1294" max="1294" width="3.42578125" style="403" customWidth="1"/>
    <col min="1295" max="1536" width="9.140625" style="403"/>
    <col min="1537" max="1537" width="125.85546875" style="403" customWidth="1"/>
    <col min="1538" max="1538" width="20.140625" style="403" customWidth="1"/>
    <col min="1539" max="1539" width="22" style="403" customWidth="1"/>
    <col min="1540" max="1540" width="21.7109375" style="403" customWidth="1"/>
    <col min="1541" max="1541" width="22.28515625" style="403" customWidth="1"/>
    <col min="1542" max="1542" width="20.140625" style="403" customWidth="1"/>
    <col min="1543" max="1543" width="22.7109375" style="403" customWidth="1"/>
    <col min="1544" max="1544" width="21.7109375" style="403" customWidth="1"/>
    <col min="1545" max="1545" width="22.140625" style="403" customWidth="1"/>
    <col min="1546" max="1546" width="29.140625" style="403" customWidth="1"/>
    <col min="1547" max="1547" width="31" style="403" customWidth="1"/>
    <col min="1548" max="1548" width="30.7109375" style="403" customWidth="1"/>
    <col min="1549" max="1549" width="31.28515625" style="403" customWidth="1"/>
    <col min="1550" max="1550" width="3.42578125" style="403" customWidth="1"/>
    <col min="1551" max="1792" width="9.140625" style="403"/>
    <col min="1793" max="1793" width="125.85546875" style="403" customWidth="1"/>
    <col min="1794" max="1794" width="20.140625" style="403" customWidth="1"/>
    <col min="1795" max="1795" width="22" style="403" customWidth="1"/>
    <col min="1796" max="1796" width="21.7109375" style="403" customWidth="1"/>
    <col min="1797" max="1797" width="22.28515625" style="403" customWidth="1"/>
    <col min="1798" max="1798" width="20.140625" style="403" customWidth="1"/>
    <col min="1799" max="1799" width="22.7109375" style="403" customWidth="1"/>
    <col min="1800" max="1800" width="21.7109375" style="403" customWidth="1"/>
    <col min="1801" max="1801" width="22.140625" style="403" customWidth="1"/>
    <col min="1802" max="1802" width="29.140625" style="403" customWidth="1"/>
    <col min="1803" max="1803" width="31" style="403" customWidth="1"/>
    <col min="1804" max="1804" width="30.7109375" style="403" customWidth="1"/>
    <col min="1805" max="1805" width="31.28515625" style="403" customWidth="1"/>
    <col min="1806" max="1806" width="3.42578125" style="403" customWidth="1"/>
    <col min="1807" max="2048" width="9.140625" style="403"/>
    <col min="2049" max="2049" width="125.85546875" style="403" customWidth="1"/>
    <col min="2050" max="2050" width="20.140625" style="403" customWidth="1"/>
    <col min="2051" max="2051" width="22" style="403" customWidth="1"/>
    <col min="2052" max="2052" width="21.7109375" style="403" customWidth="1"/>
    <col min="2053" max="2053" width="22.28515625" style="403" customWidth="1"/>
    <col min="2054" max="2054" width="20.140625" style="403" customWidth="1"/>
    <col min="2055" max="2055" width="22.7109375" style="403" customWidth="1"/>
    <col min="2056" max="2056" width="21.7109375" style="403" customWidth="1"/>
    <col min="2057" max="2057" width="22.140625" style="403" customWidth="1"/>
    <col min="2058" max="2058" width="29.140625" style="403" customWidth="1"/>
    <col min="2059" max="2059" width="31" style="403" customWidth="1"/>
    <col min="2060" max="2060" width="30.7109375" style="403" customWidth="1"/>
    <col min="2061" max="2061" width="31.28515625" style="403" customWidth="1"/>
    <col min="2062" max="2062" width="3.42578125" style="403" customWidth="1"/>
    <col min="2063" max="2304" width="9.140625" style="403"/>
    <col min="2305" max="2305" width="125.85546875" style="403" customWidth="1"/>
    <col min="2306" max="2306" width="20.140625" style="403" customWidth="1"/>
    <col min="2307" max="2307" width="22" style="403" customWidth="1"/>
    <col min="2308" max="2308" width="21.7109375" style="403" customWidth="1"/>
    <col min="2309" max="2309" width="22.28515625" style="403" customWidth="1"/>
    <col min="2310" max="2310" width="20.140625" style="403" customWidth="1"/>
    <col min="2311" max="2311" width="22.7109375" style="403" customWidth="1"/>
    <col min="2312" max="2312" width="21.7109375" style="403" customWidth="1"/>
    <col min="2313" max="2313" width="22.140625" style="403" customWidth="1"/>
    <col min="2314" max="2314" width="29.140625" style="403" customWidth="1"/>
    <col min="2315" max="2315" width="31" style="403" customWidth="1"/>
    <col min="2316" max="2316" width="30.7109375" style="403" customWidth="1"/>
    <col min="2317" max="2317" width="31.28515625" style="403" customWidth="1"/>
    <col min="2318" max="2318" width="3.42578125" style="403" customWidth="1"/>
    <col min="2319" max="2560" width="9.140625" style="403"/>
    <col min="2561" max="2561" width="125.85546875" style="403" customWidth="1"/>
    <col min="2562" max="2562" width="20.140625" style="403" customWidth="1"/>
    <col min="2563" max="2563" width="22" style="403" customWidth="1"/>
    <col min="2564" max="2564" width="21.7109375" style="403" customWidth="1"/>
    <col min="2565" max="2565" width="22.28515625" style="403" customWidth="1"/>
    <col min="2566" max="2566" width="20.140625" style="403" customWidth="1"/>
    <col min="2567" max="2567" width="22.7109375" style="403" customWidth="1"/>
    <col min="2568" max="2568" width="21.7109375" style="403" customWidth="1"/>
    <col min="2569" max="2569" width="22.140625" style="403" customWidth="1"/>
    <col min="2570" max="2570" width="29.140625" style="403" customWidth="1"/>
    <col min="2571" max="2571" width="31" style="403" customWidth="1"/>
    <col min="2572" max="2572" width="30.7109375" style="403" customWidth="1"/>
    <col min="2573" max="2573" width="31.28515625" style="403" customWidth="1"/>
    <col min="2574" max="2574" width="3.42578125" style="403" customWidth="1"/>
    <col min="2575" max="2816" width="9.140625" style="403"/>
    <col min="2817" max="2817" width="125.85546875" style="403" customWidth="1"/>
    <col min="2818" max="2818" width="20.140625" style="403" customWidth="1"/>
    <col min="2819" max="2819" width="22" style="403" customWidth="1"/>
    <col min="2820" max="2820" width="21.7109375" style="403" customWidth="1"/>
    <col min="2821" max="2821" width="22.28515625" style="403" customWidth="1"/>
    <col min="2822" max="2822" width="20.140625" style="403" customWidth="1"/>
    <col min="2823" max="2823" width="22.7109375" style="403" customWidth="1"/>
    <col min="2824" max="2824" width="21.7109375" style="403" customWidth="1"/>
    <col min="2825" max="2825" width="22.140625" style="403" customWidth="1"/>
    <col min="2826" max="2826" width="29.140625" style="403" customWidth="1"/>
    <col min="2827" max="2827" width="31" style="403" customWidth="1"/>
    <col min="2828" max="2828" width="30.7109375" style="403" customWidth="1"/>
    <col min="2829" max="2829" width="31.28515625" style="403" customWidth="1"/>
    <col min="2830" max="2830" width="3.42578125" style="403" customWidth="1"/>
    <col min="2831" max="3072" width="9.140625" style="403"/>
    <col min="3073" max="3073" width="125.85546875" style="403" customWidth="1"/>
    <col min="3074" max="3074" width="20.140625" style="403" customWidth="1"/>
    <col min="3075" max="3075" width="22" style="403" customWidth="1"/>
    <col min="3076" max="3076" width="21.7109375" style="403" customWidth="1"/>
    <col min="3077" max="3077" width="22.28515625" style="403" customWidth="1"/>
    <col min="3078" max="3078" width="20.140625" style="403" customWidth="1"/>
    <col min="3079" max="3079" width="22.7109375" style="403" customWidth="1"/>
    <col min="3080" max="3080" width="21.7109375" style="403" customWidth="1"/>
    <col min="3081" max="3081" width="22.140625" style="403" customWidth="1"/>
    <col min="3082" max="3082" width="29.140625" style="403" customWidth="1"/>
    <col min="3083" max="3083" width="31" style="403" customWidth="1"/>
    <col min="3084" max="3084" width="30.7109375" style="403" customWidth="1"/>
    <col min="3085" max="3085" width="31.28515625" style="403" customWidth="1"/>
    <col min="3086" max="3086" width="3.42578125" style="403" customWidth="1"/>
    <col min="3087" max="3328" width="9.140625" style="403"/>
    <col min="3329" max="3329" width="125.85546875" style="403" customWidth="1"/>
    <col min="3330" max="3330" width="20.140625" style="403" customWidth="1"/>
    <col min="3331" max="3331" width="22" style="403" customWidth="1"/>
    <col min="3332" max="3332" width="21.7109375" style="403" customWidth="1"/>
    <col min="3333" max="3333" width="22.28515625" style="403" customWidth="1"/>
    <col min="3334" max="3334" width="20.140625" style="403" customWidth="1"/>
    <col min="3335" max="3335" width="22.7109375" style="403" customWidth="1"/>
    <col min="3336" max="3336" width="21.7109375" style="403" customWidth="1"/>
    <col min="3337" max="3337" width="22.140625" style="403" customWidth="1"/>
    <col min="3338" max="3338" width="29.140625" style="403" customWidth="1"/>
    <col min="3339" max="3339" width="31" style="403" customWidth="1"/>
    <col min="3340" max="3340" width="30.7109375" style="403" customWidth="1"/>
    <col min="3341" max="3341" width="31.28515625" style="403" customWidth="1"/>
    <col min="3342" max="3342" width="3.42578125" style="403" customWidth="1"/>
    <col min="3343" max="3584" width="9.140625" style="403"/>
    <col min="3585" max="3585" width="125.85546875" style="403" customWidth="1"/>
    <col min="3586" max="3586" width="20.140625" style="403" customWidth="1"/>
    <col min="3587" max="3587" width="22" style="403" customWidth="1"/>
    <col min="3588" max="3588" width="21.7109375" style="403" customWidth="1"/>
    <col min="3589" max="3589" width="22.28515625" style="403" customWidth="1"/>
    <col min="3590" max="3590" width="20.140625" style="403" customWidth="1"/>
    <col min="3591" max="3591" width="22.7109375" style="403" customWidth="1"/>
    <col min="3592" max="3592" width="21.7109375" style="403" customWidth="1"/>
    <col min="3593" max="3593" width="22.140625" style="403" customWidth="1"/>
    <col min="3594" max="3594" width="29.140625" style="403" customWidth="1"/>
    <col min="3595" max="3595" width="31" style="403" customWidth="1"/>
    <col min="3596" max="3596" width="30.7109375" style="403" customWidth="1"/>
    <col min="3597" max="3597" width="31.28515625" style="403" customWidth="1"/>
    <col min="3598" max="3598" width="3.42578125" style="403" customWidth="1"/>
    <col min="3599" max="3840" width="9.140625" style="403"/>
    <col min="3841" max="3841" width="125.85546875" style="403" customWidth="1"/>
    <col min="3842" max="3842" width="20.140625" style="403" customWidth="1"/>
    <col min="3843" max="3843" width="22" style="403" customWidth="1"/>
    <col min="3844" max="3844" width="21.7109375" style="403" customWidth="1"/>
    <col min="3845" max="3845" width="22.28515625" style="403" customWidth="1"/>
    <col min="3846" max="3846" width="20.140625" style="403" customWidth="1"/>
    <col min="3847" max="3847" width="22.7109375" style="403" customWidth="1"/>
    <col min="3848" max="3848" width="21.7109375" style="403" customWidth="1"/>
    <col min="3849" max="3849" width="22.140625" style="403" customWidth="1"/>
    <col min="3850" max="3850" width="29.140625" style="403" customWidth="1"/>
    <col min="3851" max="3851" width="31" style="403" customWidth="1"/>
    <col min="3852" max="3852" width="30.7109375" style="403" customWidth="1"/>
    <col min="3853" max="3853" width="31.28515625" style="403" customWidth="1"/>
    <col min="3854" max="3854" width="3.42578125" style="403" customWidth="1"/>
    <col min="3855" max="4096" width="9.140625" style="403"/>
    <col min="4097" max="4097" width="125.85546875" style="403" customWidth="1"/>
    <col min="4098" max="4098" width="20.140625" style="403" customWidth="1"/>
    <col min="4099" max="4099" width="22" style="403" customWidth="1"/>
    <col min="4100" max="4100" width="21.7109375" style="403" customWidth="1"/>
    <col min="4101" max="4101" width="22.28515625" style="403" customWidth="1"/>
    <col min="4102" max="4102" width="20.140625" style="403" customWidth="1"/>
    <col min="4103" max="4103" width="22.7109375" style="403" customWidth="1"/>
    <col min="4104" max="4104" width="21.7109375" style="403" customWidth="1"/>
    <col min="4105" max="4105" width="22.140625" style="403" customWidth="1"/>
    <col min="4106" max="4106" width="29.140625" style="403" customWidth="1"/>
    <col min="4107" max="4107" width="31" style="403" customWidth="1"/>
    <col min="4108" max="4108" width="30.7109375" style="403" customWidth="1"/>
    <col min="4109" max="4109" width="31.28515625" style="403" customWidth="1"/>
    <col min="4110" max="4110" width="3.42578125" style="403" customWidth="1"/>
    <col min="4111" max="4352" width="9.140625" style="403"/>
    <col min="4353" max="4353" width="125.85546875" style="403" customWidth="1"/>
    <col min="4354" max="4354" width="20.140625" style="403" customWidth="1"/>
    <col min="4355" max="4355" width="22" style="403" customWidth="1"/>
    <col min="4356" max="4356" width="21.7109375" style="403" customWidth="1"/>
    <col min="4357" max="4357" width="22.28515625" style="403" customWidth="1"/>
    <col min="4358" max="4358" width="20.140625" style="403" customWidth="1"/>
    <col min="4359" max="4359" width="22.7109375" style="403" customWidth="1"/>
    <col min="4360" max="4360" width="21.7109375" style="403" customWidth="1"/>
    <col min="4361" max="4361" width="22.140625" style="403" customWidth="1"/>
    <col min="4362" max="4362" width="29.140625" style="403" customWidth="1"/>
    <col min="4363" max="4363" width="31" style="403" customWidth="1"/>
    <col min="4364" max="4364" width="30.7109375" style="403" customWidth="1"/>
    <col min="4365" max="4365" width="31.28515625" style="403" customWidth="1"/>
    <col min="4366" max="4366" width="3.42578125" style="403" customWidth="1"/>
    <col min="4367" max="4608" width="9.140625" style="403"/>
    <col min="4609" max="4609" width="125.85546875" style="403" customWidth="1"/>
    <col min="4610" max="4610" width="20.140625" style="403" customWidth="1"/>
    <col min="4611" max="4611" width="22" style="403" customWidth="1"/>
    <col min="4612" max="4612" width="21.7109375" style="403" customWidth="1"/>
    <col min="4613" max="4613" width="22.28515625" style="403" customWidth="1"/>
    <col min="4614" max="4614" width="20.140625" style="403" customWidth="1"/>
    <col min="4615" max="4615" width="22.7109375" style="403" customWidth="1"/>
    <col min="4616" max="4616" width="21.7109375" style="403" customWidth="1"/>
    <col min="4617" max="4617" width="22.140625" style="403" customWidth="1"/>
    <col min="4618" max="4618" width="29.140625" style="403" customWidth="1"/>
    <col min="4619" max="4619" width="31" style="403" customWidth="1"/>
    <col min="4620" max="4620" width="30.7109375" style="403" customWidth="1"/>
    <col min="4621" max="4621" width="31.28515625" style="403" customWidth="1"/>
    <col min="4622" max="4622" width="3.42578125" style="403" customWidth="1"/>
    <col min="4623" max="4864" width="9.140625" style="403"/>
    <col min="4865" max="4865" width="125.85546875" style="403" customWidth="1"/>
    <col min="4866" max="4866" width="20.140625" style="403" customWidth="1"/>
    <col min="4867" max="4867" width="22" style="403" customWidth="1"/>
    <col min="4868" max="4868" width="21.7109375" style="403" customWidth="1"/>
    <col min="4869" max="4869" width="22.28515625" style="403" customWidth="1"/>
    <col min="4870" max="4870" width="20.140625" style="403" customWidth="1"/>
    <col min="4871" max="4871" width="22.7109375" style="403" customWidth="1"/>
    <col min="4872" max="4872" width="21.7109375" style="403" customWidth="1"/>
    <col min="4873" max="4873" width="22.140625" style="403" customWidth="1"/>
    <col min="4874" max="4874" width="29.140625" style="403" customWidth="1"/>
    <col min="4875" max="4875" width="31" style="403" customWidth="1"/>
    <col min="4876" max="4876" width="30.7109375" style="403" customWidth="1"/>
    <col min="4877" max="4877" width="31.28515625" style="403" customWidth="1"/>
    <col min="4878" max="4878" width="3.42578125" style="403" customWidth="1"/>
    <col min="4879" max="5120" width="9.140625" style="403"/>
    <col min="5121" max="5121" width="125.85546875" style="403" customWidth="1"/>
    <col min="5122" max="5122" width="20.140625" style="403" customWidth="1"/>
    <col min="5123" max="5123" width="22" style="403" customWidth="1"/>
    <col min="5124" max="5124" width="21.7109375" style="403" customWidth="1"/>
    <col min="5125" max="5125" width="22.28515625" style="403" customWidth="1"/>
    <col min="5126" max="5126" width="20.140625" style="403" customWidth="1"/>
    <col min="5127" max="5127" width="22.7109375" style="403" customWidth="1"/>
    <col min="5128" max="5128" width="21.7109375" style="403" customWidth="1"/>
    <col min="5129" max="5129" width="22.140625" style="403" customWidth="1"/>
    <col min="5130" max="5130" width="29.140625" style="403" customWidth="1"/>
    <col min="5131" max="5131" width="31" style="403" customWidth="1"/>
    <col min="5132" max="5132" width="30.7109375" style="403" customWidth="1"/>
    <col min="5133" max="5133" width="31.28515625" style="403" customWidth="1"/>
    <col min="5134" max="5134" width="3.42578125" style="403" customWidth="1"/>
    <col min="5135" max="5376" width="9.140625" style="403"/>
    <col min="5377" max="5377" width="125.85546875" style="403" customWidth="1"/>
    <col min="5378" max="5378" width="20.140625" style="403" customWidth="1"/>
    <col min="5379" max="5379" width="22" style="403" customWidth="1"/>
    <col min="5380" max="5380" width="21.7109375" style="403" customWidth="1"/>
    <col min="5381" max="5381" width="22.28515625" style="403" customWidth="1"/>
    <col min="5382" max="5382" width="20.140625" style="403" customWidth="1"/>
    <col min="5383" max="5383" width="22.7109375" style="403" customWidth="1"/>
    <col min="5384" max="5384" width="21.7109375" style="403" customWidth="1"/>
    <col min="5385" max="5385" width="22.140625" style="403" customWidth="1"/>
    <col min="5386" max="5386" width="29.140625" style="403" customWidth="1"/>
    <col min="5387" max="5387" width="31" style="403" customWidth="1"/>
    <col min="5388" max="5388" width="30.7109375" style="403" customWidth="1"/>
    <col min="5389" max="5389" width="31.28515625" style="403" customWidth="1"/>
    <col min="5390" max="5390" width="3.42578125" style="403" customWidth="1"/>
    <col min="5391" max="5632" width="9.140625" style="403"/>
    <col min="5633" max="5633" width="125.85546875" style="403" customWidth="1"/>
    <col min="5634" max="5634" width="20.140625" style="403" customWidth="1"/>
    <col min="5635" max="5635" width="22" style="403" customWidth="1"/>
    <col min="5636" max="5636" width="21.7109375" style="403" customWidth="1"/>
    <col min="5637" max="5637" width="22.28515625" style="403" customWidth="1"/>
    <col min="5638" max="5638" width="20.140625" style="403" customWidth="1"/>
    <col min="5639" max="5639" width="22.7109375" style="403" customWidth="1"/>
    <col min="5640" max="5640" width="21.7109375" style="403" customWidth="1"/>
    <col min="5641" max="5641" width="22.140625" style="403" customWidth="1"/>
    <col min="5642" max="5642" width="29.140625" style="403" customWidth="1"/>
    <col min="5643" max="5643" width="31" style="403" customWidth="1"/>
    <col min="5644" max="5644" width="30.7109375" style="403" customWidth="1"/>
    <col min="5645" max="5645" width="31.28515625" style="403" customWidth="1"/>
    <col min="5646" max="5646" width="3.42578125" style="403" customWidth="1"/>
    <col min="5647" max="5888" width="9.140625" style="403"/>
    <col min="5889" max="5889" width="125.85546875" style="403" customWidth="1"/>
    <col min="5890" max="5890" width="20.140625" style="403" customWidth="1"/>
    <col min="5891" max="5891" width="22" style="403" customWidth="1"/>
    <col min="5892" max="5892" width="21.7109375" style="403" customWidth="1"/>
    <col min="5893" max="5893" width="22.28515625" style="403" customWidth="1"/>
    <col min="5894" max="5894" width="20.140625" style="403" customWidth="1"/>
    <col min="5895" max="5895" width="22.7109375" style="403" customWidth="1"/>
    <col min="5896" max="5896" width="21.7109375" style="403" customWidth="1"/>
    <col min="5897" max="5897" width="22.140625" style="403" customWidth="1"/>
    <col min="5898" max="5898" width="29.140625" style="403" customWidth="1"/>
    <col min="5899" max="5899" width="31" style="403" customWidth="1"/>
    <col min="5900" max="5900" width="30.7109375" style="403" customWidth="1"/>
    <col min="5901" max="5901" width="31.28515625" style="403" customWidth="1"/>
    <col min="5902" max="5902" width="3.42578125" style="403" customWidth="1"/>
    <col min="5903" max="6144" width="9.140625" style="403"/>
    <col min="6145" max="6145" width="125.85546875" style="403" customWidth="1"/>
    <col min="6146" max="6146" width="20.140625" style="403" customWidth="1"/>
    <col min="6147" max="6147" width="22" style="403" customWidth="1"/>
    <col min="6148" max="6148" width="21.7109375" style="403" customWidth="1"/>
    <col min="6149" max="6149" width="22.28515625" style="403" customWidth="1"/>
    <col min="6150" max="6150" width="20.140625" style="403" customWidth="1"/>
    <col min="6151" max="6151" width="22.7109375" style="403" customWidth="1"/>
    <col min="6152" max="6152" width="21.7109375" style="403" customWidth="1"/>
    <col min="6153" max="6153" width="22.140625" style="403" customWidth="1"/>
    <col min="6154" max="6154" width="29.140625" style="403" customWidth="1"/>
    <col min="6155" max="6155" width="31" style="403" customWidth="1"/>
    <col min="6156" max="6156" width="30.7109375" style="403" customWidth="1"/>
    <col min="6157" max="6157" width="31.28515625" style="403" customWidth="1"/>
    <col min="6158" max="6158" width="3.42578125" style="403" customWidth="1"/>
    <col min="6159" max="6400" width="9.140625" style="403"/>
    <col min="6401" max="6401" width="125.85546875" style="403" customWidth="1"/>
    <col min="6402" max="6402" width="20.140625" style="403" customWidth="1"/>
    <col min="6403" max="6403" width="22" style="403" customWidth="1"/>
    <col min="6404" max="6404" width="21.7109375" style="403" customWidth="1"/>
    <col min="6405" max="6405" width="22.28515625" style="403" customWidth="1"/>
    <col min="6406" max="6406" width="20.140625" style="403" customWidth="1"/>
    <col min="6407" max="6407" width="22.7109375" style="403" customWidth="1"/>
    <col min="6408" max="6408" width="21.7109375" style="403" customWidth="1"/>
    <col min="6409" max="6409" width="22.140625" style="403" customWidth="1"/>
    <col min="6410" max="6410" width="29.140625" style="403" customWidth="1"/>
    <col min="6411" max="6411" width="31" style="403" customWidth="1"/>
    <col min="6412" max="6412" width="30.7109375" style="403" customWidth="1"/>
    <col min="6413" max="6413" width="31.28515625" style="403" customWidth="1"/>
    <col min="6414" max="6414" width="3.42578125" style="403" customWidth="1"/>
    <col min="6415" max="6656" width="9.140625" style="403"/>
    <col min="6657" max="6657" width="125.85546875" style="403" customWidth="1"/>
    <col min="6658" max="6658" width="20.140625" style="403" customWidth="1"/>
    <col min="6659" max="6659" width="22" style="403" customWidth="1"/>
    <col min="6660" max="6660" width="21.7109375" style="403" customWidth="1"/>
    <col min="6661" max="6661" width="22.28515625" style="403" customWidth="1"/>
    <col min="6662" max="6662" width="20.140625" style="403" customWidth="1"/>
    <col min="6663" max="6663" width="22.7109375" style="403" customWidth="1"/>
    <col min="6664" max="6664" width="21.7109375" style="403" customWidth="1"/>
    <col min="6665" max="6665" width="22.140625" style="403" customWidth="1"/>
    <col min="6666" max="6666" width="29.140625" style="403" customWidth="1"/>
    <col min="6667" max="6667" width="31" style="403" customWidth="1"/>
    <col min="6668" max="6668" width="30.7109375" style="403" customWidth="1"/>
    <col min="6669" max="6669" width="31.28515625" style="403" customWidth="1"/>
    <col min="6670" max="6670" width="3.42578125" style="403" customWidth="1"/>
    <col min="6671" max="6912" width="9.140625" style="403"/>
    <col min="6913" max="6913" width="125.85546875" style="403" customWidth="1"/>
    <col min="6914" max="6914" width="20.140625" style="403" customWidth="1"/>
    <col min="6915" max="6915" width="22" style="403" customWidth="1"/>
    <col min="6916" max="6916" width="21.7109375" style="403" customWidth="1"/>
    <col min="6917" max="6917" width="22.28515625" style="403" customWidth="1"/>
    <col min="6918" max="6918" width="20.140625" style="403" customWidth="1"/>
    <col min="6919" max="6919" width="22.7109375" style="403" customWidth="1"/>
    <col min="6920" max="6920" width="21.7109375" style="403" customWidth="1"/>
    <col min="6921" max="6921" width="22.140625" style="403" customWidth="1"/>
    <col min="6922" max="6922" width="29.140625" style="403" customWidth="1"/>
    <col min="6923" max="6923" width="31" style="403" customWidth="1"/>
    <col min="6924" max="6924" width="30.7109375" style="403" customWidth="1"/>
    <col min="6925" max="6925" width="31.28515625" style="403" customWidth="1"/>
    <col min="6926" max="6926" width="3.42578125" style="403" customWidth="1"/>
    <col min="6927" max="7168" width="9.140625" style="403"/>
    <col min="7169" max="7169" width="125.85546875" style="403" customWidth="1"/>
    <col min="7170" max="7170" width="20.140625" style="403" customWidth="1"/>
    <col min="7171" max="7171" width="22" style="403" customWidth="1"/>
    <col min="7172" max="7172" width="21.7109375" style="403" customWidth="1"/>
    <col min="7173" max="7173" width="22.28515625" style="403" customWidth="1"/>
    <col min="7174" max="7174" width="20.140625" style="403" customWidth="1"/>
    <col min="7175" max="7175" width="22.7109375" style="403" customWidth="1"/>
    <col min="7176" max="7176" width="21.7109375" style="403" customWidth="1"/>
    <col min="7177" max="7177" width="22.140625" style="403" customWidth="1"/>
    <col min="7178" max="7178" width="29.140625" style="403" customWidth="1"/>
    <col min="7179" max="7179" width="31" style="403" customWidth="1"/>
    <col min="7180" max="7180" width="30.7109375" style="403" customWidth="1"/>
    <col min="7181" max="7181" width="31.28515625" style="403" customWidth="1"/>
    <col min="7182" max="7182" width="3.42578125" style="403" customWidth="1"/>
    <col min="7183" max="7424" width="9.140625" style="403"/>
    <col min="7425" max="7425" width="125.85546875" style="403" customWidth="1"/>
    <col min="7426" max="7426" width="20.140625" style="403" customWidth="1"/>
    <col min="7427" max="7427" width="22" style="403" customWidth="1"/>
    <col min="7428" max="7428" width="21.7109375" style="403" customWidth="1"/>
    <col min="7429" max="7429" width="22.28515625" style="403" customWidth="1"/>
    <col min="7430" max="7430" width="20.140625" style="403" customWidth="1"/>
    <col min="7431" max="7431" width="22.7109375" style="403" customWidth="1"/>
    <col min="7432" max="7432" width="21.7109375" style="403" customWidth="1"/>
    <col min="7433" max="7433" width="22.140625" style="403" customWidth="1"/>
    <col min="7434" max="7434" width="29.140625" style="403" customWidth="1"/>
    <col min="7435" max="7435" width="31" style="403" customWidth="1"/>
    <col min="7436" max="7436" width="30.7109375" style="403" customWidth="1"/>
    <col min="7437" max="7437" width="31.28515625" style="403" customWidth="1"/>
    <col min="7438" max="7438" width="3.42578125" style="403" customWidth="1"/>
    <col min="7439" max="7680" width="9.140625" style="403"/>
    <col min="7681" max="7681" width="125.85546875" style="403" customWidth="1"/>
    <col min="7682" max="7682" width="20.140625" style="403" customWidth="1"/>
    <col min="7683" max="7683" width="22" style="403" customWidth="1"/>
    <col min="7684" max="7684" width="21.7109375" style="403" customWidth="1"/>
    <col min="7685" max="7685" width="22.28515625" style="403" customWidth="1"/>
    <col min="7686" max="7686" width="20.140625" style="403" customWidth="1"/>
    <col min="7687" max="7687" width="22.7109375" style="403" customWidth="1"/>
    <col min="7688" max="7688" width="21.7109375" style="403" customWidth="1"/>
    <col min="7689" max="7689" width="22.140625" style="403" customWidth="1"/>
    <col min="7690" max="7690" width="29.140625" style="403" customWidth="1"/>
    <col min="7691" max="7691" width="31" style="403" customWidth="1"/>
    <col min="7692" max="7692" width="30.7109375" style="403" customWidth="1"/>
    <col min="7693" max="7693" width="31.28515625" style="403" customWidth="1"/>
    <col min="7694" max="7694" width="3.42578125" style="403" customWidth="1"/>
    <col min="7695" max="7936" width="9.140625" style="403"/>
    <col min="7937" max="7937" width="125.85546875" style="403" customWidth="1"/>
    <col min="7938" max="7938" width="20.140625" style="403" customWidth="1"/>
    <col min="7939" max="7939" width="22" style="403" customWidth="1"/>
    <col min="7940" max="7940" width="21.7109375" style="403" customWidth="1"/>
    <col min="7941" max="7941" width="22.28515625" style="403" customWidth="1"/>
    <col min="7942" max="7942" width="20.140625" style="403" customWidth="1"/>
    <col min="7943" max="7943" width="22.7109375" style="403" customWidth="1"/>
    <col min="7944" max="7944" width="21.7109375" style="403" customWidth="1"/>
    <col min="7945" max="7945" width="22.140625" style="403" customWidth="1"/>
    <col min="7946" max="7946" width="29.140625" style="403" customWidth="1"/>
    <col min="7947" max="7947" width="31" style="403" customWidth="1"/>
    <col min="7948" max="7948" width="30.7109375" style="403" customWidth="1"/>
    <col min="7949" max="7949" width="31.28515625" style="403" customWidth="1"/>
    <col min="7950" max="7950" width="3.42578125" style="403" customWidth="1"/>
    <col min="7951" max="8192" width="9.140625" style="403"/>
    <col min="8193" max="8193" width="125.85546875" style="403" customWidth="1"/>
    <col min="8194" max="8194" width="20.140625" style="403" customWidth="1"/>
    <col min="8195" max="8195" width="22" style="403" customWidth="1"/>
    <col min="8196" max="8196" width="21.7109375" style="403" customWidth="1"/>
    <col min="8197" max="8197" width="22.28515625" style="403" customWidth="1"/>
    <col min="8198" max="8198" width="20.140625" style="403" customWidth="1"/>
    <col min="8199" max="8199" width="22.7109375" style="403" customWidth="1"/>
    <col min="8200" max="8200" width="21.7109375" style="403" customWidth="1"/>
    <col min="8201" max="8201" width="22.140625" style="403" customWidth="1"/>
    <col min="8202" max="8202" width="29.140625" style="403" customWidth="1"/>
    <col min="8203" max="8203" width="31" style="403" customWidth="1"/>
    <col min="8204" max="8204" width="30.7109375" style="403" customWidth="1"/>
    <col min="8205" max="8205" width="31.28515625" style="403" customWidth="1"/>
    <col min="8206" max="8206" width="3.42578125" style="403" customWidth="1"/>
    <col min="8207" max="8448" width="9.140625" style="403"/>
    <col min="8449" max="8449" width="125.85546875" style="403" customWidth="1"/>
    <col min="8450" max="8450" width="20.140625" style="403" customWidth="1"/>
    <col min="8451" max="8451" width="22" style="403" customWidth="1"/>
    <col min="8452" max="8452" width="21.7109375" style="403" customWidth="1"/>
    <col min="8453" max="8453" width="22.28515625" style="403" customWidth="1"/>
    <col min="8454" max="8454" width="20.140625" style="403" customWidth="1"/>
    <col min="8455" max="8455" width="22.7109375" style="403" customWidth="1"/>
    <col min="8456" max="8456" width="21.7109375" style="403" customWidth="1"/>
    <col min="8457" max="8457" width="22.140625" style="403" customWidth="1"/>
    <col min="8458" max="8458" width="29.140625" style="403" customWidth="1"/>
    <col min="8459" max="8459" width="31" style="403" customWidth="1"/>
    <col min="8460" max="8460" width="30.7109375" style="403" customWidth="1"/>
    <col min="8461" max="8461" width="31.28515625" style="403" customWidth="1"/>
    <col min="8462" max="8462" width="3.42578125" style="403" customWidth="1"/>
    <col min="8463" max="8704" width="9.140625" style="403"/>
    <col min="8705" max="8705" width="125.85546875" style="403" customWidth="1"/>
    <col min="8706" max="8706" width="20.140625" style="403" customWidth="1"/>
    <col min="8707" max="8707" width="22" style="403" customWidth="1"/>
    <col min="8708" max="8708" width="21.7109375" style="403" customWidth="1"/>
    <col min="8709" max="8709" width="22.28515625" style="403" customWidth="1"/>
    <col min="8710" max="8710" width="20.140625" style="403" customWidth="1"/>
    <col min="8711" max="8711" width="22.7109375" style="403" customWidth="1"/>
    <col min="8712" max="8712" width="21.7109375" style="403" customWidth="1"/>
    <col min="8713" max="8713" width="22.140625" style="403" customWidth="1"/>
    <col min="8714" max="8714" width="29.140625" style="403" customWidth="1"/>
    <col min="8715" max="8715" width="31" style="403" customWidth="1"/>
    <col min="8716" max="8716" width="30.7109375" style="403" customWidth="1"/>
    <col min="8717" max="8717" width="31.28515625" style="403" customWidth="1"/>
    <col min="8718" max="8718" width="3.42578125" style="403" customWidth="1"/>
    <col min="8719" max="8960" width="9.140625" style="403"/>
    <col min="8961" max="8961" width="125.85546875" style="403" customWidth="1"/>
    <col min="8962" max="8962" width="20.140625" style="403" customWidth="1"/>
    <col min="8963" max="8963" width="22" style="403" customWidth="1"/>
    <col min="8964" max="8964" width="21.7109375" style="403" customWidth="1"/>
    <col min="8965" max="8965" width="22.28515625" style="403" customWidth="1"/>
    <col min="8966" max="8966" width="20.140625" style="403" customWidth="1"/>
    <col min="8967" max="8967" width="22.7109375" style="403" customWidth="1"/>
    <col min="8968" max="8968" width="21.7109375" style="403" customWidth="1"/>
    <col min="8969" max="8969" width="22.140625" style="403" customWidth="1"/>
    <col min="8970" max="8970" width="29.140625" style="403" customWidth="1"/>
    <col min="8971" max="8971" width="31" style="403" customWidth="1"/>
    <col min="8972" max="8972" width="30.7109375" style="403" customWidth="1"/>
    <col min="8973" max="8973" width="31.28515625" style="403" customWidth="1"/>
    <col min="8974" max="8974" width="3.42578125" style="403" customWidth="1"/>
    <col min="8975" max="9216" width="9.140625" style="403"/>
    <col min="9217" max="9217" width="125.85546875" style="403" customWidth="1"/>
    <col min="9218" max="9218" width="20.140625" style="403" customWidth="1"/>
    <col min="9219" max="9219" width="22" style="403" customWidth="1"/>
    <col min="9220" max="9220" width="21.7109375" style="403" customWidth="1"/>
    <col min="9221" max="9221" width="22.28515625" style="403" customWidth="1"/>
    <col min="9222" max="9222" width="20.140625" style="403" customWidth="1"/>
    <col min="9223" max="9223" width="22.7109375" style="403" customWidth="1"/>
    <col min="9224" max="9224" width="21.7109375" style="403" customWidth="1"/>
    <col min="9225" max="9225" width="22.140625" style="403" customWidth="1"/>
    <col min="9226" max="9226" width="29.140625" style="403" customWidth="1"/>
    <col min="9227" max="9227" width="31" style="403" customWidth="1"/>
    <col min="9228" max="9228" width="30.7109375" style="403" customWidth="1"/>
    <col min="9229" max="9229" width="31.28515625" style="403" customWidth="1"/>
    <col min="9230" max="9230" width="3.42578125" style="403" customWidth="1"/>
    <col min="9231" max="9472" width="9.140625" style="403"/>
    <col min="9473" max="9473" width="125.85546875" style="403" customWidth="1"/>
    <col min="9474" max="9474" width="20.140625" style="403" customWidth="1"/>
    <col min="9475" max="9475" width="22" style="403" customWidth="1"/>
    <col min="9476" max="9476" width="21.7109375" style="403" customWidth="1"/>
    <col min="9477" max="9477" width="22.28515625" style="403" customWidth="1"/>
    <col min="9478" max="9478" width="20.140625" style="403" customWidth="1"/>
    <col min="9479" max="9479" width="22.7109375" style="403" customWidth="1"/>
    <col min="9480" max="9480" width="21.7109375" style="403" customWidth="1"/>
    <col min="9481" max="9481" width="22.140625" style="403" customWidth="1"/>
    <col min="9482" max="9482" width="29.140625" style="403" customWidth="1"/>
    <col min="9483" max="9483" width="31" style="403" customWidth="1"/>
    <col min="9484" max="9484" width="30.7109375" style="403" customWidth="1"/>
    <col min="9485" max="9485" width="31.28515625" style="403" customWidth="1"/>
    <col min="9486" max="9486" width="3.42578125" style="403" customWidth="1"/>
    <col min="9487" max="9728" width="9.140625" style="403"/>
    <col min="9729" max="9729" width="125.85546875" style="403" customWidth="1"/>
    <col min="9730" max="9730" width="20.140625" style="403" customWidth="1"/>
    <col min="9731" max="9731" width="22" style="403" customWidth="1"/>
    <col min="9732" max="9732" width="21.7109375" style="403" customWidth="1"/>
    <col min="9733" max="9733" width="22.28515625" style="403" customWidth="1"/>
    <col min="9734" max="9734" width="20.140625" style="403" customWidth="1"/>
    <col min="9735" max="9735" width="22.7109375" style="403" customWidth="1"/>
    <col min="9736" max="9736" width="21.7109375" style="403" customWidth="1"/>
    <col min="9737" max="9737" width="22.140625" style="403" customWidth="1"/>
    <col min="9738" max="9738" width="29.140625" style="403" customWidth="1"/>
    <col min="9739" max="9739" width="31" style="403" customWidth="1"/>
    <col min="9740" max="9740" width="30.7109375" style="403" customWidth="1"/>
    <col min="9741" max="9741" width="31.28515625" style="403" customWidth="1"/>
    <col min="9742" max="9742" width="3.42578125" style="403" customWidth="1"/>
    <col min="9743" max="9984" width="9.140625" style="403"/>
    <col min="9985" max="9985" width="125.85546875" style="403" customWidth="1"/>
    <col min="9986" max="9986" width="20.140625" style="403" customWidth="1"/>
    <col min="9987" max="9987" width="22" style="403" customWidth="1"/>
    <col min="9988" max="9988" width="21.7109375" style="403" customWidth="1"/>
    <col min="9989" max="9989" width="22.28515625" style="403" customWidth="1"/>
    <col min="9990" max="9990" width="20.140625" style="403" customWidth="1"/>
    <col min="9991" max="9991" width="22.7109375" style="403" customWidth="1"/>
    <col min="9992" max="9992" width="21.7109375" style="403" customWidth="1"/>
    <col min="9993" max="9993" width="22.140625" style="403" customWidth="1"/>
    <col min="9994" max="9994" width="29.140625" style="403" customWidth="1"/>
    <col min="9995" max="9995" width="31" style="403" customWidth="1"/>
    <col min="9996" max="9996" width="30.7109375" style="403" customWidth="1"/>
    <col min="9997" max="9997" width="31.28515625" style="403" customWidth="1"/>
    <col min="9998" max="9998" width="3.42578125" style="403" customWidth="1"/>
    <col min="9999" max="10240" width="9.140625" style="403"/>
    <col min="10241" max="10241" width="125.85546875" style="403" customWidth="1"/>
    <col min="10242" max="10242" width="20.140625" style="403" customWidth="1"/>
    <col min="10243" max="10243" width="22" style="403" customWidth="1"/>
    <col min="10244" max="10244" width="21.7109375" style="403" customWidth="1"/>
    <col min="10245" max="10245" width="22.28515625" style="403" customWidth="1"/>
    <col min="10246" max="10246" width="20.140625" style="403" customWidth="1"/>
    <col min="10247" max="10247" width="22.7109375" style="403" customWidth="1"/>
    <col min="10248" max="10248" width="21.7109375" style="403" customWidth="1"/>
    <col min="10249" max="10249" width="22.140625" style="403" customWidth="1"/>
    <col min="10250" max="10250" width="29.140625" style="403" customWidth="1"/>
    <col min="10251" max="10251" width="31" style="403" customWidth="1"/>
    <col min="10252" max="10252" width="30.7109375" style="403" customWidth="1"/>
    <col min="10253" max="10253" width="31.28515625" style="403" customWidth="1"/>
    <col min="10254" max="10254" width="3.42578125" style="403" customWidth="1"/>
    <col min="10255" max="10496" width="9.140625" style="403"/>
    <col min="10497" max="10497" width="125.85546875" style="403" customWidth="1"/>
    <col min="10498" max="10498" width="20.140625" style="403" customWidth="1"/>
    <col min="10499" max="10499" width="22" style="403" customWidth="1"/>
    <col min="10500" max="10500" width="21.7109375" style="403" customWidth="1"/>
    <col min="10501" max="10501" width="22.28515625" style="403" customWidth="1"/>
    <col min="10502" max="10502" width="20.140625" style="403" customWidth="1"/>
    <col min="10503" max="10503" width="22.7109375" style="403" customWidth="1"/>
    <col min="10504" max="10504" width="21.7109375" style="403" customWidth="1"/>
    <col min="10505" max="10505" width="22.140625" style="403" customWidth="1"/>
    <col min="10506" max="10506" width="29.140625" style="403" customWidth="1"/>
    <col min="10507" max="10507" width="31" style="403" customWidth="1"/>
    <col min="10508" max="10508" width="30.7109375" style="403" customWidth="1"/>
    <col min="10509" max="10509" width="31.28515625" style="403" customWidth="1"/>
    <col min="10510" max="10510" width="3.42578125" style="403" customWidth="1"/>
    <col min="10511" max="10752" width="9.140625" style="403"/>
    <col min="10753" max="10753" width="125.85546875" style="403" customWidth="1"/>
    <col min="10754" max="10754" width="20.140625" style="403" customWidth="1"/>
    <col min="10755" max="10755" width="22" style="403" customWidth="1"/>
    <col min="10756" max="10756" width="21.7109375" style="403" customWidth="1"/>
    <col min="10757" max="10757" width="22.28515625" style="403" customWidth="1"/>
    <col min="10758" max="10758" width="20.140625" style="403" customWidth="1"/>
    <col min="10759" max="10759" width="22.7109375" style="403" customWidth="1"/>
    <col min="10760" max="10760" width="21.7109375" style="403" customWidth="1"/>
    <col min="10761" max="10761" width="22.140625" style="403" customWidth="1"/>
    <col min="10762" max="10762" width="29.140625" style="403" customWidth="1"/>
    <col min="10763" max="10763" width="31" style="403" customWidth="1"/>
    <col min="10764" max="10764" width="30.7109375" style="403" customWidth="1"/>
    <col min="10765" max="10765" width="31.28515625" style="403" customWidth="1"/>
    <col min="10766" max="10766" width="3.42578125" style="403" customWidth="1"/>
    <col min="10767" max="11008" width="9.140625" style="403"/>
    <col min="11009" max="11009" width="125.85546875" style="403" customWidth="1"/>
    <col min="11010" max="11010" width="20.140625" style="403" customWidth="1"/>
    <col min="11011" max="11011" width="22" style="403" customWidth="1"/>
    <col min="11012" max="11012" width="21.7109375" style="403" customWidth="1"/>
    <col min="11013" max="11013" width="22.28515625" style="403" customWidth="1"/>
    <col min="11014" max="11014" width="20.140625" style="403" customWidth="1"/>
    <col min="11015" max="11015" width="22.7109375" style="403" customWidth="1"/>
    <col min="11016" max="11016" width="21.7109375" style="403" customWidth="1"/>
    <col min="11017" max="11017" width="22.140625" style="403" customWidth="1"/>
    <col min="11018" max="11018" width="29.140625" style="403" customWidth="1"/>
    <col min="11019" max="11019" width="31" style="403" customWidth="1"/>
    <col min="11020" max="11020" width="30.7109375" style="403" customWidth="1"/>
    <col min="11021" max="11021" width="31.28515625" style="403" customWidth="1"/>
    <col min="11022" max="11022" width="3.42578125" style="403" customWidth="1"/>
    <col min="11023" max="11264" width="9.140625" style="403"/>
    <col min="11265" max="11265" width="125.85546875" style="403" customWidth="1"/>
    <col min="11266" max="11266" width="20.140625" style="403" customWidth="1"/>
    <col min="11267" max="11267" width="22" style="403" customWidth="1"/>
    <col min="11268" max="11268" width="21.7109375" style="403" customWidth="1"/>
    <col min="11269" max="11269" width="22.28515625" style="403" customWidth="1"/>
    <col min="11270" max="11270" width="20.140625" style="403" customWidth="1"/>
    <col min="11271" max="11271" width="22.7109375" style="403" customWidth="1"/>
    <col min="11272" max="11272" width="21.7109375" style="403" customWidth="1"/>
    <col min="11273" max="11273" width="22.140625" style="403" customWidth="1"/>
    <col min="11274" max="11274" width="29.140625" style="403" customWidth="1"/>
    <col min="11275" max="11275" width="31" style="403" customWidth="1"/>
    <col min="11276" max="11276" width="30.7109375" style="403" customWidth="1"/>
    <col min="11277" max="11277" width="31.28515625" style="403" customWidth="1"/>
    <col min="11278" max="11278" width="3.42578125" style="403" customWidth="1"/>
    <col min="11279" max="11520" width="9.140625" style="403"/>
    <col min="11521" max="11521" width="125.85546875" style="403" customWidth="1"/>
    <col min="11522" max="11522" width="20.140625" style="403" customWidth="1"/>
    <col min="11523" max="11523" width="22" style="403" customWidth="1"/>
    <col min="11524" max="11524" width="21.7109375" style="403" customWidth="1"/>
    <col min="11525" max="11525" width="22.28515625" style="403" customWidth="1"/>
    <col min="11526" max="11526" width="20.140625" style="403" customWidth="1"/>
    <col min="11527" max="11527" width="22.7109375" style="403" customWidth="1"/>
    <col min="11528" max="11528" width="21.7109375" style="403" customWidth="1"/>
    <col min="11529" max="11529" width="22.140625" style="403" customWidth="1"/>
    <col min="11530" max="11530" width="29.140625" style="403" customWidth="1"/>
    <col min="11531" max="11531" width="31" style="403" customWidth="1"/>
    <col min="11532" max="11532" width="30.7109375" style="403" customWidth="1"/>
    <col min="11533" max="11533" width="31.28515625" style="403" customWidth="1"/>
    <col min="11534" max="11534" width="3.42578125" style="403" customWidth="1"/>
    <col min="11535" max="11776" width="9.140625" style="403"/>
    <col min="11777" max="11777" width="125.85546875" style="403" customWidth="1"/>
    <col min="11778" max="11778" width="20.140625" style="403" customWidth="1"/>
    <col min="11779" max="11779" width="22" style="403" customWidth="1"/>
    <col min="11780" max="11780" width="21.7109375" style="403" customWidth="1"/>
    <col min="11781" max="11781" width="22.28515625" style="403" customWidth="1"/>
    <col min="11782" max="11782" width="20.140625" style="403" customWidth="1"/>
    <col min="11783" max="11783" width="22.7109375" style="403" customWidth="1"/>
    <col min="11784" max="11784" width="21.7109375" style="403" customWidth="1"/>
    <col min="11785" max="11785" width="22.140625" style="403" customWidth="1"/>
    <col min="11786" max="11786" width="29.140625" style="403" customWidth="1"/>
    <col min="11787" max="11787" width="31" style="403" customWidth="1"/>
    <col min="11788" max="11788" width="30.7109375" style="403" customWidth="1"/>
    <col min="11789" max="11789" width="31.28515625" style="403" customWidth="1"/>
    <col min="11790" max="11790" width="3.42578125" style="403" customWidth="1"/>
    <col min="11791" max="12032" width="9.140625" style="403"/>
    <col min="12033" max="12033" width="125.85546875" style="403" customWidth="1"/>
    <col min="12034" max="12034" width="20.140625" style="403" customWidth="1"/>
    <col min="12035" max="12035" width="22" style="403" customWidth="1"/>
    <col min="12036" max="12036" width="21.7109375" style="403" customWidth="1"/>
    <col min="12037" max="12037" width="22.28515625" style="403" customWidth="1"/>
    <col min="12038" max="12038" width="20.140625" style="403" customWidth="1"/>
    <col min="12039" max="12039" width="22.7109375" style="403" customWidth="1"/>
    <col min="12040" max="12040" width="21.7109375" style="403" customWidth="1"/>
    <col min="12041" max="12041" width="22.140625" style="403" customWidth="1"/>
    <col min="12042" max="12042" width="29.140625" style="403" customWidth="1"/>
    <col min="12043" max="12043" width="31" style="403" customWidth="1"/>
    <col min="12044" max="12044" width="30.7109375" style="403" customWidth="1"/>
    <col min="12045" max="12045" width="31.28515625" style="403" customWidth="1"/>
    <col min="12046" max="12046" width="3.42578125" style="403" customWidth="1"/>
    <col min="12047" max="12288" width="9.140625" style="403"/>
    <col min="12289" max="12289" width="125.85546875" style="403" customWidth="1"/>
    <col min="12290" max="12290" width="20.140625" style="403" customWidth="1"/>
    <col min="12291" max="12291" width="22" style="403" customWidth="1"/>
    <col min="12292" max="12292" width="21.7109375" style="403" customWidth="1"/>
    <col min="12293" max="12293" width="22.28515625" style="403" customWidth="1"/>
    <col min="12294" max="12294" width="20.140625" style="403" customWidth="1"/>
    <col min="12295" max="12295" width="22.7109375" style="403" customWidth="1"/>
    <col min="12296" max="12296" width="21.7109375" style="403" customWidth="1"/>
    <col min="12297" max="12297" width="22.140625" style="403" customWidth="1"/>
    <col min="12298" max="12298" width="29.140625" style="403" customWidth="1"/>
    <col min="12299" max="12299" width="31" style="403" customWidth="1"/>
    <col min="12300" max="12300" width="30.7109375" style="403" customWidth="1"/>
    <col min="12301" max="12301" width="31.28515625" style="403" customWidth="1"/>
    <col min="12302" max="12302" width="3.42578125" style="403" customWidth="1"/>
    <col min="12303" max="12544" width="9.140625" style="403"/>
    <col min="12545" max="12545" width="125.85546875" style="403" customWidth="1"/>
    <col min="12546" max="12546" width="20.140625" style="403" customWidth="1"/>
    <col min="12547" max="12547" width="22" style="403" customWidth="1"/>
    <col min="12548" max="12548" width="21.7109375" style="403" customWidth="1"/>
    <col min="12549" max="12549" width="22.28515625" style="403" customWidth="1"/>
    <col min="12550" max="12550" width="20.140625" style="403" customWidth="1"/>
    <col min="12551" max="12551" width="22.7109375" style="403" customWidth="1"/>
    <col min="12552" max="12552" width="21.7109375" style="403" customWidth="1"/>
    <col min="12553" max="12553" width="22.140625" style="403" customWidth="1"/>
    <col min="12554" max="12554" width="29.140625" style="403" customWidth="1"/>
    <col min="12555" max="12555" width="31" style="403" customWidth="1"/>
    <col min="12556" max="12556" width="30.7109375" style="403" customWidth="1"/>
    <col min="12557" max="12557" width="31.28515625" style="403" customWidth="1"/>
    <col min="12558" max="12558" width="3.42578125" style="403" customWidth="1"/>
    <col min="12559" max="12800" width="9.140625" style="403"/>
    <col min="12801" max="12801" width="125.85546875" style="403" customWidth="1"/>
    <col min="12802" max="12802" width="20.140625" style="403" customWidth="1"/>
    <col min="12803" max="12803" width="22" style="403" customWidth="1"/>
    <col min="12804" max="12804" width="21.7109375" style="403" customWidth="1"/>
    <col min="12805" max="12805" width="22.28515625" style="403" customWidth="1"/>
    <col min="12806" max="12806" width="20.140625" style="403" customWidth="1"/>
    <col min="12807" max="12807" width="22.7109375" style="403" customWidth="1"/>
    <col min="12808" max="12808" width="21.7109375" style="403" customWidth="1"/>
    <col min="12809" max="12809" width="22.140625" style="403" customWidth="1"/>
    <col min="12810" max="12810" width="29.140625" style="403" customWidth="1"/>
    <col min="12811" max="12811" width="31" style="403" customWidth="1"/>
    <col min="12812" max="12812" width="30.7109375" style="403" customWidth="1"/>
    <col min="12813" max="12813" width="31.28515625" style="403" customWidth="1"/>
    <col min="12814" max="12814" width="3.42578125" style="403" customWidth="1"/>
    <col min="12815" max="13056" width="9.140625" style="403"/>
    <col min="13057" max="13057" width="125.85546875" style="403" customWidth="1"/>
    <col min="13058" max="13058" width="20.140625" style="403" customWidth="1"/>
    <col min="13059" max="13059" width="22" style="403" customWidth="1"/>
    <col min="13060" max="13060" width="21.7109375" style="403" customWidth="1"/>
    <col min="13061" max="13061" width="22.28515625" style="403" customWidth="1"/>
    <col min="13062" max="13062" width="20.140625" style="403" customWidth="1"/>
    <col min="13063" max="13063" width="22.7109375" style="403" customWidth="1"/>
    <col min="13064" max="13064" width="21.7109375" style="403" customWidth="1"/>
    <col min="13065" max="13065" width="22.140625" style="403" customWidth="1"/>
    <col min="13066" max="13066" width="29.140625" style="403" customWidth="1"/>
    <col min="13067" max="13067" width="31" style="403" customWidth="1"/>
    <col min="13068" max="13068" width="30.7109375" style="403" customWidth="1"/>
    <col min="13069" max="13069" width="31.28515625" style="403" customWidth="1"/>
    <col min="13070" max="13070" width="3.42578125" style="403" customWidth="1"/>
    <col min="13071" max="13312" width="9.140625" style="403"/>
    <col min="13313" max="13313" width="125.85546875" style="403" customWidth="1"/>
    <col min="13314" max="13314" width="20.140625" style="403" customWidth="1"/>
    <col min="13315" max="13315" width="22" style="403" customWidth="1"/>
    <col min="13316" max="13316" width="21.7109375" style="403" customWidth="1"/>
    <col min="13317" max="13317" width="22.28515625" style="403" customWidth="1"/>
    <col min="13318" max="13318" width="20.140625" style="403" customWidth="1"/>
    <col min="13319" max="13319" width="22.7109375" style="403" customWidth="1"/>
    <col min="13320" max="13320" width="21.7109375" style="403" customWidth="1"/>
    <col min="13321" max="13321" width="22.140625" style="403" customWidth="1"/>
    <col min="13322" max="13322" width="29.140625" style="403" customWidth="1"/>
    <col min="13323" max="13323" width="31" style="403" customWidth="1"/>
    <col min="13324" max="13324" width="30.7109375" style="403" customWidth="1"/>
    <col min="13325" max="13325" width="31.28515625" style="403" customWidth="1"/>
    <col min="13326" max="13326" width="3.42578125" style="403" customWidth="1"/>
    <col min="13327" max="13568" width="9.140625" style="403"/>
    <col min="13569" max="13569" width="125.85546875" style="403" customWidth="1"/>
    <col min="13570" max="13570" width="20.140625" style="403" customWidth="1"/>
    <col min="13571" max="13571" width="22" style="403" customWidth="1"/>
    <col min="13572" max="13572" width="21.7109375" style="403" customWidth="1"/>
    <col min="13573" max="13573" width="22.28515625" style="403" customWidth="1"/>
    <col min="13574" max="13574" width="20.140625" style="403" customWidth="1"/>
    <col min="13575" max="13575" width="22.7109375" style="403" customWidth="1"/>
    <col min="13576" max="13576" width="21.7109375" style="403" customWidth="1"/>
    <col min="13577" max="13577" width="22.140625" style="403" customWidth="1"/>
    <col min="13578" max="13578" width="29.140625" style="403" customWidth="1"/>
    <col min="13579" max="13579" width="31" style="403" customWidth="1"/>
    <col min="13580" max="13580" width="30.7109375" style="403" customWidth="1"/>
    <col min="13581" max="13581" width="31.28515625" style="403" customWidth="1"/>
    <col min="13582" max="13582" width="3.42578125" style="403" customWidth="1"/>
    <col min="13583" max="13824" width="9.140625" style="403"/>
    <col min="13825" max="13825" width="125.85546875" style="403" customWidth="1"/>
    <col min="13826" max="13826" width="20.140625" style="403" customWidth="1"/>
    <col min="13827" max="13827" width="22" style="403" customWidth="1"/>
    <col min="13828" max="13828" width="21.7109375" style="403" customWidth="1"/>
    <col min="13829" max="13829" width="22.28515625" style="403" customWidth="1"/>
    <col min="13830" max="13830" width="20.140625" style="403" customWidth="1"/>
    <col min="13831" max="13831" width="22.7109375" style="403" customWidth="1"/>
    <col min="13832" max="13832" width="21.7109375" style="403" customWidth="1"/>
    <col min="13833" max="13833" width="22.140625" style="403" customWidth="1"/>
    <col min="13834" max="13834" width="29.140625" style="403" customWidth="1"/>
    <col min="13835" max="13835" width="31" style="403" customWidth="1"/>
    <col min="13836" max="13836" width="30.7109375" style="403" customWidth="1"/>
    <col min="13837" max="13837" width="31.28515625" style="403" customWidth="1"/>
    <col min="13838" max="13838" width="3.42578125" style="403" customWidth="1"/>
    <col min="13839" max="14080" width="9.140625" style="403"/>
    <col min="14081" max="14081" width="125.85546875" style="403" customWidth="1"/>
    <col min="14082" max="14082" width="20.140625" style="403" customWidth="1"/>
    <col min="14083" max="14083" width="22" style="403" customWidth="1"/>
    <col min="14084" max="14084" width="21.7109375" style="403" customWidth="1"/>
    <col min="14085" max="14085" width="22.28515625" style="403" customWidth="1"/>
    <col min="14086" max="14086" width="20.140625" style="403" customWidth="1"/>
    <col min="14087" max="14087" width="22.7109375" style="403" customWidth="1"/>
    <col min="14088" max="14088" width="21.7109375" style="403" customWidth="1"/>
    <col min="14089" max="14089" width="22.140625" style="403" customWidth="1"/>
    <col min="14090" max="14090" width="29.140625" style="403" customWidth="1"/>
    <col min="14091" max="14091" width="31" style="403" customWidth="1"/>
    <col min="14092" max="14092" width="30.7109375" style="403" customWidth="1"/>
    <col min="14093" max="14093" width="31.28515625" style="403" customWidth="1"/>
    <col min="14094" max="14094" width="3.42578125" style="403" customWidth="1"/>
    <col min="14095" max="14336" width="9.140625" style="403"/>
    <col min="14337" max="14337" width="125.85546875" style="403" customWidth="1"/>
    <col min="14338" max="14338" width="20.140625" style="403" customWidth="1"/>
    <col min="14339" max="14339" width="22" style="403" customWidth="1"/>
    <col min="14340" max="14340" width="21.7109375" style="403" customWidth="1"/>
    <col min="14341" max="14341" width="22.28515625" style="403" customWidth="1"/>
    <col min="14342" max="14342" width="20.140625" style="403" customWidth="1"/>
    <col min="14343" max="14343" width="22.7109375" style="403" customWidth="1"/>
    <col min="14344" max="14344" width="21.7109375" style="403" customWidth="1"/>
    <col min="14345" max="14345" width="22.140625" style="403" customWidth="1"/>
    <col min="14346" max="14346" width="29.140625" style="403" customWidth="1"/>
    <col min="14347" max="14347" width="31" style="403" customWidth="1"/>
    <col min="14348" max="14348" width="30.7109375" style="403" customWidth="1"/>
    <col min="14349" max="14349" width="31.28515625" style="403" customWidth="1"/>
    <col min="14350" max="14350" width="3.42578125" style="403" customWidth="1"/>
    <col min="14351" max="14592" width="9.140625" style="403"/>
    <col min="14593" max="14593" width="125.85546875" style="403" customWidth="1"/>
    <col min="14594" max="14594" width="20.140625" style="403" customWidth="1"/>
    <col min="14595" max="14595" width="22" style="403" customWidth="1"/>
    <col min="14596" max="14596" width="21.7109375" style="403" customWidth="1"/>
    <col min="14597" max="14597" width="22.28515625" style="403" customWidth="1"/>
    <col min="14598" max="14598" width="20.140625" style="403" customWidth="1"/>
    <col min="14599" max="14599" width="22.7109375" style="403" customWidth="1"/>
    <col min="14600" max="14600" width="21.7109375" style="403" customWidth="1"/>
    <col min="14601" max="14601" width="22.140625" style="403" customWidth="1"/>
    <col min="14602" max="14602" width="29.140625" style="403" customWidth="1"/>
    <col min="14603" max="14603" width="31" style="403" customWidth="1"/>
    <col min="14604" max="14604" width="30.7109375" style="403" customWidth="1"/>
    <col min="14605" max="14605" width="31.28515625" style="403" customWidth="1"/>
    <col min="14606" max="14606" width="3.42578125" style="403" customWidth="1"/>
    <col min="14607" max="14848" width="9.140625" style="403"/>
    <col min="14849" max="14849" width="125.85546875" style="403" customWidth="1"/>
    <col min="14850" max="14850" width="20.140625" style="403" customWidth="1"/>
    <col min="14851" max="14851" width="22" style="403" customWidth="1"/>
    <col min="14852" max="14852" width="21.7109375" style="403" customWidth="1"/>
    <col min="14853" max="14853" width="22.28515625" style="403" customWidth="1"/>
    <col min="14854" max="14854" width="20.140625" style="403" customWidth="1"/>
    <col min="14855" max="14855" width="22.7109375" style="403" customWidth="1"/>
    <col min="14856" max="14856" width="21.7109375" style="403" customWidth="1"/>
    <col min="14857" max="14857" width="22.140625" style="403" customWidth="1"/>
    <col min="14858" max="14858" width="29.140625" style="403" customWidth="1"/>
    <col min="14859" max="14859" width="31" style="403" customWidth="1"/>
    <col min="14860" max="14860" width="30.7109375" style="403" customWidth="1"/>
    <col min="14861" max="14861" width="31.28515625" style="403" customWidth="1"/>
    <col min="14862" max="14862" width="3.42578125" style="403" customWidth="1"/>
    <col min="14863" max="15104" width="9.140625" style="403"/>
    <col min="15105" max="15105" width="125.85546875" style="403" customWidth="1"/>
    <col min="15106" max="15106" width="20.140625" style="403" customWidth="1"/>
    <col min="15107" max="15107" width="22" style="403" customWidth="1"/>
    <col min="15108" max="15108" width="21.7109375" style="403" customWidth="1"/>
    <col min="15109" max="15109" width="22.28515625" style="403" customWidth="1"/>
    <col min="15110" max="15110" width="20.140625" style="403" customWidth="1"/>
    <col min="15111" max="15111" width="22.7109375" style="403" customWidth="1"/>
    <col min="15112" max="15112" width="21.7109375" style="403" customWidth="1"/>
    <col min="15113" max="15113" width="22.140625" style="403" customWidth="1"/>
    <col min="15114" max="15114" width="29.140625" style="403" customWidth="1"/>
    <col min="15115" max="15115" width="31" style="403" customWidth="1"/>
    <col min="15116" max="15116" width="30.7109375" style="403" customWidth="1"/>
    <col min="15117" max="15117" width="31.28515625" style="403" customWidth="1"/>
    <col min="15118" max="15118" width="3.42578125" style="403" customWidth="1"/>
    <col min="15119" max="15360" width="9.140625" style="403"/>
    <col min="15361" max="15361" width="125.85546875" style="403" customWidth="1"/>
    <col min="15362" max="15362" width="20.140625" style="403" customWidth="1"/>
    <col min="15363" max="15363" width="22" style="403" customWidth="1"/>
    <col min="15364" max="15364" width="21.7109375" style="403" customWidth="1"/>
    <col min="15365" max="15365" width="22.28515625" style="403" customWidth="1"/>
    <col min="15366" max="15366" width="20.140625" style="403" customWidth="1"/>
    <col min="15367" max="15367" width="22.7109375" style="403" customWidth="1"/>
    <col min="15368" max="15368" width="21.7109375" style="403" customWidth="1"/>
    <col min="15369" max="15369" width="22.140625" style="403" customWidth="1"/>
    <col min="15370" max="15370" width="29.140625" style="403" customWidth="1"/>
    <col min="15371" max="15371" width="31" style="403" customWidth="1"/>
    <col min="15372" max="15372" width="30.7109375" style="403" customWidth="1"/>
    <col min="15373" max="15373" width="31.28515625" style="403" customWidth="1"/>
    <col min="15374" max="15374" width="3.42578125" style="403" customWidth="1"/>
    <col min="15375" max="15616" width="9.140625" style="403"/>
    <col min="15617" max="15617" width="125.85546875" style="403" customWidth="1"/>
    <col min="15618" max="15618" width="20.140625" style="403" customWidth="1"/>
    <col min="15619" max="15619" width="22" style="403" customWidth="1"/>
    <col min="15620" max="15620" width="21.7109375" style="403" customWidth="1"/>
    <col min="15621" max="15621" width="22.28515625" style="403" customWidth="1"/>
    <col min="15622" max="15622" width="20.140625" style="403" customWidth="1"/>
    <col min="15623" max="15623" width="22.7109375" style="403" customWidth="1"/>
    <col min="15624" max="15624" width="21.7109375" style="403" customWidth="1"/>
    <col min="15625" max="15625" width="22.140625" style="403" customWidth="1"/>
    <col min="15626" max="15626" width="29.140625" style="403" customWidth="1"/>
    <col min="15627" max="15627" width="31" style="403" customWidth="1"/>
    <col min="15628" max="15628" width="30.7109375" style="403" customWidth="1"/>
    <col min="15629" max="15629" width="31.28515625" style="403" customWidth="1"/>
    <col min="15630" max="15630" width="3.42578125" style="403" customWidth="1"/>
    <col min="15631" max="15872" width="9.140625" style="403"/>
    <col min="15873" max="15873" width="125.85546875" style="403" customWidth="1"/>
    <col min="15874" max="15874" width="20.140625" style="403" customWidth="1"/>
    <col min="15875" max="15875" width="22" style="403" customWidth="1"/>
    <col min="15876" max="15876" width="21.7109375" style="403" customWidth="1"/>
    <col min="15877" max="15877" width="22.28515625" style="403" customWidth="1"/>
    <col min="15878" max="15878" width="20.140625" style="403" customWidth="1"/>
    <col min="15879" max="15879" width="22.7109375" style="403" customWidth="1"/>
    <col min="15880" max="15880" width="21.7109375" style="403" customWidth="1"/>
    <col min="15881" max="15881" width="22.140625" style="403" customWidth="1"/>
    <col min="15882" max="15882" width="29.140625" style="403" customWidth="1"/>
    <col min="15883" max="15883" width="31" style="403" customWidth="1"/>
    <col min="15884" max="15884" width="30.7109375" style="403" customWidth="1"/>
    <col min="15885" max="15885" width="31.28515625" style="403" customWidth="1"/>
    <col min="15886" max="15886" width="3.42578125" style="403" customWidth="1"/>
    <col min="15887" max="16128" width="9.140625" style="403"/>
    <col min="16129" max="16129" width="125.85546875" style="403" customWidth="1"/>
    <col min="16130" max="16130" width="20.140625" style="403" customWidth="1"/>
    <col min="16131" max="16131" width="22" style="403" customWidth="1"/>
    <col min="16132" max="16132" width="21.7109375" style="403" customWidth="1"/>
    <col min="16133" max="16133" width="22.28515625" style="403" customWidth="1"/>
    <col min="16134" max="16134" width="20.140625" style="403" customWidth="1"/>
    <col min="16135" max="16135" width="22.7109375" style="403" customWidth="1"/>
    <col min="16136" max="16136" width="21.7109375" style="403" customWidth="1"/>
    <col min="16137" max="16137" width="22.140625" style="403" customWidth="1"/>
    <col min="16138" max="16138" width="29.140625" style="403" customWidth="1"/>
    <col min="16139" max="16139" width="31" style="403" customWidth="1"/>
    <col min="16140" max="16140" width="30.7109375" style="403" customWidth="1"/>
    <col min="16141" max="16141" width="31.28515625" style="403" customWidth="1"/>
    <col min="16142" max="16142" width="3.42578125" style="403" customWidth="1"/>
    <col min="16143" max="16384" width="9.140625" style="403"/>
  </cols>
  <sheetData>
    <row r="1" spans="1:26" s="1" customFormat="1" ht="5.25" hidden="1" customHeight="1">
      <c r="A1" s="235"/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7"/>
    </row>
    <row r="2" spans="1:26" s="2" customFormat="1" ht="70.5" customHeight="1">
      <c r="A2" s="822" t="s">
        <v>586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238"/>
    </row>
    <row r="3" spans="1:26" s="2" customFormat="1" ht="42.75" customHeight="1">
      <c r="A3" s="822" t="s">
        <v>194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238"/>
    </row>
    <row r="4" spans="1:26" s="2" customFormat="1" ht="40.5" customHeight="1">
      <c r="A4" s="822" t="s">
        <v>838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238"/>
    </row>
    <row r="5" spans="1:26" s="3" customFormat="1" ht="74.25" customHeight="1">
      <c r="A5" s="840" t="s">
        <v>787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239"/>
    </row>
    <row r="6" spans="1:26" ht="6" customHeight="1"/>
    <row r="7" spans="1:26" ht="19.5" customHeight="1">
      <c r="A7" s="175"/>
      <c r="B7" s="176"/>
      <c r="C7" s="176"/>
      <c r="D7" s="177"/>
      <c r="E7" s="177"/>
      <c r="F7" s="176"/>
      <c r="G7" s="177"/>
      <c r="H7" s="176"/>
      <c r="I7" s="176"/>
      <c r="J7" s="176"/>
      <c r="K7" s="176"/>
      <c r="L7" s="177"/>
      <c r="M7" s="177"/>
      <c r="N7" s="241"/>
    </row>
    <row r="8" spans="1:26" s="242" customFormat="1" ht="33.75" customHeight="1">
      <c r="A8" s="179"/>
      <c r="B8" s="831" t="s">
        <v>196</v>
      </c>
      <c r="C8" s="831"/>
      <c r="D8" s="831"/>
      <c r="E8" s="831"/>
      <c r="F8" s="831" t="s">
        <v>197</v>
      </c>
      <c r="G8" s="831"/>
      <c r="H8" s="831"/>
      <c r="I8" s="831"/>
      <c r="J8" s="831" t="s">
        <v>44</v>
      </c>
      <c r="K8" s="831"/>
      <c r="L8" s="831"/>
      <c r="M8" s="831"/>
      <c r="Y8" s="242">
        <v>1</v>
      </c>
      <c r="Z8" s="242">
        <v>1</v>
      </c>
    </row>
    <row r="9" spans="1:26" s="244" customFormat="1" ht="75" customHeight="1">
      <c r="A9" s="182"/>
      <c r="B9" s="182" t="s">
        <v>183</v>
      </c>
      <c r="C9" s="183" t="s">
        <v>184</v>
      </c>
      <c r="D9" s="182" t="s">
        <v>185</v>
      </c>
      <c r="E9" s="182" t="s">
        <v>44</v>
      </c>
      <c r="F9" s="183" t="s">
        <v>183</v>
      </c>
      <c r="G9" s="182" t="s">
        <v>184</v>
      </c>
      <c r="H9" s="182" t="s">
        <v>185</v>
      </c>
      <c r="I9" s="183" t="s">
        <v>44</v>
      </c>
      <c r="J9" s="182" t="s">
        <v>183</v>
      </c>
      <c r="K9" s="183" t="s">
        <v>184</v>
      </c>
      <c r="L9" s="182" t="s">
        <v>185</v>
      </c>
      <c r="M9" s="182" t="s">
        <v>44</v>
      </c>
      <c r="N9" s="243"/>
      <c r="Y9" s="244">
        <v>1</v>
      </c>
      <c r="Z9" s="244">
        <v>1</v>
      </c>
    </row>
    <row r="10" spans="1:26" s="245" customFormat="1" ht="66.75" customHeight="1">
      <c r="A10" s="186" t="s">
        <v>156</v>
      </c>
      <c r="B10" s="187">
        <v>78.916320000000013</v>
      </c>
      <c r="C10" s="187">
        <v>187023.85587239999</v>
      </c>
      <c r="D10" s="187">
        <v>506157.82845259999</v>
      </c>
      <c r="E10" s="187">
        <v>693260.600645</v>
      </c>
      <c r="F10" s="187">
        <v>775.09649000000002</v>
      </c>
      <c r="G10" s="187">
        <v>27141.049489999998</v>
      </c>
      <c r="H10" s="187">
        <v>34821.200533000003</v>
      </c>
      <c r="I10" s="187">
        <v>62737.346512999997</v>
      </c>
      <c r="J10" s="187">
        <v>854.01281000000006</v>
      </c>
      <c r="K10" s="187">
        <v>214164.90536239999</v>
      </c>
      <c r="L10" s="187">
        <v>540979.02898559999</v>
      </c>
      <c r="M10" s="187">
        <v>755997.94715799997</v>
      </c>
      <c r="N10" s="242"/>
    </row>
    <row r="11" spans="1:26" s="245" customFormat="1" ht="66.75" customHeight="1">
      <c r="A11" s="186" t="s">
        <v>157</v>
      </c>
      <c r="B11" s="189">
        <v>0</v>
      </c>
      <c r="C11" s="189">
        <v>3353.4533999999999</v>
      </c>
      <c r="D11" s="189">
        <v>6314.1228814000006</v>
      </c>
      <c r="E11" s="189">
        <v>9667.5762814000009</v>
      </c>
      <c r="F11" s="189">
        <v>2058</v>
      </c>
      <c r="G11" s="189">
        <v>2502.4971700000001</v>
      </c>
      <c r="H11" s="187">
        <v>1872.9381599999999</v>
      </c>
      <c r="I11" s="187">
        <v>6433.4353300000002</v>
      </c>
      <c r="J11" s="189">
        <v>2058</v>
      </c>
      <c r="K11" s="189">
        <v>5855.95057</v>
      </c>
      <c r="L11" s="189">
        <v>8187.0610414000002</v>
      </c>
      <c r="M11" s="189">
        <v>16101.011611400001</v>
      </c>
      <c r="N11" s="242"/>
    </row>
    <row r="12" spans="1:26" s="245" customFormat="1" ht="66.75" customHeight="1">
      <c r="A12" s="186" t="s">
        <v>158</v>
      </c>
      <c r="B12" s="189">
        <v>0</v>
      </c>
      <c r="C12" s="189">
        <v>28</v>
      </c>
      <c r="D12" s="189">
        <v>0</v>
      </c>
      <c r="E12" s="189">
        <v>28</v>
      </c>
      <c r="F12" s="189">
        <v>0</v>
      </c>
      <c r="G12" s="189">
        <v>0</v>
      </c>
      <c r="H12" s="187">
        <v>0</v>
      </c>
      <c r="I12" s="187">
        <v>0</v>
      </c>
      <c r="J12" s="189">
        <v>0</v>
      </c>
      <c r="K12" s="189">
        <v>28</v>
      </c>
      <c r="L12" s="189">
        <v>0</v>
      </c>
      <c r="M12" s="189">
        <v>28</v>
      </c>
      <c r="N12" s="242"/>
    </row>
    <row r="13" spans="1:26" s="245" customFormat="1" ht="66.75" customHeight="1">
      <c r="A13" s="186" t="s">
        <v>159</v>
      </c>
      <c r="B13" s="187">
        <v>0</v>
      </c>
      <c r="C13" s="187">
        <v>8605.5627855999992</v>
      </c>
      <c r="D13" s="187">
        <v>32743.9584846</v>
      </c>
      <c r="E13" s="187">
        <v>41349.521270199999</v>
      </c>
      <c r="F13" s="187">
        <v>0</v>
      </c>
      <c r="G13" s="187">
        <v>2412.7862799999998</v>
      </c>
      <c r="H13" s="187">
        <v>8320.6063200000008</v>
      </c>
      <c r="I13" s="187">
        <v>10733.392599999999</v>
      </c>
      <c r="J13" s="187">
        <v>0</v>
      </c>
      <c r="K13" s="187">
        <v>11018.349065599999</v>
      </c>
      <c r="L13" s="187">
        <v>41064.564804599999</v>
      </c>
      <c r="M13" s="187">
        <v>52082.913870199998</v>
      </c>
      <c r="N13" s="242"/>
    </row>
    <row r="14" spans="1:26" s="245" customFormat="1" ht="66.75" customHeight="1">
      <c r="A14" s="186" t="s">
        <v>160</v>
      </c>
      <c r="B14" s="187">
        <v>37.487110000000001</v>
      </c>
      <c r="C14" s="187">
        <v>89107.054457599996</v>
      </c>
      <c r="D14" s="187">
        <v>224230.32758340001</v>
      </c>
      <c r="E14" s="187">
        <v>313374.86915100005</v>
      </c>
      <c r="F14" s="187">
        <v>12974.62595</v>
      </c>
      <c r="G14" s="187">
        <v>59793.359342200005</v>
      </c>
      <c r="H14" s="187">
        <v>79907.428660799997</v>
      </c>
      <c r="I14" s="187">
        <v>152675.41395300001</v>
      </c>
      <c r="J14" s="187">
        <v>13012.11306</v>
      </c>
      <c r="K14" s="187">
        <v>148900.41379980001</v>
      </c>
      <c r="L14" s="187">
        <v>304137.75624419999</v>
      </c>
      <c r="M14" s="187">
        <v>466050.28310399997</v>
      </c>
      <c r="N14" s="242"/>
    </row>
    <row r="15" spans="1:26" s="245" customFormat="1" ht="66.75" customHeight="1">
      <c r="A15" s="186" t="s">
        <v>161</v>
      </c>
      <c r="B15" s="187">
        <v>0</v>
      </c>
      <c r="C15" s="187">
        <v>271.67730999999998</v>
      </c>
      <c r="D15" s="187">
        <v>1044.0034900000001</v>
      </c>
      <c r="E15" s="187">
        <v>1315.6808000000001</v>
      </c>
      <c r="F15" s="187">
        <v>16.72</v>
      </c>
      <c r="G15" s="187">
        <v>161.56184999999999</v>
      </c>
      <c r="H15" s="187">
        <v>406.33548999999999</v>
      </c>
      <c r="I15" s="187">
        <v>584.61734000000001</v>
      </c>
      <c r="J15" s="187">
        <v>16.72</v>
      </c>
      <c r="K15" s="187">
        <v>433.23915999999997</v>
      </c>
      <c r="L15" s="187">
        <v>1450.33898</v>
      </c>
      <c r="M15" s="187">
        <v>1900.2981399999999</v>
      </c>
      <c r="N15" s="242"/>
    </row>
    <row r="16" spans="1:26" s="245" customFormat="1" ht="66.75" customHeight="1">
      <c r="A16" s="186" t="s">
        <v>102</v>
      </c>
      <c r="B16" s="187">
        <v>63.83361</v>
      </c>
      <c r="C16" s="187">
        <v>23261.1861694</v>
      </c>
      <c r="D16" s="187">
        <v>293103.26390660001</v>
      </c>
      <c r="E16" s="187">
        <v>316428.28368599998</v>
      </c>
      <c r="F16" s="187">
        <v>53209.857519599995</v>
      </c>
      <c r="G16" s="187">
        <v>77392.814920000004</v>
      </c>
      <c r="H16" s="187">
        <v>103890.773927</v>
      </c>
      <c r="I16" s="187">
        <v>234493.44636659999</v>
      </c>
      <c r="J16" s="187">
        <v>53273.691129600003</v>
      </c>
      <c r="K16" s="187">
        <v>100654.0010894</v>
      </c>
      <c r="L16" s="187">
        <v>396994.03783359996</v>
      </c>
      <c r="M16" s="187">
        <v>550921.73005260003</v>
      </c>
      <c r="N16" s="242"/>
    </row>
    <row r="17" spans="1:14" s="245" customFormat="1" ht="66.75" customHeight="1">
      <c r="A17" s="186" t="s">
        <v>162</v>
      </c>
      <c r="B17" s="187">
        <v>394.08195000000001</v>
      </c>
      <c r="C17" s="187">
        <v>250847.71570179999</v>
      </c>
      <c r="D17" s="187">
        <v>462788.40964119998</v>
      </c>
      <c r="E17" s="187">
        <v>714030.20729299996</v>
      </c>
      <c r="F17" s="187">
        <v>15349.879201</v>
      </c>
      <c r="G17" s="187">
        <v>140562.35987259998</v>
      </c>
      <c r="H17" s="187">
        <v>86312.521122399994</v>
      </c>
      <c r="I17" s="187">
        <v>242224.76019600002</v>
      </c>
      <c r="J17" s="187">
        <v>15743.961151000001</v>
      </c>
      <c r="K17" s="187">
        <v>391410.07557440002</v>
      </c>
      <c r="L17" s="187">
        <v>549100.93076360004</v>
      </c>
      <c r="M17" s="187">
        <v>956254.96748899994</v>
      </c>
      <c r="N17" s="242"/>
    </row>
    <row r="18" spans="1:14" s="245" customFormat="1" ht="66.75" customHeight="1">
      <c r="A18" s="186" t="s">
        <v>163</v>
      </c>
      <c r="B18" s="187">
        <v>78.880320000000012</v>
      </c>
      <c r="C18" s="187">
        <v>34673.367781200002</v>
      </c>
      <c r="D18" s="187">
        <v>76228.549004800007</v>
      </c>
      <c r="E18" s="187">
        <v>110980.79710600001</v>
      </c>
      <c r="F18" s="187">
        <v>1109.999</v>
      </c>
      <c r="G18" s="187">
        <v>11415.870758999999</v>
      </c>
      <c r="H18" s="187">
        <v>28095.490866</v>
      </c>
      <c r="I18" s="187">
        <v>40621.360625000001</v>
      </c>
      <c r="J18" s="187">
        <v>1188.87932</v>
      </c>
      <c r="K18" s="187">
        <v>46089.2385402</v>
      </c>
      <c r="L18" s="187">
        <v>104324.0398708</v>
      </c>
      <c r="M18" s="187">
        <v>151602.15773100001</v>
      </c>
      <c r="N18" s="242"/>
    </row>
    <row r="19" spans="1:14" s="245" customFormat="1" ht="66.75" customHeight="1">
      <c r="A19" s="186" t="s">
        <v>164</v>
      </c>
      <c r="B19" s="187">
        <v>58.935699999999997</v>
      </c>
      <c r="C19" s="187">
        <v>59592.957196399999</v>
      </c>
      <c r="D19" s="187">
        <v>220783.1194612</v>
      </c>
      <c r="E19" s="187">
        <v>280435.01235759998</v>
      </c>
      <c r="F19" s="187">
        <v>5140.9162800000004</v>
      </c>
      <c r="G19" s="187">
        <v>24230.7558106</v>
      </c>
      <c r="H19" s="187">
        <v>56214.308028399995</v>
      </c>
      <c r="I19" s="187">
        <v>85585.980119</v>
      </c>
      <c r="J19" s="187">
        <v>5199.8519800000004</v>
      </c>
      <c r="K19" s="187">
        <v>83823.713006999998</v>
      </c>
      <c r="L19" s="187">
        <v>276997.42748960003</v>
      </c>
      <c r="M19" s="187">
        <v>366020.99247659999</v>
      </c>
      <c r="N19" s="242"/>
    </row>
    <row r="20" spans="1:14" s="245" customFormat="1" ht="66.75" customHeight="1">
      <c r="A20" s="186" t="s">
        <v>165</v>
      </c>
      <c r="B20" s="187">
        <v>0</v>
      </c>
      <c r="C20" s="187">
        <v>1454.8981100000001</v>
      </c>
      <c r="D20" s="187">
        <v>1256.2320400000001</v>
      </c>
      <c r="E20" s="187">
        <v>2711.13015</v>
      </c>
      <c r="F20" s="187">
        <v>25</v>
      </c>
      <c r="G20" s="187">
        <v>1353.1572200000001</v>
      </c>
      <c r="H20" s="187">
        <v>483.98309399999999</v>
      </c>
      <c r="I20" s="187">
        <v>1862.140314</v>
      </c>
      <c r="J20" s="187">
        <v>25</v>
      </c>
      <c r="K20" s="187">
        <v>2808.0553300000001</v>
      </c>
      <c r="L20" s="187">
        <v>1740.215134</v>
      </c>
      <c r="M20" s="187">
        <v>4573.2704639999993</v>
      </c>
      <c r="N20" s="242"/>
    </row>
    <row r="21" spans="1:14" s="245" customFormat="1" ht="66.75" customHeight="1">
      <c r="A21" s="186" t="s">
        <v>166</v>
      </c>
      <c r="B21" s="187">
        <v>138.80461</v>
      </c>
      <c r="C21" s="187">
        <v>63650.624022200005</v>
      </c>
      <c r="D21" s="187">
        <v>199314.1791904</v>
      </c>
      <c r="E21" s="187">
        <v>263103.6078226</v>
      </c>
      <c r="F21" s="187">
        <v>5892.1585971999993</v>
      </c>
      <c r="G21" s="187">
        <v>23818.712904399999</v>
      </c>
      <c r="H21" s="187">
        <v>110988.93323720001</v>
      </c>
      <c r="I21" s="187">
        <v>140699.80473879998</v>
      </c>
      <c r="J21" s="187">
        <v>6030.9632072000004</v>
      </c>
      <c r="K21" s="187">
        <v>87469.336926599994</v>
      </c>
      <c r="L21" s="187">
        <v>310303.11242760002</v>
      </c>
      <c r="M21" s="187">
        <v>403803.41256139998</v>
      </c>
      <c r="N21" s="242"/>
    </row>
    <row r="22" spans="1:14" s="245" customFormat="1" ht="66.75" customHeight="1">
      <c r="A22" s="186" t="s">
        <v>167</v>
      </c>
      <c r="B22" s="187">
        <v>0</v>
      </c>
      <c r="C22" s="187">
        <v>777.42479000000003</v>
      </c>
      <c r="D22" s="187">
        <v>155.45542</v>
      </c>
      <c r="E22" s="187">
        <v>932.88020999999992</v>
      </c>
      <c r="F22" s="187">
        <v>0</v>
      </c>
      <c r="G22" s="187">
        <v>47.809269999999998</v>
      </c>
      <c r="H22" s="187">
        <v>130.33428000000001</v>
      </c>
      <c r="I22" s="187">
        <v>178.14354999999998</v>
      </c>
      <c r="J22" s="187">
        <v>0</v>
      </c>
      <c r="K22" s="187">
        <v>825.23406</v>
      </c>
      <c r="L22" s="187">
        <v>285.78970000000004</v>
      </c>
      <c r="M22" s="187">
        <v>1111.02376</v>
      </c>
      <c r="N22" s="242"/>
    </row>
    <row r="23" spans="1:14" s="245" customFormat="1" ht="66.75" customHeight="1">
      <c r="A23" s="186" t="s">
        <v>168</v>
      </c>
      <c r="B23" s="187">
        <v>0</v>
      </c>
      <c r="C23" s="187">
        <v>1392.97929</v>
      </c>
      <c r="D23" s="187">
        <v>2054.4740200000001</v>
      </c>
      <c r="E23" s="187">
        <v>3447.4533099999999</v>
      </c>
      <c r="F23" s="187">
        <v>6.5</v>
      </c>
      <c r="G23" s="187">
        <v>311.68099999999998</v>
      </c>
      <c r="H23" s="187">
        <v>1268.9991</v>
      </c>
      <c r="I23" s="187">
        <v>1587.1801</v>
      </c>
      <c r="J23" s="187">
        <v>6.5</v>
      </c>
      <c r="K23" s="187">
        <v>1704.66029</v>
      </c>
      <c r="L23" s="187">
        <v>3323.4731200000001</v>
      </c>
      <c r="M23" s="187">
        <v>5034.6334100000004</v>
      </c>
      <c r="N23" s="242"/>
    </row>
    <row r="24" spans="1:14" s="245" customFormat="1" ht="66.75" customHeight="1">
      <c r="A24" s="186" t="s">
        <v>169</v>
      </c>
      <c r="B24" s="187">
        <v>45.507539999999999</v>
      </c>
      <c r="C24" s="187">
        <v>10748.211368599999</v>
      </c>
      <c r="D24" s="187">
        <v>23967.9297644</v>
      </c>
      <c r="E24" s="187">
        <v>34761.648673000003</v>
      </c>
      <c r="F24" s="187">
        <v>10</v>
      </c>
      <c r="G24" s="187">
        <v>2300.6066299999998</v>
      </c>
      <c r="H24" s="187">
        <v>9346.9327126000007</v>
      </c>
      <c r="I24" s="187">
        <v>11657.539342599999</v>
      </c>
      <c r="J24" s="187">
        <v>55.507539999999999</v>
      </c>
      <c r="K24" s="187">
        <v>13048.817998600001</v>
      </c>
      <c r="L24" s="187">
        <v>33314.862477000002</v>
      </c>
      <c r="M24" s="187">
        <v>46419.188015600004</v>
      </c>
      <c r="N24" s="242"/>
    </row>
    <row r="25" spans="1:14" s="245" customFormat="1" ht="66.75" customHeight="1">
      <c r="A25" s="186" t="s">
        <v>170</v>
      </c>
      <c r="B25" s="187">
        <v>0</v>
      </c>
      <c r="C25" s="187">
        <v>207.58718999999999</v>
      </c>
      <c r="D25" s="187">
        <v>116.90610000000001</v>
      </c>
      <c r="E25" s="187">
        <v>324.49329</v>
      </c>
      <c r="F25" s="187">
        <v>0</v>
      </c>
      <c r="G25" s="187">
        <v>0</v>
      </c>
      <c r="H25" s="187">
        <v>0</v>
      </c>
      <c r="I25" s="187">
        <v>0</v>
      </c>
      <c r="J25" s="187">
        <v>0</v>
      </c>
      <c r="K25" s="187">
        <v>207.58718999999999</v>
      </c>
      <c r="L25" s="187">
        <v>116.90610000000001</v>
      </c>
      <c r="M25" s="187">
        <v>324.49329</v>
      </c>
      <c r="N25" s="242"/>
    </row>
    <row r="26" spans="1:14" s="245" customFormat="1" ht="66.75" customHeight="1">
      <c r="A26" s="186" t="s">
        <v>171</v>
      </c>
      <c r="B26" s="187">
        <v>0</v>
      </c>
      <c r="C26" s="187">
        <v>0</v>
      </c>
      <c r="D26" s="187">
        <v>0</v>
      </c>
      <c r="E26" s="187">
        <v>0</v>
      </c>
      <c r="F26" s="187">
        <v>0</v>
      </c>
      <c r="G26" s="187">
        <v>0</v>
      </c>
      <c r="H26" s="187">
        <v>0</v>
      </c>
      <c r="I26" s="187">
        <v>0</v>
      </c>
      <c r="J26" s="187">
        <v>0</v>
      </c>
      <c r="K26" s="187">
        <v>0</v>
      </c>
      <c r="L26" s="187">
        <v>0</v>
      </c>
      <c r="M26" s="187">
        <v>0</v>
      </c>
      <c r="N26" s="242"/>
    </row>
    <row r="27" spans="1:14" s="247" customFormat="1" ht="92.25" customHeight="1" thickBot="1">
      <c r="A27" s="190" t="s">
        <v>172</v>
      </c>
      <c r="B27" s="191">
        <v>0</v>
      </c>
      <c r="C27" s="191">
        <v>687.61158999999998</v>
      </c>
      <c r="D27" s="191">
        <v>12.279719999999999</v>
      </c>
      <c r="E27" s="191">
        <v>699.89131000000009</v>
      </c>
      <c r="F27" s="191">
        <v>0</v>
      </c>
      <c r="G27" s="191">
        <v>32.130810000000004</v>
      </c>
      <c r="H27" s="191">
        <v>0</v>
      </c>
      <c r="I27" s="191">
        <v>32.130810000000004</v>
      </c>
      <c r="J27" s="191">
        <v>0</v>
      </c>
      <c r="K27" s="191">
        <v>719.74239999999998</v>
      </c>
      <c r="L27" s="191">
        <v>12.279719999999999</v>
      </c>
      <c r="M27" s="191">
        <v>732.02211999999997</v>
      </c>
      <c r="N27" s="246"/>
    </row>
    <row r="28" spans="1:14" s="245" customFormat="1" ht="42" customHeight="1" thickTop="1" thickBot="1">
      <c r="A28" s="248" t="s">
        <v>186</v>
      </c>
      <c r="B28" s="249">
        <f>SUM(B10:B27)</f>
        <v>896.44715999999994</v>
      </c>
      <c r="C28" s="249">
        <f t="shared" ref="C28:I28" si="0">SUM(C10:C27)</f>
        <v>735684.16703519993</v>
      </c>
      <c r="D28" s="249">
        <f t="shared" si="0"/>
        <v>2050271.0391605999</v>
      </c>
      <c r="E28" s="249">
        <f t="shared" si="0"/>
        <v>2786851.6533557996</v>
      </c>
      <c r="F28" s="249">
        <f t="shared" si="0"/>
        <v>96568.753037800008</v>
      </c>
      <c r="G28" s="249">
        <f t="shared" si="0"/>
        <v>373477.15332880005</v>
      </c>
      <c r="H28" s="249">
        <f t="shared" si="0"/>
        <v>522060.78553140006</v>
      </c>
      <c r="I28" s="249">
        <f t="shared" si="0"/>
        <v>992106.69189799996</v>
      </c>
      <c r="J28" s="249">
        <f>SUM(J10:J27)</f>
        <v>97465.200197800019</v>
      </c>
      <c r="K28" s="249">
        <f>SUM(K10:K27)</f>
        <v>1109161.3203640003</v>
      </c>
      <c r="L28" s="249">
        <f>SUM(L10:L27)</f>
        <v>2572331.8246920002</v>
      </c>
      <c r="M28" s="249">
        <f>SUM(M10:M27)</f>
        <v>3778958.3452537996</v>
      </c>
      <c r="N28" s="242"/>
    </row>
    <row r="29" spans="1:14" ht="11.25" customHeight="1" thickTop="1" thickBot="1">
      <c r="A29" s="196"/>
      <c r="B29" s="197"/>
      <c r="C29" s="198"/>
      <c r="D29" s="198"/>
      <c r="E29" s="198"/>
      <c r="F29" s="198"/>
      <c r="G29" s="198"/>
      <c r="H29" s="197"/>
      <c r="I29" s="197"/>
      <c r="J29" s="197"/>
      <c r="K29" s="198"/>
      <c r="L29" s="198"/>
      <c r="M29" s="198"/>
    </row>
    <row r="30" spans="1:14" ht="33" customHeight="1" thickTop="1">
      <c r="A30" s="202" t="s">
        <v>788</v>
      </c>
      <c r="B30" s="140"/>
      <c r="C30" s="165"/>
      <c r="D30" s="165"/>
      <c r="E30" s="165"/>
      <c r="F30" s="165"/>
      <c r="G30" s="165"/>
      <c r="H30" s="166"/>
      <c r="I30" s="166"/>
      <c r="J30" s="140"/>
      <c r="K30" s="165"/>
      <c r="L30" s="165"/>
      <c r="M30" s="165"/>
    </row>
    <row r="31" spans="1:14" ht="13.5" customHeight="1">
      <c r="A31" s="16"/>
      <c r="B31" s="40"/>
      <c r="C31" s="18"/>
      <c r="D31" s="18"/>
      <c r="E31" s="18"/>
      <c r="F31" s="18"/>
      <c r="G31" s="18"/>
      <c r="H31" s="18"/>
      <c r="I31" s="121"/>
      <c r="J31" s="40"/>
      <c r="K31" s="18"/>
      <c r="L31" s="18"/>
      <c r="M31" s="18"/>
    </row>
    <row r="32" spans="1:14" ht="13.5" customHeight="1">
      <c r="A32" s="16"/>
      <c r="B32" s="40"/>
      <c r="C32" s="18"/>
      <c r="D32" s="18"/>
      <c r="E32" s="18"/>
      <c r="F32" s="18"/>
      <c r="G32" s="18"/>
      <c r="H32" s="18"/>
      <c r="I32" s="121"/>
      <c r="J32" s="40"/>
      <c r="K32" s="18"/>
      <c r="L32" s="18"/>
      <c r="M32" s="18"/>
    </row>
    <row r="33" spans="1:13" ht="13.5" customHeight="1">
      <c r="A33" s="16"/>
      <c r="B33" s="40"/>
      <c r="C33" s="18"/>
      <c r="D33" s="18"/>
      <c r="E33" s="18"/>
      <c r="F33" s="18"/>
      <c r="G33" s="18"/>
      <c r="H33" s="18"/>
      <c r="I33" s="121"/>
      <c r="J33" s="40"/>
      <c r="K33" s="18"/>
      <c r="L33" s="18"/>
      <c r="M33" s="18"/>
    </row>
    <row r="34" spans="1:13" ht="13.5" customHeight="1">
      <c r="A34" s="16"/>
      <c r="B34" s="40"/>
      <c r="C34" s="18"/>
      <c r="D34" s="18"/>
      <c r="E34" s="18"/>
      <c r="F34" s="18"/>
      <c r="G34" s="18"/>
      <c r="H34" s="18"/>
      <c r="I34" s="121"/>
      <c r="J34" s="40"/>
      <c r="K34" s="18"/>
      <c r="L34" s="18"/>
      <c r="M34" s="18"/>
    </row>
    <row r="35" spans="1:13" ht="13.5" customHeight="1">
      <c r="A35" s="16"/>
      <c r="B35" s="40"/>
      <c r="C35" s="18"/>
      <c r="D35" s="18"/>
      <c r="E35" s="18"/>
      <c r="F35" s="18"/>
      <c r="G35" s="18"/>
      <c r="H35" s="18"/>
      <c r="I35" s="121"/>
      <c r="J35" s="40"/>
      <c r="K35" s="18"/>
      <c r="L35" s="18"/>
      <c r="M35" s="18"/>
    </row>
    <row r="36" spans="1:13" ht="13.5" customHeight="1">
      <c r="A36" s="16"/>
      <c r="B36" s="40"/>
      <c r="C36" s="18"/>
      <c r="D36" s="18"/>
      <c r="E36" s="18"/>
      <c r="F36" s="18"/>
      <c r="G36" s="18"/>
      <c r="H36" s="18"/>
      <c r="I36" s="121"/>
      <c r="J36" s="40"/>
      <c r="K36" s="18"/>
      <c r="L36" s="18"/>
      <c r="M36" s="18"/>
    </row>
    <row r="37" spans="1:13" ht="13.5" customHeight="1">
      <c r="A37" s="146"/>
      <c r="B37" s="204"/>
      <c r="C37" s="18"/>
      <c r="D37" s="18"/>
      <c r="E37" s="18"/>
      <c r="F37" s="18"/>
      <c r="G37" s="18"/>
      <c r="H37" s="18"/>
      <c r="I37" s="121"/>
      <c r="J37" s="204"/>
      <c r="K37" s="18"/>
      <c r="L37" s="18"/>
      <c r="M37" s="18"/>
    </row>
    <row r="38" spans="1:13" ht="13.5" customHeight="1">
      <c r="A38" s="16"/>
      <c r="B38" s="204"/>
      <c r="C38" s="18"/>
      <c r="D38" s="18"/>
      <c r="E38" s="18"/>
      <c r="F38" s="18"/>
      <c r="G38" s="18"/>
      <c r="H38" s="18"/>
      <c r="I38" s="121"/>
      <c r="J38" s="204"/>
      <c r="K38" s="18"/>
      <c r="L38" s="18"/>
      <c r="M38" s="18"/>
    </row>
    <row r="39" spans="1:13" ht="13.5" customHeight="1">
      <c r="A39" s="16"/>
      <c r="B39" s="204"/>
      <c r="C39" s="18"/>
      <c r="D39" s="18"/>
      <c r="E39" s="18"/>
      <c r="F39" s="18"/>
      <c r="G39" s="18"/>
      <c r="H39" s="18"/>
      <c r="I39" s="121"/>
      <c r="J39" s="204"/>
      <c r="K39" s="18"/>
      <c r="L39" s="18"/>
      <c r="M39" s="18"/>
    </row>
    <row r="40" spans="1:13" ht="13.5" customHeight="1">
      <c r="A40" s="16"/>
      <c r="B40" s="204"/>
      <c r="C40" s="18"/>
      <c r="D40" s="18"/>
      <c r="E40" s="18"/>
      <c r="F40" s="18"/>
      <c r="G40" s="18"/>
      <c r="H40" s="18"/>
      <c r="I40" s="121"/>
      <c r="J40" s="204"/>
      <c r="K40" s="18"/>
      <c r="L40" s="18"/>
      <c r="M40" s="18"/>
    </row>
    <row r="41" spans="1:13" ht="13.5" customHeight="1">
      <c r="A41" s="16"/>
      <c r="B41" s="204"/>
      <c r="C41" s="18"/>
      <c r="D41" s="18"/>
      <c r="E41" s="18"/>
      <c r="F41" s="18"/>
      <c r="G41" s="18"/>
      <c r="H41" s="18"/>
      <c r="I41" s="121"/>
      <c r="J41" s="204"/>
      <c r="K41" s="18"/>
      <c r="L41" s="18"/>
      <c r="M41" s="18"/>
    </row>
    <row r="42" spans="1:13" ht="13.5" customHeight="1">
      <c r="A42" s="16"/>
      <c r="B42" s="204"/>
      <c r="C42" s="18"/>
      <c r="D42" s="18"/>
      <c r="E42" s="18"/>
      <c r="F42" s="18"/>
      <c r="G42" s="18"/>
      <c r="H42" s="18"/>
      <c r="I42" s="121"/>
      <c r="J42" s="204"/>
      <c r="K42" s="18"/>
      <c r="L42" s="18"/>
      <c r="M42" s="18"/>
    </row>
    <row r="43" spans="1:13" ht="13.5" customHeight="1">
      <c r="A43" s="146"/>
      <c r="B43" s="204"/>
      <c r="C43" s="18"/>
      <c r="D43" s="18"/>
      <c r="E43" s="18"/>
      <c r="F43" s="18"/>
      <c r="G43" s="18"/>
      <c r="H43" s="18"/>
      <c r="I43" s="121"/>
      <c r="J43" s="204"/>
      <c r="K43" s="18"/>
      <c r="L43" s="18"/>
      <c r="M43" s="18"/>
    </row>
    <row r="44" spans="1:13" ht="13.5" customHeight="1">
      <c r="A44" s="16"/>
      <c r="B44" s="40"/>
      <c r="C44" s="18"/>
      <c r="D44" s="18"/>
      <c r="E44" s="18"/>
      <c r="F44" s="18"/>
      <c r="G44" s="18"/>
      <c r="H44" s="18"/>
      <c r="I44" s="121"/>
      <c r="J44" s="40"/>
      <c r="K44" s="18"/>
      <c r="L44" s="18"/>
      <c r="M44" s="18"/>
    </row>
    <row r="45" spans="1:13" ht="13.5" customHeight="1">
      <c r="A45" s="16"/>
      <c r="B45" s="40"/>
      <c r="C45" s="18"/>
      <c r="D45" s="18"/>
      <c r="E45" s="18"/>
      <c r="F45" s="18"/>
      <c r="G45" s="18"/>
      <c r="H45" s="18"/>
      <c r="I45" s="121"/>
      <c r="J45" s="40"/>
      <c r="K45" s="18"/>
      <c r="L45" s="18"/>
      <c r="M45" s="18"/>
    </row>
    <row r="46" spans="1:13" ht="13.5" customHeight="1">
      <c r="A46" s="16"/>
      <c r="B46" s="40"/>
      <c r="C46" s="18"/>
      <c r="D46" s="18"/>
      <c r="E46" s="18"/>
      <c r="F46" s="18"/>
      <c r="G46" s="18"/>
      <c r="H46" s="18"/>
      <c r="I46" s="121"/>
      <c r="J46" s="40"/>
      <c r="K46" s="18"/>
      <c r="L46" s="18"/>
      <c r="M46" s="18"/>
    </row>
    <row r="47" spans="1:13" ht="13.5" customHeight="1">
      <c r="A47" s="146"/>
      <c r="B47" s="40"/>
      <c r="C47" s="18"/>
      <c r="D47" s="18"/>
      <c r="E47" s="18"/>
      <c r="F47" s="18"/>
      <c r="G47" s="18"/>
      <c r="H47" s="18"/>
      <c r="I47" s="121"/>
      <c r="J47" s="40"/>
      <c r="K47" s="18"/>
      <c r="L47" s="18"/>
      <c r="M47" s="18"/>
    </row>
    <row r="48" spans="1:13" ht="13.5" customHeight="1">
      <c r="A48" s="16"/>
      <c r="B48" s="40"/>
      <c r="C48" s="18"/>
      <c r="D48" s="18"/>
      <c r="E48" s="18"/>
      <c r="F48" s="18"/>
      <c r="G48" s="18"/>
      <c r="H48" s="18"/>
      <c r="I48" s="121"/>
      <c r="J48" s="40"/>
      <c r="K48" s="18"/>
      <c r="L48" s="18"/>
      <c r="M48" s="18"/>
    </row>
    <row r="49" spans="1:13" ht="13.5" customHeight="1">
      <c r="A49" s="16"/>
      <c r="B49" s="40"/>
      <c r="C49" s="18"/>
      <c r="D49" s="18"/>
      <c r="E49" s="18"/>
      <c r="F49" s="18"/>
      <c r="G49" s="18"/>
      <c r="H49" s="18"/>
      <c r="I49" s="121"/>
      <c r="J49" s="40"/>
      <c r="K49" s="18"/>
      <c r="L49" s="18"/>
      <c r="M49" s="18"/>
    </row>
    <row r="50" spans="1:13" ht="13.5" customHeight="1">
      <c r="A50" s="16"/>
      <c r="B50" s="40"/>
      <c r="C50" s="18"/>
      <c r="D50" s="18"/>
      <c r="E50" s="18"/>
      <c r="F50" s="18"/>
      <c r="G50" s="18"/>
      <c r="H50" s="18"/>
      <c r="I50" s="121"/>
      <c r="J50" s="40"/>
      <c r="K50" s="18"/>
      <c r="L50" s="18"/>
      <c r="M50" s="18"/>
    </row>
    <row r="51" spans="1:13" ht="13.5" customHeight="1">
      <c r="A51" s="16"/>
      <c r="B51" s="40"/>
      <c r="C51" s="18"/>
      <c r="D51" s="18"/>
      <c r="E51" s="18"/>
      <c r="F51" s="18"/>
      <c r="G51" s="18"/>
      <c r="H51" s="18"/>
      <c r="I51" s="121"/>
      <c r="J51" s="40"/>
      <c r="K51" s="18"/>
      <c r="L51" s="18"/>
      <c r="M51" s="18"/>
    </row>
    <row r="52" spans="1:13" ht="13.5" customHeight="1">
      <c r="A52" s="146"/>
      <c r="B52" s="40"/>
      <c r="C52" s="18"/>
      <c r="D52" s="18"/>
      <c r="E52" s="18"/>
      <c r="F52" s="18"/>
      <c r="G52" s="18"/>
      <c r="H52" s="18"/>
      <c r="I52" s="121"/>
      <c r="J52" s="40"/>
      <c r="K52" s="18"/>
      <c r="L52" s="18"/>
      <c r="M52" s="18"/>
    </row>
    <row r="53" spans="1:13" ht="13.5" customHeight="1">
      <c r="A53" s="16"/>
      <c r="B53" s="40"/>
      <c r="C53" s="18"/>
      <c r="D53" s="18"/>
      <c r="E53" s="18"/>
      <c r="F53" s="18"/>
      <c r="G53" s="18"/>
      <c r="H53" s="18"/>
      <c r="I53" s="121"/>
      <c r="J53" s="40"/>
      <c r="K53" s="18"/>
      <c r="L53" s="18"/>
      <c r="M53" s="18"/>
    </row>
    <row r="54" spans="1:13" ht="13.5" customHeight="1">
      <c r="A54" s="16"/>
      <c r="B54" s="40"/>
      <c r="C54" s="18"/>
      <c r="D54" s="18"/>
      <c r="E54" s="18"/>
      <c r="F54" s="18"/>
      <c r="G54" s="18"/>
      <c r="H54" s="18"/>
      <c r="I54" s="121"/>
      <c r="J54" s="40"/>
      <c r="K54" s="18"/>
      <c r="L54" s="18"/>
      <c r="M54" s="18"/>
    </row>
    <row r="55" spans="1:13" ht="13.5" customHeight="1">
      <c r="A55" s="16"/>
      <c r="B55" s="40"/>
      <c r="C55" s="18"/>
      <c r="D55" s="18"/>
      <c r="E55" s="18"/>
      <c r="F55" s="18"/>
      <c r="G55" s="18"/>
      <c r="H55" s="18"/>
      <c r="I55" s="121"/>
      <c r="J55" s="40"/>
      <c r="K55" s="18"/>
      <c r="L55" s="18"/>
      <c r="M55" s="18"/>
    </row>
    <row r="56" spans="1:13" ht="9" customHeight="1">
      <c r="A56" s="144"/>
      <c r="B56" s="40"/>
      <c r="C56" s="18"/>
      <c r="D56" s="18"/>
      <c r="E56" s="18"/>
      <c r="F56" s="18"/>
      <c r="G56" s="18"/>
      <c r="H56" s="18"/>
      <c r="I56" s="121"/>
      <c r="J56" s="40"/>
      <c r="K56" s="18"/>
      <c r="L56" s="18"/>
      <c r="M56" s="18"/>
    </row>
    <row r="57" spans="1:13" ht="9" customHeight="1">
      <c r="A57" s="144"/>
      <c r="B57" s="40"/>
      <c r="C57" s="18"/>
      <c r="D57" s="18"/>
      <c r="E57" s="18"/>
      <c r="F57" s="18"/>
      <c r="G57" s="18"/>
      <c r="H57" s="18"/>
      <c r="I57" s="121"/>
      <c r="J57" s="40"/>
      <c r="K57" s="18"/>
      <c r="L57" s="18"/>
      <c r="M57" s="18"/>
    </row>
    <row r="58" spans="1:13" ht="9" customHeight="1">
      <c r="A58" s="144"/>
      <c r="B58" s="40"/>
      <c r="C58" s="18"/>
      <c r="D58" s="18"/>
      <c r="E58" s="18"/>
      <c r="F58" s="18"/>
      <c r="G58" s="18"/>
      <c r="H58" s="18"/>
      <c r="I58" s="121"/>
      <c r="J58" s="40"/>
      <c r="K58" s="18"/>
      <c r="L58" s="18"/>
      <c r="M58" s="18"/>
    </row>
    <row r="59" spans="1:13" ht="9" customHeight="1">
      <c r="A59" s="144"/>
      <c r="B59" s="40"/>
      <c r="C59" s="18"/>
      <c r="D59" s="18"/>
      <c r="E59" s="18"/>
      <c r="F59" s="18"/>
      <c r="G59" s="18"/>
      <c r="H59" s="18"/>
      <c r="I59" s="121"/>
      <c r="J59" s="40"/>
      <c r="K59" s="18"/>
      <c r="L59" s="18"/>
      <c r="M59" s="18"/>
    </row>
    <row r="60" spans="1:13" ht="9" customHeight="1">
      <c r="A60" s="145"/>
      <c r="B60" s="40"/>
      <c r="C60" s="18"/>
      <c r="D60" s="18"/>
      <c r="E60" s="18"/>
      <c r="F60" s="18"/>
      <c r="G60" s="18"/>
      <c r="H60" s="18"/>
      <c r="I60" s="121"/>
      <c r="J60" s="40"/>
      <c r="K60" s="18"/>
      <c r="L60" s="18"/>
      <c r="M60" s="18"/>
    </row>
    <row r="61" spans="1:13" ht="9" customHeight="1">
      <c r="A61" s="145"/>
      <c r="C61" s="18"/>
      <c r="D61" s="18"/>
      <c r="E61" s="18"/>
      <c r="F61" s="18"/>
      <c r="G61" s="18"/>
      <c r="H61" s="18"/>
      <c r="I61" s="17"/>
      <c r="K61" s="18"/>
      <c r="L61" s="18"/>
      <c r="M61" s="18"/>
    </row>
    <row r="62" spans="1:13" ht="9" customHeight="1">
      <c r="A62" s="146"/>
      <c r="C62" s="18"/>
      <c r="D62" s="18"/>
      <c r="E62" s="18"/>
      <c r="F62" s="18"/>
      <c r="G62" s="18"/>
      <c r="H62" s="18"/>
      <c r="I62" s="17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K66" s="18"/>
      <c r="L66" s="18"/>
      <c r="M66" s="18"/>
    </row>
    <row r="67" spans="1:13" ht="9" customHeight="1">
      <c r="A67" s="144"/>
      <c r="C67" s="18"/>
      <c r="D67" s="18"/>
      <c r="E67" s="18"/>
      <c r="F67" s="18"/>
      <c r="G67" s="18"/>
      <c r="H67" s="18"/>
      <c r="I67" s="17"/>
      <c r="K67" s="18"/>
      <c r="L67" s="18"/>
      <c r="M67" s="18"/>
    </row>
    <row r="68" spans="1:13" ht="9" customHeight="1">
      <c r="A68" s="146"/>
      <c r="C68" s="18"/>
      <c r="D68" s="18"/>
      <c r="E68" s="18"/>
      <c r="F68" s="18"/>
      <c r="G68" s="18"/>
      <c r="H68" s="18"/>
      <c r="I68" s="17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K72" s="18"/>
      <c r="L72" s="18"/>
      <c r="M72" s="18"/>
    </row>
    <row r="73" spans="1:13" ht="9" customHeight="1">
      <c r="A73" s="144"/>
      <c r="C73" s="18"/>
      <c r="D73" s="18"/>
      <c r="E73" s="18"/>
      <c r="F73" s="18"/>
      <c r="G73" s="18"/>
      <c r="H73" s="18"/>
      <c r="I73" s="17"/>
      <c r="K73" s="18"/>
      <c r="L73" s="18"/>
      <c r="M73" s="18"/>
    </row>
    <row r="74" spans="1:13" ht="9" customHeight="1">
      <c r="A74" s="146"/>
      <c r="C74" s="18"/>
      <c r="D74" s="18"/>
      <c r="E74" s="18"/>
      <c r="F74" s="18"/>
      <c r="G74" s="18"/>
      <c r="H74" s="18"/>
      <c r="I74" s="17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K78" s="18"/>
      <c r="L78" s="18"/>
      <c r="M78" s="18"/>
    </row>
    <row r="79" spans="1:13">
      <c r="A79" s="16"/>
      <c r="C79" s="40"/>
      <c r="D79" s="40"/>
      <c r="E79" s="40"/>
      <c r="F79" s="40"/>
      <c r="G79" s="40"/>
      <c r="H79" s="40"/>
      <c r="K79" s="40"/>
      <c r="L79" s="40"/>
      <c r="M79" s="40"/>
    </row>
    <row r="80" spans="1:13">
      <c r="A80" s="16"/>
      <c r="C80" s="40"/>
      <c r="D80" s="40"/>
      <c r="E80" s="40"/>
      <c r="F80" s="40"/>
      <c r="G80" s="40"/>
      <c r="H80" s="40"/>
      <c r="K80" s="40"/>
      <c r="L80" s="40"/>
      <c r="M80" s="40"/>
    </row>
    <row r="81" spans="1:13">
      <c r="A81" s="16"/>
      <c r="C81" s="40"/>
      <c r="D81" s="40"/>
      <c r="E81" s="40"/>
      <c r="F81" s="40"/>
      <c r="G81" s="40"/>
      <c r="H81" s="40"/>
      <c r="K81" s="40"/>
      <c r="L81" s="40"/>
      <c r="M81" s="40"/>
    </row>
    <row r="82" spans="1:13">
      <c r="A82" s="16"/>
      <c r="C82" s="40"/>
      <c r="D82" s="40"/>
      <c r="E82" s="40"/>
      <c r="F82" s="40"/>
      <c r="G82" s="40"/>
      <c r="H82" s="40"/>
      <c r="K82" s="40"/>
      <c r="L82" s="40"/>
      <c r="M82" s="40"/>
    </row>
    <row r="83" spans="1:13">
      <c r="A83" s="144"/>
      <c r="C83" s="40"/>
      <c r="D83" s="40"/>
      <c r="E83" s="40"/>
      <c r="F83" s="40"/>
      <c r="G83" s="40"/>
      <c r="H83" s="40"/>
      <c r="K83" s="40"/>
      <c r="L83" s="40"/>
      <c r="M83" s="40"/>
    </row>
    <row r="84" spans="1:13">
      <c r="A84" s="146"/>
      <c r="C84" s="40"/>
      <c r="D84" s="40"/>
      <c r="E84" s="40"/>
      <c r="F84" s="40"/>
      <c r="G84" s="40"/>
      <c r="H84" s="40"/>
      <c r="K84" s="40"/>
      <c r="L84" s="40"/>
      <c r="M84" s="40"/>
    </row>
    <row r="85" spans="1:13">
      <c r="A85" s="16"/>
      <c r="C85" s="40"/>
      <c r="D85" s="40"/>
      <c r="E85" s="40"/>
      <c r="F85" s="40"/>
      <c r="G85" s="40"/>
      <c r="H85" s="40"/>
      <c r="K85" s="40"/>
      <c r="L85" s="40"/>
      <c r="M85" s="40"/>
    </row>
    <row r="86" spans="1:13">
      <c r="A86" s="16"/>
      <c r="C86" s="40"/>
      <c r="D86" s="40"/>
      <c r="E86" s="40"/>
      <c r="F86" s="40"/>
      <c r="G86" s="40"/>
      <c r="H86" s="40"/>
      <c r="K86" s="40"/>
      <c r="L86" s="40"/>
      <c r="M86" s="40"/>
    </row>
    <row r="87" spans="1:13">
      <c r="A87" s="16"/>
      <c r="C87" s="40"/>
      <c r="D87" s="40"/>
      <c r="E87" s="40"/>
      <c r="F87" s="40"/>
      <c r="G87" s="40"/>
      <c r="H87" s="40"/>
      <c r="K87" s="40"/>
      <c r="L87" s="40"/>
      <c r="M87" s="40"/>
    </row>
    <row r="88" spans="1:13">
      <c r="A88" s="16"/>
      <c r="C88" s="40"/>
      <c r="D88" s="40"/>
      <c r="E88" s="40"/>
      <c r="F88" s="40"/>
      <c r="G88" s="40"/>
      <c r="H88" s="40"/>
      <c r="K88" s="40"/>
      <c r="L88" s="40"/>
      <c r="M88" s="40"/>
    </row>
    <row r="89" spans="1:13">
      <c r="A89" s="16"/>
      <c r="C89" s="40"/>
      <c r="D89" s="40"/>
      <c r="E89" s="40"/>
      <c r="F89" s="40"/>
      <c r="G89" s="40"/>
      <c r="H89" s="40"/>
      <c r="K89" s="40"/>
      <c r="L89" s="40"/>
      <c r="M89" s="40"/>
    </row>
    <row r="90" spans="1:13">
      <c r="A90" s="16"/>
      <c r="C90" s="40"/>
      <c r="D90" s="40"/>
      <c r="E90" s="40"/>
      <c r="F90" s="40"/>
      <c r="G90" s="40"/>
      <c r="H90" s="40"/>
      <c r="K90" s="40"/>
      <c r="L90" s="40"/>
      <c r="M90" s="40"/>
    </row>
    <row r="91" spans="1:13">
      <c r="A91" s="16"/>
      <c r="C91" s="40"/>
      <c r="D91" s="40"/>
      <c r="E91" s="40"/>
      <c r="F91" s="40"/>
      <c r="G91" s="40"/>
      <c r="H91" s="40"/>
      <c r="K91" s="40"/>
      <c r="L91" s="40"/>
      <c r="M91" s="40"/>
    </row>
    <row r="92" spans="1:13">
      <c r="A92" s="16"/>
      <c r="C92" s="40"/>
      <c r="D92" s="40"/>
      <c r="E92" s="40"/>
      <c r="F92" s="40"/>
      <c r="G92" s="40"/>
      <c r="H92" s="40"/>
      <c r="K92" s="40"/>
      <c r="L92" s="40"/>
      <c r="M92" s="40"/>
    </row>
    <row r="93" spans="1:13">
      <c r="A93" s="16"/>
      <c r="C93" s="40"/>
      <c r="D93" s="40"/>
      <c r="E93" s="40"/>
      <c r="F93" s="40"/>
      <c r="G93" s="40"/>
      <c r="H93" s="40"/>
      <c r="K93" s="40"/>
      <c r="L93" s="40"/>
      <c r="M93" s="40"/>
    </row>
    <row r="94" spans="1:13">
      <c r="A94" s="146"/>
      <c r="C94" s="40"/>
      <c r="D94" s="40"/>
      <c r="E94" s="40"/>
      <c r="F94" s="40"/>
      <c r="G94" s="40"/>
      <c r="H94" s="40"/>
      <c r="K94" s="40"/>
      <c r="L94" s="40"/>
      <c r="M94" s="40"/>
    </row>
    <row r="95" spans="1:13">
      <c r="A95" s="16"/>
      <c r="C95" s="40"/>
      <c r="D95" s="40"/>
      <c r="E95" s="40"/>
      <c r="F95" s="40"/>
      <c r="G95" s="40"/>
      <c r="H95" s="40"/>
      <c r="K95" s="40"/>
      <c r="L95" s="40"/>
      <c r="M95" s="40"/>
    </row>
    <row r="96" spans="1:13">
      <c r="A96" s="16"/>
      <c r="C96" s="40"/>
      <c r="D96" s="40"/>
      <c r="E96" s="40"/>
      <c r="F96" s="40"/>
      <c r="G96" s="40"/>
      <c r="H96" s="40"/>
      <c r="K96" s="40"/>
      <c r="L96" s="40"/>
      <c r="M96" s="40"/>
    </row>
    <row r="97" spans="1:13">
      <c r="A97" s="16"/>
      <c r="C97" s="40"/>
      <c r="D97" s="40"/>
      <c r="E97" s="40"/>
      <c r="F97" s="40"/>
      <c r="G97" s="40"/>
      <c r="H97" s="40"/>
      <c r="K97" s="40"/>
      <c r="L97" s="40"/>
      <c r="M97" s="40"/>
    </row>
    <row r="98" spans="1:13">
      <c r="A98" s="147"/>
      <c r="C98" s="40"/>
      <c r="D98" s="40"/>
      <c r="E98" s="40"/>
      <c r="F98" s="40"/>
      <c r="G98" s="40"/>
      <c r="H98" s="40"/>
      <c r="K98" s="40"/>
      <c r="L98" s="40"/>
      <c r="M98" s="40"/>
    </row>
    <row r="99" spans="1:13">
      <c r="A99" s="147"/>
      <c r="C99" s="40"/>
      <c r="D99" s="40"/>
      <c r="E99" s="40"/>
      <c r="F99" s="40"/>
      <c r="G99" s="40"/>
      <c r="H99" s="40"/>
      <c r="K99" s="40"/>
      <c r="L99" s="40"/>
      <c r="M99" s="40"/>
    </row>
    <row r="100" spans="1:13">
      <c r="A100" s="147"/>
      <c r="C100" s="40"/>
      <c r="D100" s="40"/>
      <c r="E100" s="40"/>
      <c r="F100" s="40"/>
      <c r="G100" s="40"/>
      <c r="H100" s="40"/>
      <c r="K100" s="40"/>
      <c r="L100" s="40"/>
      <c r="M100" s="40"/>
    </row>
    <row r="101" spans="1:13">
      <c r="A101" s="147"/>
      <c r="C101" s="40"/>
      <c r="D101" s="40"/>
      <c r="E101" s="40"/>
      <c r="F101" s="40"/>
      <c r="G101" s="40"/>
      <c r="H101" s="40"/>
      <c r="K101" s="40"/>
      <c r="L101" s="40"/>
      <c r="M101" s="40"/>
    </row>
    <row r="102" spans="1:13">
      <c r="A102" s="147"/>
      <c r="C102" s="40"/>
      <c r="D102" s="40"/>
      <c r="E102" s="40"/>
      <c r="F102" s="40"/>
      <c r="G102" s="40"/>
      <c r="H102" s="40"/>
      <c r="K102" s="40"/>
      <c r="L102" s="40"/>
      <c r="M102" s="40"/>
    </row>
    <row r="103" spans="1:13">
      <c r="A103" s="147"/>
      <c r="C103" s="40"/>
      <c r="D103" s="40"/>
      <c r="E103" s="40"/>
      <c r="F103" s="40"/>
      <c r="G103" s="40"/>
      <c r="H103" s="40"/>
      <c r="K103" s="40"/>
      <c r="L103" s="40"/>
      <c r="M103" s="40"/>
    </row>
    <row r="104" spans="1:13">
      <c r="A104" s="147"/>
      <c r="C104" s="40"/>
      <c r="D104" s="40"/>
      <c r="E104" s="40"/>
      <c r="F104" s="40"/>
      <c r="G104" s="40"/>
      <c r="H104" s="40"/>
      <c r="K104" s="40"/>
      <c r="L104" s="40"/>
      <c r="M104" s="40"/>
    </row>
    <row r="105" spans="1:13">
      <c r="A105" s="147"/>
      <c r="C105" s="40"/>
      <c r="D105" s="40"/>
      <c r="E105" s="40"/>
      <c r="F105" s="40"/>
      <c r="G105" s="40"/>
      <c r="H105" s="40"/>
      <c r="K105" s="40"/>
      <c r="L105" s="40"/>
      <c r="M105" s="40"/>
    </row>
    <row r="106" spans="1:13">
      <c r="A106" s="147"/>
      <c r="C106" s="40"/>
      <c r="D106" s="40"/>
      <c r="E106" s="40"/>
      <c r="F106" s="40"/>
      <c r="G106" s="40"/>
      <c r="H106" s="40"/>
      <c r="K106" s="40"/>
      <c r="L106" s="40"/>
      <c r="M106" s="40"/>
    </row>
    <row r="107" spans="1:13" ht="15.75">
      <c r="A107" s="148"/>
      <c r="C107" s="40"/>
      <c r="D107" s="40"/>
      <c r="E107" s="40"/>
      <c r="F107" s="40"/>
      <c r="G107" s="40"/>
      <c r="H107" s="40"/>
      <c r="K107" s="40"/>
      <c r="L107" s="40"/>
      <c r="M107" s="40"/>
    </row>
    <row r="108" spans="1:13" ht="15.75">
      <c r="A108" s="148"/>
      <c r="C108" s="40"/>
      <c r="D108" s="40"/>
      <c r="E108" s="40"/>
      <c r="F108" s="40"/>
      <c r="G108" s="40"/>
      <c r="H108" s="40"/>
      <c r="K108" s="40"/>
      <c r="L108" s="40"/>
      <c r="M108" s="40"/>
    </row>
    <row r="109" spans="1:13" ht="15.75">
      <c r="A109" s="148"/>
      <c r="C109" s="40"/>
      <c r="D109" s="40"/>
      <c r="E109" s="40"/>
      <c r="F109" s="40"/>
      <c r="G109" s="40"/>
      <c r="H109" s="40"/>
      <c r="K109" s="40"/>
      <c r="L109" s="40"/>
      <c r="M109" s="40"/>
    </row>
    <row r="110" spans="1:13" ht="15.75">
      <c r="A110" s="148"/>
      <c r="C110" s="40"/>
      <c r="D110" s="40"/>
      <c r="E110" s="40"/>
      <c r="F110" s="40"/>
      <c r="G110" s="40"/>
      <c r="H110" s="40"/>
      <c r="K110" s="40"/>
      <c r="L110" s="40"/>
      <c r="M110" s="40"/>
    </row>
    <row r="111" spans="1:13" ht="15.75">
      <c r="A111" s="148"/>
      <c r="C111" s="40"/>
      <c r="D111" s="40"/>
      <c r="E111" s="40"/>
      <c r="F111" s="40"/>
      <c r="G111" s="40"/>
      <c r="H111" s="40"/>
      <c r="K111" s="40"/>
      <c r="L111" s="40"/>
      <c r="M111" s="40"/>
    </row>
    <row r="112" spans="1:13" ht="15.75">
      <c r="A112" s="148"/>
      <c r="C112" s="40"/>
      <c r="D112" s="40"/>
      <c r="E112" s="40"/>
      <c r="F112" s="40"/>
      <c r="G112" s="40"/>
      <c r="H112" s="40"/>
      <c r="K112" s="40"/>
      <c r="L112" s="40"/>
      <c r="M112" s="40"/>
    </row>
    <row r="113" spans="1:13" ht="15.75">
      <c r="A113" s="148"/>
      <c r="C113" s="40"/>
      <c r="D113" s="40"/>
      <c r="E113" s="40"/>
      <c r="F113" s="40"/>
      <c r="G113" s="40"/>
      <c r="H113" s="40"/>
      <c r="K113" s="40"/>
      <c r="L113" s="40"/>
      <c r="M113" s="40"/>
    </row>
    <row r="114" spans="1:13" ht="15.75">
      <c r="A114" s="148"/>
      <c r="C114" s="40"/>
      <c r="D114" s="40"/>
      <c r="E114" s="40"/>
      <c r="F114" s="40"/>
      <c r="G114" s="40"/>
      <c r="H114" s="40"/>
      <c r="K114" s="40"/>
      <c r="L114" s="40"/>
      <c r="M114" s="40"/>
    </row>
    <row r="115" spans="1:13" ht="15.75">
      <c r="A115" s="148"/>
      <c r="C115" s="40"/>
      <c r="D115" s="40"/>
      <c r="E115" s="40"/>
      <c r="F115" s="40"/>
      <c r="G115" s="40"/>
      <c r="H115" s="40"/>
      <c r="K115" s="40"/>
      <c r="L115" s="40"/>
      <c r="M115" s="40"/>
    </row>
    <row r="116" spans="1:13" ht="15.75">
      <c r="A116" s="148"/>
      <c r="C116" s="40"/>
      <c r="D116" s="40"/>
      <c r="E116" s="40"/>
      <c r="F116" s="40"/>
      <c r="G116" s="40"/>
      <c r="H116" s="40"/>
      <c r="K116" s="40"/>
      <c r="L116" s="40"/>
      <c r="M116" s="40"/>
    </row>
    <row r="117" spans="1:13" ht="15.75">
      <c r="A117" s="148"/>
      <c r="C117" s="40"/>
      <c r="D117" s="40"/>
      <c r="E117" s="40"/>
      <c r="F117" s="40"/>
      <c r="G117" s="40"/>
      <c r="H117" s="40"/>
      <c r="K117" s="40"/>
      <c r="L117" s="40"/>
      <c r="M117" s="40"/>
    </row>
    <row r="118" spans="1:13" ht="15.75">
      <c r="A118" s="148"/>
      <c r="C118" s="40"/>
      <c r="D118" s="40"/>
      <c r="E118" s="40"/>
      <c r="F118" s="40"/>
      <c r="G118" s="40"/>
      <c r="H118" s="40"/>
      <c r="K118" s="40"/>
      <c r="L118" s="40"/>
      <c r="M118" s="40"/>
    </row>
    <row r="119" spans="1:13" ht="15.75">
      <c r="A119" s="148"/>
      <c r="C119" s="40"/>
      <c r="D119" s="40"/>
      <c r="E119" s="40"/>
      <c r="F119" s="40"/>
      <c r="G119" s="40"/>
      <c r="H119" s="40"/>
      <c r="K119" s="40"/>
      <c r="L119" s="40"/>
      <c r="M119" s="40"/>
    </row>
    <row r="120" spans="1:13" ht="15.75">
      <c r="A120" s="148"/>
    </row>
    <row r="121" spans="1:13" ht="15.75">
      <c r="A121" s="148"/>
    </row>
    <row r="122" spans="1:13" ht="15.75">
      <c r="A122" s="148"/>
    </row>
    <row r="123" spans="1:13" ht="15.75">
      <c r="A123" s="148"/>
    </row>
    <row r="124" spans="1:13" ht="15.75">
      <c r="A124" s="148"/>
    </row>
    <row r="125" spans="1:13" ht="15.75">
      <c r="A125" s="148"/>
    </row>
    <row r="126" spans="1:13" ht="15.75">
      <c r="A126" s="148"/>
    </row>
    <row r="127" spans="1:13" ht="15.75">
      <c r="A127" s="148"/>
    </row>
    <row r="128" spans="1:13" ht="15.75">
      <c r="A128" s="148"/>
    </row>
    <row r="129" spans="1:1" ht="15.75">
      <c r="A129" s="148"/>
    </row>
    <row r="130" spans="1:1" ht="15.75">
      <c r="A130" s="148"/>
    </row>
    <row r="131" spans="1:1" ht="15.75">
      <c r="A131" s="148"/>
    </row>
    <row r="132" spans="1:1" ht="15.75">
      <c r="A132" s="148"/>
    </row>
    <row r="133" spans="1:1" ht="15.75">
      <c r="A133" s="148"/>
    </row>
    <row r="134" spans="1:1" ht="15.75">
      <c r="A134" s="148"/>
    </row>
    <row r="135" spans="1:1" ht="15.75">
      <c r="A135" s="148"/>
    </row>
    <row r="136" spans="1:1" ht="15.75">
      <c r="A136" s="148"/>
    </row>
    <row r="137" spans="1:1" ht="15.75">
      <c r="A137" s="148"/>
    </row>
    <row r="138" spans="1:1" ht="15.75">
      <c r="A138" s="148"/>
    </row>
    <row r="139" spans="1:1" ht="15.75">
      <c r="A139" s="148"/>
    </row>
    <row r="140" spans="1:1" ht="15.75">
      <c r="A140" s="148"/>
    </row>
    <row r="141" spans="1:1" ht="15.75">
      <c r="A141" s="148"/>
    </row>
    <row r="142" spans="1:1" ht="15.75">
      <c r="A142" s="148"/>
    </row>
    <row r="143" spans="1:1" ht="15.75">
      <c r="A143" s="148"/>
    </row>
    <row r="144" spans="1:1" ht="15.75">
      <c r="A144" s="148"/>
    </row>
    <row r="145" spans="1:1" ht="15.75">
      <c r="A145" s="148"/>
    </row>
    <row r="146" spans="1:1" ht="15.75">
      <c r="A146" s="148"/>
    </row>
    <row r="147" spans="1:1" ht="15.75">
      <c r="A147" s="148"/>
    </row>
    <row r="148" spans="1:1" ht="15.75">
      <c r="A148" s="148"/>
    </row>
    <row r="149" spans="1:1" ht="15.75">
      <c r="A149" s="148"/>
    </row>
    <row r="150" spans="1:1" ht="15.75">
      <c r="A150" s="148"/>
    </row>
    <row r="151" spans="1:1" ht="15.75">
      <c r="A151" s="148"/>
    </row>
    <row r="152" spans="1:1" ht="15.75">
      <c r="A152" s="148"/>
    </row>
    <row r="153" spans="1:1" ht="15.75">
      <c r="A153" s="148"/>
    </row>
    <row r="154" spans="1:1" ht="15.75">
      <c r="A154" s="148"/>
    </row>
    <row r="155" spans="1:1" ht="15.75">
      <c r="A155" s="148"/>
    </row>
    <row r="156" spans="1:1" ht="15.75">
      <c r="A156" s="148"/>
    </row>
    <row r="157" spans="1:1" ht="15.75">
      <c r="A157" s="148"/>
    </row>
    <row r="158" spans="1:1" ht="15.75">
      <c r="A158" s="148"/>
    </row>
    <row r="159" spans="1:1" ht="15.75">
      <c r="A159" s="148"/>
    </row>
    <row r="160" spans="1:1" ht="15.75">
      <c r="A160" s="148"/>
    </row>
    <row r="161" spans="1:1" ht="15.75">
      <c r="A161" s="148"/>
    </row>
    <row r="162" spans="1:1" ht="15.75">
      <c r="A162" s="148"/>
    </row>
    <row r="163" spans="1:1" ht="15.75">
      <c r="A163" s="148"/>
    </row>
    <row r="164" spans="1:1" ht="15.75">
      <c r="A164" s="148"/>
    </row>
    <row r="165" spans="1:1" ht="15.75">
      <c r="A165" s="148"/>
    </row>
    <row r="166" spans="1:1" ht="15.75">
      <c r="A166" s="148"/>
    </row>
    <row r="167" spans="1:1" ht="15.75">
      <c r="A167" s="148"/>
    </row>
    <row r="168" spans="1:1" ht="15.75">
      <c r="A168" s="148"/>
    </row>
    <row r="169" spans="1:1" ht="15.75">
      <c r="A169" s="148"/>
    </row>
    <row r="170" spans="1:1" ht="15.75">
      <c r="A170" s="148"/>
    </row>
    <row r="171" spans="1:1" ht="15.75">
      <c r="A171" s="148"/>
    </row>
    <row r="172" spans="1:1" ht="15.75">
      <c r="A172" s="148"/>
    </row>
    <row r="173" spans="1:1" ht="15.75">
      <c r="A173" s="148"/>
    </row>
    <row r="174" spans="1:1" ht="15.75">
      <c r="A174" s="148"/>
    </row>
    <row r="175" spans="1:1" ht="15.75">
      <c r="A175" s="148"/>
    </row>
    <row r="176" spans="1:1" ht="15.75">
      <c r="A176" s="148"/>
    </row>
    <row r="177" spans="1:1" ht="15.75">
      <c r="A177" s="148"/>
    </row>
    <row r="178" spans="1:1" ht="15.75">
      <c r="A178" s="148"/>
    </row>
    <row r="179" spans="1:1" ht="15.75">
      <c r="A179" s="148"/>
    </row>
    <row r="180" spans="1:1" ht="15.75">
      <c r="A180" s="148"/>
    </row>
    <row r="181" spans="1:1" ht="15.75">
      <c r="A181" s="148"/>
    </row>
    <row r="182" spans="1:1" ht="15.75">
      <c r="A182" s="148"/>
    </row>
    <row r="183" spans="1:1" ht="15.75">
      <c r="A183" s="148"/>
    </row>
    <row r="184" spans="1:1" ht="15.75">
      <c r="A184" s="148"/>
    </row>
    <row r="185" spans="1:1" ht="15.75">
      <c r="A185" s="148"/>
    </row>
    <row r="186" spans="1:1" ht="15.75">
      <c r="A186" s="148"/>
    </row>
    <row r="187" spans="1:1" ht="15.75">
      <c r="A187" s="148"/>
    </row>
    <row r="188" spans="1:1" ht="15.75">
      <c r="A188" s="148"/>
    </row>
    <row r="189" spans="1:1" ht="15.75">
      <c r="A189" s="148"/>
    </row>
    <row r="190" spans="1:1" ht="15.75">
      <c r="A190" s="148"/>
    </row>
    <row r="191" spans="1:1" ht="15.75">
      <c r="A191" s="148"/>
    </row>
    <row r="192" spans="1:1" ht="15.75">
      <c r="A192" s="148"/>
    </row>
    <row r="193" spans="1:1" ht="15.75">
      <c r="A193" s="148"/>
    </row>
    <row r="194" spans="1:1" ht="15.75">
      <c r="A194" s="148"/>
    </row>
    <row r="195" spans="1:1" ht="15.75">
      <c r="A195" s="148"/>
    </row>
    <row r="196" spans="1:1" ht="15.75">
      <c r="A196" s="148"/>
    </row>
    <row r="197" spans="1:1" ht="15.75">
      <c r="A197" s="148"/>
    </row>
    <row r="198" spans="1:1" ht="15.75">
      <c r="A198" s="148"/>
    </row>
    <row r="199" spans="1:1" ht="15.75">
      <c r="A199" s="148"/>
    </row>
    <row r="200" spans="1:1" ht="15.75">
      <c r="A200" s="148"/>
    </row>
    <row r="201" spans="1:1" ht="15.75">
      <c r="A201" s="148"/>
    </row>
    <row r="202" spans="1:1" ht="15.75">
      <c r="A202" s="148"/>
    </row>
    <row r="203" spans="1:1" ht="15.75">
      <c r="A203" s="148"/>
    </row>
    <row r="204" spans="1:1" ht="15.75">
      <c r="A204" s="148"/>
    </row>
    <row r="205" spans="1:1" ht="15.75">
      <c r="A205" s="148"/>
    </row>
    <row r="206" spans="1:1" ht="15.75">
      <c r="A206" s="148"/>
    </row>
    <row r="207" spans="1:1" ht="15.75">
      <c r="A207" s="148"/>
    </row>
    <row r="208" spans="1:1" ht="15.75">
      <c r="A208" s="148"/>
    </row>
    <row r="209" spans="1:1" ht="15.75">
      <c r="A209" s="148"/>
    </row>
    <row r="210" spans="1:1" ht="15.75">
      <c r="A210" s="148"/>
    </row>
    <row r="211" spans="1:1" ht="15.75">
      <c r="A211" s="148"/>
    </row>
    <row r="212" spans="1:1" ht="15.75">
      <c r="A212" s="148"/>
    </row>
    <row r="213" spans="1:1" ht="15.75">
      <c r="A213" s="148"/>
    </row>
    <row r="214" spans="1:1" ht="15.75">
      <c r="A214" s="148"/>
    </row>
    <row r="215" spans="1:1" ht="15.75">
      <c r="A215" s="148"/>
    </row>
    <row r="216" spans="1:1" ht="15.75">
      <c r="A216" s="148"/>
    </row>
    <row r="217" spans="1:1" ht="15.75">
      <c r="A217" s="148"/>
    </row>
    <row r="218" spans="1:1" ht="15.75">
      <c r="A218" s="148"/>
    </row>
    <row r="219" spans="1:1" ht="15.75">
      <c r="A219" s="148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topLeftCell="A2" zoomScale="25" zoomScaleNormal="25" workbookViewId="0"/>
  </sheetViews>
  <sheetFormatPr defaultRowHeight="44.25"/>
  <cols>
    <col min="1" max="1" width="228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64" style="403" customWidth="1"/>
    <col min="17" max="17" width="42.42578125" style="403" customWidth="1"/>
    <col min="18" max="18" width="39.42578125" style="403" customWidth="1"/>
    <col min="19" max="19" width="48.7109375" style="694" customWidth="1"/>
    <col min="20" max="20" width="41.140625" style="403" customWidth="1"/>
    <col min="21" max="21" width="48.7109375" style="403" customWidth="1"/>
    <col min="22" max="22" width="51.140625" style="403" customWidth="1"/>
    <col min="23" max="23" width="48.7109375" style="403" customWidth="1"/>
    <col min="24" max="24" width="64" style="403" customWidth="1"/>
    <col min="25" max="25" width="42.42578125" style="403" customWidth="1"/>
    <col min="26" max="256" width="9.140625" style="403"/>
    <col min="257" max="257" width="228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64" style="403" customWidth="1"/>
    <col min="273" max="273" width="42.42578125" style="403" customWidth="1"/>
    <col min="274" max="274" width="39.42578125" style="403" customWidth="1"/>
    <col min="275" max="275" width="48.7109375" style="403" customWidth="1"/>
    <col min="276" max="276" width="41.140625" style="403" customWidth="1"/>
    <col min="277" max="277" width="48.7109375" style="403" customWidth="1"/>
    <col min="278" max="278" width="51.140625" style="403" customWidth="1"/>
    <col min="279" max="279" width="48.7109375" style="403" customWidth="1"/>
    <col min="280" max="280" width="64" style="403" customWidth="1"/>
    <col min="281" max="281" width="42.42578125" style="403" customWidth="1"/>
    <col min="282" max="512" width="9.140625" style="403"/>
    <col min="513" max="513" width="228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64" style="403" customWidth="1"/>
    <col min="529" max="529" width="42.42578125" style="403" customWidth="1"/>
    <col min="530" max="530" width="39.42578125" style="403" customWidth="1"/>
    <col min="531" max="531" width="48.7109375" style="403" customWidth="1"/>
    <col min="532" max="532" width="41.140625" style="403" customWidth="1"/>
    <col min="533" max="533" width="48.7109375" style="403" customWidth="1"/>
    <col min="534" max="534" width="51.140625" style="403" customWidth="1"/>
    <col min="535" max="535" width="48.7109375" style="403" customWidth="1"/>
    <col min="536" max="536" width="64" style="403" customWidth="1"/>
    <col min="537" max="537" width="42.42578125" style="403" customWidth="1"/>
    <col min="538" max="768" width="9.140625" style="403"/>
    <col min="769" max="769" width="228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64" style="403" customWidth="1"/>
    <col min="785" max="785" width="42.42578125" style="403" customWidth="1"/>
    <col min="786" max="786" width="39.42578125" style="403" customWidth="1"/>
    <col min="787" max="787" width="48.7109375" style="403" customWidth="1"/>
    <col min="788" max="788" width="41.140625" style="403" customWidth="1"/>
    <col min="789" max="789" width="48.7109375" style="403" customWidth="1"/>
    <col min="790" max="790" width="51.140625" style="403" customWidth="1"/>
    <col min="791" max="791" width="48.7109375" style="403" customWidth="1"/>
    <col min="792" max="792" width="64" style="403" customWidth="1"/>
    <col min="793" max="793" width="42.42578125" style="403" customWidth="1"/>
    <col min="794" max="1024" width="9.140625" style="403"/>
    <col min="1025" max="1025" width="228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64" style="403" customWidth="1"/>
    <col min="1041" max="1041" width="42.42578125" style="403" customWidth="1"/>
    <col min="1042" max="1042" width="39.42578125" style="403" customWidth="1"/>
    <col min="1043" max="1043" width="48.7109375" style="403" customWidth="1"/>
    <col min="1044" max="1044" width="41.140625" style="403" customWidth="1"/>
    <col min="1045" max="1045" width="48.7109375" style="403" customWidth="1"/>
    <col min="1046" max="1046" width="51.140625" style="403" customWidth="1"/>
    <col min="1047" max="1047" width="48.7109375" style="403" customWidth="1"/>
    <col min="1048" max="1048" width="64" style="403" customWidth="1"/>
    <col min="1049" max="1049" width="42.42578125" style="403" customWidth="1"/>
    <col min="1050" max="1280" width="9.140625" style="403"/>
    <col min="1281" max="1281" width="228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64" style="403" customWidth="1"/>
    <col min="1297" max="1297" width="42.42578125" style="403" customWidth="1"/>
    <col min="1298" max="1298" width="39.42578125" style="403" customWidth="1"/>
    <col min="1299" max="1299" width="48.7109375" style="403" customWidth="1"/>
    <col min="1300" max="1300" width="41.140625" style="403" customWidth="1"/>
    <col min="1301" max="1301" width="48.7109375" style="403" customWidth="1"/>
    <col min="1302" max="1302" width="51.140625" style="403" customWidth="1"/>
    <col min="1303" max="1303" width="48.7109375" style="403" customWidth="1"/>
    <col min="1304" max="1304" width="64" style="403" customWidth="1"/>
    <col min="1305" max="1305" width="42.42578125" style="403" customWidth="1"/>
    <col min="1306" max="1536" width="9.140625" style="403"/>
    <col min="1537" max="1537" width="228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64" style="403" customWidth="1"/>
    <col min="1553" max="1553" width="42.42578125" style="403" customWidth="1"/>
    <col min="1554" max="1554" width="39.42578125" style="403" customWidth="1"/>
    <col min="1555" max="1555" width="48.7109375" style="403" customWidth="1"/>
    <col min="1556" max="1556" width="41.140625" style="403" customWidth="1"/>
    <col min="1557" max="1557" width="48.7109375" style="403" customWidth="1"/>
    <col min="1558" max="1558" width="51.140625" style="403" customWidth="1"/>
    <col min="1559" max="1559" width="48.7109375" style="403" customWidth="1"/>
    <col min="1560" max="1560" width="64" style="403" customWidth="1"/>
    <col min="1561" max="1561" width="42.42578125" style="403" customWidth="1"/>
    <col min="1562" max="1792" width="9.140625" style="403"/>
    <col min="1793" max="1793" width="228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64" style="403" customWidth="1"/>
    <col min="1809" max="1809" width="42.42578125" style="403" customWidth="1"/>
    <col min="1810" max="1810" width="39.42578125" style="403" customWidth="1"/>
    <col min="1811" max="1811" width="48.7109375" style="403" customWidth="1"/>
    <col min="1812" max="1812" width="41.140625" style="403" customWidth="1"/>
    <col min="1813" max="1813" width="48.7109375" style="403" customWidth="1"/>
    <col min="1814" max="1814" width="51.140625" style="403" customWidth="1"/>
    <col min="1815" max="1815" width="48.7109375" style="403" customWidth="1"/>
    <col min="1816" max="1816" width="64" style="403" customWidth="1"/>
    <col min="1817" max="1817" width="42.42578125" style="403" customWidth="1"/>
    <col min="1818" max="2048" width="9.140625" style="403"/>
    <col min="2049" max="2049" width="228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64" style="403" customWidth="1"/>
    <col min="2065" max="2065" width="42.42578125" style="403" customWidth="1"/>
    <col min="2066" max="2066" width="39.42578125" style="403" customWidth="1"/>
    <col min="2067" max="2067" width="48.7109375" style="403" customWidth="1"/>
    <col min="2068" max="2068" width="41.140625" style="403" customWidth="1"/>
    <col min="2069" max="2069" width="48.7109375" style="403" customWidth="1"/>
    <col min="2070" max="2070" width="51.140625" style="403" customWidth="1"/>
    <col min="2071" max="2071" width="48.7109375" style="403" customWidth="1"/>
    <col min="2072" max="2072" width="64" style="403" customWidth="1"/>
    <col min="2073" max="2073" width="42.42578125" style="403" customWidth="1"/>
    <col min="2074" max="2304" width="9.140625" style="403"/>
    <col min="2305" max="2305" width="228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64" style="403" customWidth="1"/>
    <col min="2321" max="2321" width="42.42578125" style="403" customWidth="1"/>
    <col min="2322" max="2322" width="39.42578125" style="403" customWidth="1"/>
    <col min="2323" max="2323" width="48.7109375" style="403" customWidth="1"/>
    <col min="2324" max="2324" width="41.140625" style="403" customWidth="1"/>
    <col min="2325" max="2325" width="48.7109375" style="403" customWidth="1"/>
    <col min="2326" max="2326" width="51.140625" style="403" customWidth="1"/>
    <col min="2327" max="2327" width="48.7109375" style="403" customWidth="1"/>
    <col min="2328" max="2328" width="64" style="403" customWidth="1"/>
    <col min="2329" max="2329" width="42.42578125" style="403" customWidth="1"/>
    <col min="2330" max="2560" width="9.140625" style="403"/>
    <col min="2561" max="2561" width="228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64" style="403" customWidth="1"/>
    <col min="2577" max="2577" width="42.42578125" style="403" customWidth="1"/>
    <col min="2578" max="2578" width="39.42578125" style="403" customWidth="1"/>
    <col min="2579" max="2579" width="48.7109375" style="403" customWidth="1"/>
    <col min="2580" max="2580" width="41.140625" style="403" customWidth="1"/>
    <col min="2581" max="2581" width="48.7109375" style="403" customWidth="1"/>
    <col min="2582" max="2582" width="51.140625" style="403" customWidth="1"/>
    <col min="2583" max="2583" width="48.7109375" style="403" customWidth="1"/>
    <col min="2584" max="2584" width="64" style="403" customWidth="1"/>
    <col min="2585" max="2585" width="42.42578125" style="403" customWidth="1"/>
    <col min="2586" max="2816" width="9.140625" style="403"/>
    <col min="2817" max="2817" width="228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64" style="403" customWidth="1"/>
    <col min="2833" max="2833" width="42.42578125" style="403" customWidth="1"/>
    <col min="2834" max="2834" width="39.42578125" style="403" customWidth="1"/>
    <col min="2835" max="2835" width="48.7109375" style="403" customWidth="1"/>
    <col min="2836" max="2836" width="41.140625" style="403" customWidth="1"/>
    <col min="2837" max="2837" width="48.7109375" style="403" customWidth="1"/>
    <col min="2838" max="2838" width="51.140625" style="403" customWidth="1"/>
    <col min="2839" max="2839" width="48.7109375" style="403" customWidth="1"/>
    <col min="2840" max="2840" width="64" style="403" customWidth="1"/>
    <col min="2841" max="2841" width="42.42578125" style="403" customWidth="1"/>
    <col min="2842" max="3072" width="9.140625" style="403"/>
    <col min="3073" max="3073" width="228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64" style="403" customWidth="1"/>
    <col min="3089" max="3089" width="42.42578125" style="403" customWidth="1"/>
    <col min="3090" max="3090" width="39.42578125" style="403" customWidth="1"/>
    <col min="3091" max="3091" width="48.7109375" style="403" customWidth="1"/>
    <col min="3092" max="3092" width="41.140625" style="403" customWidth="1"/>
    <col min="3093" max="3093" width="48.7109375" style="403" customWidth="1"/>
    <col min="3094" max="3094" width="51.140625" style="403" customWidth="1"/>
    <col min="3095" max="3095" width="48.7109375" style="403" customWidth="1"/>
    <col min="3096" max="3096" width="64" style="403" customWidth="1"/>
    <col min="3097" max="3097" width="42.42578125" style="403" customWidth="1"/>
    <col min="3098" max="3328" width="9.140625" style="403"/>
    <col min="3329" max="3329" width="228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64" style="403" customWidth="1"/>
    <col min="3345" max="3345" width="42.42578125" style="403" customWidth="1"/>
    <col min="3346" max="3346" width="39.42578125" style="403" customWidth="1"/>
    <col min="3347" max="3347" width="48.7109375" style="403" customWidth="1"/>
    <col min="3348" max="3348" width="41.140625" style="403" customWidth="1"/>
    <col min="3349" max="3349" width="48.7109375" style="403" customWidth="1"/>
    <col min="3350" max="3350" width="51.140625" style="403" customWidth="1"/>
    <col min="3351" max="3351" width="48.7109375" style="403" customWidth="1"/>
    <col min="3352" max="3352" width="64" style="403" customWidth="1"/>
    <col min="3353" max="3353" width="42.42578125" style="403" customWidth="1"/>
    <col min="3354" max="3584" width="9.140625" style="403"/>
    <col min="3585" max="3585" width="228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64" style="403" customWidth="1"/>
    <col min="3601" max="3601" width="42.42578125" style="403" customWidth="1"/>
    <col min="3602" max="3602" width="39.42578125" style="403" customWidth="1"/>
    <col min="3603" max="3603" width="48.7109375" style="403" customWidth="1"/>
    <col min="3604" max="3604" width="41.140625" style="403" customWidth="1"/>
    <col min="3605" max="3605" width="48.7109375" style="403" customWidth="1"/>
    <col min="3606" max="3606" width="51.140625" style="403" customWidth="1"/>
    <col min="3607" max="3607" width="48.7109375" style="403" customWidth="1"/>
    <col min="3608" max="3608" width="64" style="403" customWidth="1"/>
    <col min="3609" max="3609" width="42.42578125" style="403" customWidth="1"/>
    <col min="3610" max="3840" width="9.140625" style="403"/>
    <col min="3841" max="3841" width="228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64" style="403" customWidth="1"/>
    <col min="3857" max="3857" width="42.42578125" style="403" customWidth="1"/>
    <col min="3858" max="3858" width="39.42578125" style="403" customWidth="1"/>
    <col min="3859" max="3859" width="48.7109375" style="403" customWidth="1"/>
    <col min="3860" max="3860" width="41.140625" style="403" customWidth="1"/>
    <col min="3861" max="3861" width="48.7109375" style="403" customWidth="1"/>
    <col min="3862" max="3862" width="51.140625" style="403" customWidth="1"/>
    <col min="3863" max="3863" width="48.7109375" style="403" customWidth="1"/>
    <col min="3864" max="3864" width="64" style="403" customWidth="1"/>
    <col min="3865" max="3865" width="42.42578125" style="403" customWidth="1"/>
    <col min="3866" max="4096" width="9.140625" style="403"/>
    <col min="4097" max="4097" width="228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64" style="403" customWidth="1"/>
    <col min="4113" max="4113" width="42.42578125" style="403" customWidth="1"/>
    <col min="4114" max="4114" width="39.42578125" style="403" customWidth="1"/>
    <col min="4115" max="4115" width="48.7109375" style="403" customWidth="1"/>
    <col min="4116" max="4116" width="41.140625" style="403" customWidth="1"/>
    <col min="4117" max="4117" width="48.7109375" style="403" customWidth="1"/>
    <col min="4118" max="4118" width="51.140625" style="403" customWidth="1"/>
    <col min="4119" max="4119" width="48.7109375" style="403" customWidth="1"/>
    <col min="4120" max="4120" width="64" style="403" customWidth="1"/>
    <col min="4121" max="4121" width="42.42578125" style="403" customWidth="1"/>
    <col min="4122" max="4352" width="9.140625" style="403"/>
    <col min="4353" max="4353" width="228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64" style="403" customWidth="1"/>
    <col min="4369" max="4369" width="42.42578125" style="403" customWidth="1"/>
    <col min="4370" max="4370" width="39.42578125" style="403" customWidth="1"/>
    <col min="4371" max="4371" width="48.7109375" style="403" customWidth="1"/>
    <col min="4372" max="4372" width="41.140625" style="403" customWidth="1"/>
    <col min="4373" max="4373" width="48.7109375" style="403" customWidth="1"/>
    <col min="4374" max="4374" width="51.140625" style="403" customWidth="1"/>
    <col min="4375" max="4375" width="48.7109375" style="403" customWidth="1"/>
    <col min="4376" max="4376" width="64" style="403" customWidth="1"/>
    <col min="4377" max="4377" width="42.42578125" style="403" customWidth="1"/>
    <col min="4378" max="4608" width="9.140625" style="403"/>
    <col min="4609" max="4609" width="228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64" style="403" customWidth="1"/>
    <col min="4625" max="4625" width="42.42578125" style="403" customWidth="1"/>
    <col min="4626" max="4626" width="39.42578125" style="403" customWidth="1"/>
    <col min="4627" max="4627" width="48.7109375" style="403" customWidth="1"/>
    <col min="4628" max="4628" width="41.140625" style="403" customWidth="1"/>
    <col min="4629" max="4629" width="48.7109375" style="403" customWidth="1"/>
    <col min="4630" max="4630" width="51.140625" style="403" customWidth="1"/>
    <col min="4631" max="4631" width="48.7109375" style="403" customWidth="1"/>
    <col min="4632" max="4632" width="64" style="403" customWidth="1"/>
    <col min="4633" max="4633" width="42.42578125" style="403" customWidth="1"/>
    <col min="4634" max="4864" width="9.140625" style="403"/>
    <col min="4865" max="4865" width="228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64" style="403" customWidth="1"/>
    <col min="4881" max="4881" width="42.42578125" style="403" customWidth="1"/>
    <col min="4882" max="4882" width="39.42578125" style="403" customWidth="1"/>
    <col min="4883" max="4883" width="48.7109375" style="403" customWidth="1"/>
    <col min="4884" max="4884" width="41.140625" style="403" customWidth="1"/>
    <col min="4885" max="4885" width="48.7109375" style="403" customWidth="1"/>
    <col min="4886" max="4886" width="51.140625" style="403" customWidth="1"/>
    <col min="4887" max="4887" width="48.7109375" style="403" customWidth="1"/>
    <col min="4888" max="4888" width="64" style="403" customWidth="1"/>
    <col min="4889" max="4889" width="42.42578125" style="403" customWidth="1"/>
    <col min="4890" max="5120" width="9.140625" style="403"/>
    <col min="5121" max="5121" width="228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64" style="403" customWidth="1"/>
    <col min="5137" max="5137" width="42.42578125" style="403" customWidth="1"/>
    <col min="5138" max="5138" width="39.42578125" style="403" customWidth="1"/>
    <col min="5139" max="5139" width="48.7109375" style="403" customWidth="1"/>
    <col min="5140" max="5140" width="41.140625" style="403" customWidth="1"/>
    <col min="5141" max="5141" width="48.7109375" style="403" customWidth="1"/>
    <col min="5142" max="5142" width="51.140625" style="403" customWidth="1"/>
    <col min="5143" max="5143" width="48.7109375" style="403" customWidth="1"/>
    <col min="5144" max="5144" width="64" style="403" customWidth="1"/>
    <col min="5145" max="5145" width="42.42578125" style="403" customWidth="1"/>
    <col min="5146" max="5376" width="9.140625" style="403"/>
    <col min="5377" max="5377" width="228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64" style="403" customWidth="1"/>
    <col min="5393" max="5393" width="42.42578125" style="403" customWidth="1"/>
    <col min="5394" max="5394" width="39.42578125" style="403" customWidth="1"/>
    <col min="5395" max="5395" width="48.7109375" style="403" customWidth="1"/>
    <col min="5396" max="5396" width="41.140625" style="403" customWidth="1"/>
    <col min="5397" max="5397" width="48.7109375" style="403" customWidth="1"/>
    <col min="5398" max="5398" width="51.140625" style="403" customWidth="1"/>
    <col min="5399" max="5399" width="48.7109375" style="403" customWidth="1"/>
    <col min="5400" max="5400" width="64" style="403" customWidth="1"/>
    <col min="5401" max="5401" width="42.42578125" style="403" customWidth="1"/>
    <col min="5402" max="5632" width="9.140625" style="403"/>
    <col min="5633" max="5633" width="228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64" style="403" customWidth="1"/>
    <col min="5649" max="5649" width="42.42578125" style="403" customWidth="1"/>
    <col min="5650" max="5650" width="39.42578125" style="403" customWidth="1"/>
    <col min="5651" max="5651" width="48.7109375" style="403" customWidth="1"/>
    <col min="5652" max="5652" width="41.140625" style="403" customWidth="1"/>
    <col min="5653" max="5653" width="48.7109375" style="403" customWidth="1"/>
    <col min="5654" max="5654" width="51.140625" style="403" customWidth="1"/>
    <col min="5655" max="5655" width="48.7109375" style="403" customWidth="1"/>
    <col min="5656" max="5656" width="64" style="403" customWidth="1"/>
    <col min="5657" max="5657" width="42.42578125" style="403" customWidth="1"/>
    <col min="5658" max="5888" width="9.140625" style="403"/>
    <col min="5889" max="5889" width="228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64" style="403" customWidth="1"/>
    <col min="5905" max="5905" width="42.42578125" style="403" customWidth="1"/>
    <col min="5906" max="5906" width="39.42578125" style="403" customWidth="1"/>
    <col min="5907" max="5907" width="48.7109375" style="403" customWidth="1"/>
    <col min="5908" max="5908" width="41.140625" style="403" customWidth="1"/>
    <col min="5909" max="5909" width="48.7109375" style="403" customWidth="1"/>
    <col min="5910" max="5910" width="51.140625" style="403" customWidth="1"/>
    <col min="5911" max="5911" width="48.7109375" style="403" customWidth="1"/>
    <col min="5912" max="5912" width="64" style="403" customWidth="1"/>
    <col min="5913" max="5913" width="42.42578125" style="403" customWidth="1"/>
    <col min="5914" max="6144" width="9.140625" style="403"/>
    <col min="6145" max="6145" width="228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64" style="403" customWidth="1"/>
    <col min="6161" max="6161" width="42.42578125" style="403" customWidth="1"/>
    <col min="6162" max="6162" width="39.42578125" style="403" customWidth="1"/>
    <col min="6163" max="6163" width="48.7109375" style="403" customWidth="1"/>
    <col min="6164" max="6164" width="41.140625" style="403" customWidth="1"/>
    <col min="6165" max="6165" width="48.7109375" style="403" customWidth="1"/>
    <col min="6166" max="6166" width="51.140625" style="403" customWidth="1"/>
    <col min="6167" max="6167" width="48.7109375" style="403" customWidth="1"/>
    <col min="6168" max="6168" width="64" style="403" customWidth="1"/>
    <col min="6169" max="6169" width="42.42578125" style="403" customWidth="1"/>
    <col min="6170" max="6400" width="9.140625" style="403"/>
    <col min="6401" max="6401" width="228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64" style="403" customWidth="1"/>
    <col min="6417" max="6417" width="42.42578125" style="403" customWidth="1"/>
    <col min="6418" max="6418" width="39.42578125" style="403" customWidth="1"/>
    <col min="6419" max="6419" width="48.7109375" style="403" customWidth="1"/>
    <col min="6420" max="6420" width="41.140625" style="403" customWidth="1"/>
    <col min="6421" max="6421" width="48.7109375" style="403" customWidth="1"/>
    <col min="6422" max="6422" width="51.140625" style="403" customWidth="1"/>
    <col min="6423" max="6423" width="48.7109375" style="403" customWidth="1"/>
    <col min="6424" max="6424" width="64" style="403" customWidth="1"/>
    <col min="6425" max="6425" width="42.42578125" style="403" customWidth="1"/>
    <col min="6426" max="6656" width="9.140625" style="403"/>
    <col min="6657" max="6657" width="228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64" style="403" customWidth="1"/>
    <col min="6673" max="6673" width="42.42578125" style="403" customWidth="1"/>
    <col min="6674" max="6674" width="39.42578125" style="403" customWidth="1"/>
    <col min="6675" max="6675" width="48.7109375" style="403" customWidth="1"/>
    <col min="6676" max="6676" width="41.140625" style="403" customWidth="1"/>
    <col min="6677" max="6677" width="48.7109375" style="403" customWidth="1"/>
    <col min="6678" max="6678" width="51.140625" style="403" customWidth="1"/>
    <col min="6679" max="6679" width="48.7109375" style="403" customWidth="1"/>
    <col min="6680" max="6680" width="64" style="403" customWidth="1"/>
    <col min="6681" max="6681" width="42.42578125" style="403" customWidth="1"/>
    <col min="6682" max="6912" width="9.140625" style="403"/>
    <col min="6913" max="6913" width="228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64" style="403" customWidth="1"/>
    <col min="6929" max="6929" width="42.42578125" style="403" customWidth="1"/>
    <col min="6930" max="6930" width="39.42578125" style="403" customWidth="1"/>
    <col min="6931" max="6931" width="48.7109375" style="403" customWidth="1"/>
    <col min="6932" max="6932" width="41.140625" style="403" customWidth="1"/>
    <col min="6933" max="6933" width="48.7109375" style="403" customWidth="1"/>
    <col min="6934" max="6934" width="51.140625" style="403" customWidth="1"/>
    <col min="6935" max="6935" width="48.7109375" style="403" customWidth="1"/>
    <col min="6936" max="6936" width="64" style="403" customWidth="1"/>
    <col min="6937" max="6937" width="42.42578125" style="403" customWidth="1"/>
    <col min="6938" max="7168" width="9.140625" style="403"/>
    <col min="7169" max="7169" width="228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64" style="403" customWidth="1"/>
    <col min="7185" max="7185" width="42.42578125" style="403" customWidth="1"/>
    <col min="7186" max="7186" width="39.42578125" style="403" customWidth="1"/>
    <col min="7187" max="7187" width="48.7109375" style="403" customWidth="1"/>
    <col min="7188" max="7188" width="41.140625" style="403" customWidth="1"/>
    <col min="7189" max="7189" width="48.7109375" style="403" customWidth="1"/>
    <col min="7190" max="7190" width="51.140625" style="403" customWidth="1"/>
    <col min="7191" max="7191" width="48.7109375" style="403" customWidth="1"/>
    <col min="7192" max="7192" width="64" style="403" customWidth="1"/>
    <col min="7193" max="7193" width="42.42578125" style="403" customWidth="1"/>
    <col min="7194" max="7424" width="9.140625" style="403"/>
    <col min="7425" max="7425" width="228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64" style="403" customWidth="1"/>
    <col min="7441" max="7441" width="42.42578125" style="403" customWidth="1"/>
    <col min="7442" max="7442" width="39.42578125" style="403" customWidth="1"/>
    <col min="7443" max="7443" width="48.7109375" style="403" customWidth="1"/>
    <col min="7444" max="7444" width="41.140625" style="403" customWidth="1"/>
    <col min="7445" max="7445" width="48.7109375" style="403" customWidth="1"/>
    <col min="7446" max="7446" width="51.140625" style="403" customWidth="1"/>
    <col min="7447" max="7447" width="48.7109375" style="403" customWidth="1"/>
    <col min="7448" max="7448" width="64" style="403" customWidth="1"/>
    <col min="7449" max="7449" width="42.42578125" style="403" customWidth="1"/>
    <col min="7450" max="7680" width="9.140625" style="403"/>
    <col min="7681" max="7681" width="228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64" style="403" customWidth="1"/>
    <col min="7697" max="7697" width="42.42578125" style="403" customWidth="1"/>
    <col min="7698" max="7698" width="39.42578125" style="403" customWidth="1"/>
    <col min="7699" max="7699" width="48.7109375" style="403" customWidth="1"/>
    <col min="7700" max="7700" width="41.140625" style="403" customWidth="1"/>
    <col min="7701" max="7701" width="48.7109375" style="403" customWidth="1"/>
    <col min="7702" max="7702" width="51.140625" style="403" customWidth="1"/>
    <col min="7703" max="7703" width="48.7109375" style="403" customWidth="1"/>
    <col min="7704" max="7704" width="64" style="403" customWidth="1"/>
    <col min="7705" max="7705" width="42.42578125" style="403" customWidth="1"/>
    <col min="7706" max="7936" width="9.140625" style="403"/>
    <col min="7937" max="7937" width="228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64" style="403" customWidth="1"/>
    <col min="7953" max="7953" width="42.42578125" style="403" customWidth="1"/>
    <col min="7954" max="7954" width="39.42578125" style="403" customWidth="1"/>
    <col min="7955" max="7955" width="48.7109375" style="403" customWidth="1"/>
    <col min="7956" max="7956" width="41.140625" style="403" customWidth="1"/>
    <col min="7957" max="7957" width="48.7109375" style="403" customWidth="1"/>
    <col min="7958" max="7958" width="51.140625" style="403" customWidth="1"/>
    <col min="7959" max="7959" width="48.7109375" style="403" customWidth="1"/>
    <col min="7960" max="7960" width="64" style="403" customWidth="1"/>
    <col min="7961" max="7961" width="42.42578125" style="403" customWidth="1"/>
    <col min="7962" max="8192" width="9.140625" style="403"/>
    <col min="8193" max="8193" width="228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64" style="403" customWidth="1"/>
    <col min="8209" max="8209" width="42.42578125" style="403" customWidth="1"/>
    <col min="8210" max="8210" width="39.42578125" style="403" customWidth="1"/>
    <col min="8211" max="8211" width="48.7109375" style="403" customWidth="1"/>
    <col min="8212" max="8212" width="41.140625" style="403" customWidth="1"/>
    <col min="8213" max="8213" width="48.7109375" style="403" customWidth="1"/>
    <col min="8214" max="8214" width="51.140625" style="403" customWidth="1"/>
    <col min="8215" max="8215" width="48.7109375" style="403" customWidth="1"/>
    <col min="8216" max="8216" width="64" style="403" customWidth="1"/>
    <col min="8217" max="8217" width="42.42578125" style="403" customWidth="1"/>
    <col min="8218" max="8448" width="9.140625" style="403"/>
    <col min="8449" max="8449" width="228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64" style="403" customWidth="1"/>
    <col min="8465" max="8465" width="42.42578125" style="403" customWidth="1"/>
    <col min="8466" max="8466" width="39.42578125" style="403" customWidth="1"/>
    <col min="8467" max="8467" width="48.7109375" style="403" customWidth="1"/>
    <col min="8468" max="8468" width="41.140625" style="403" customWidth="1"/>
    <col min="8469" max="8469" width="48.7109375" style="403" customWidth="1"/>
    <col min="8470" max="8470" width="51.140625" style="403" customWidth="1"/>
    <col min="8471" max="8471" width="48.7109375" style="403" customWidth="1"/>
    <col min="8472" max="8472" width="64" style="403" customWidth="1"/>
    <col min="8473" max="8473" width="42.42578125" style="403" customWidth="1"/>
    <col min="8474" max="8704" width="9.140625" style="403"/>
    <col min="8705" max="8705" width="228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64" style="403" customWidth="1"/>
    <col min="8721" max="8721" width="42.42578125" style="403" customWidth="1"/>
    <col min="8722" max="8722" width="39.42578125" style="403" customWidth="1"/>
    <col min="8723" max="8723" width="48.7109375" style="403" customWidth="1"/>
    <col min="8724" max="8724" width="41.140625" style="403" customWidth="1"/>
    <col min="8725" max="8725" width="48.7109375" style="403" customWidth="1"/>
    <col min="8726" max="8726" width="51.140625" style="403" customWidth="1"/>
    <col min="8727" max="8727" width="48.7109375" style="403" customWidth="1"/>
    <col min="8728" max="8728" width="64" style="403" customWidth="1"/>
    <col min="8729" max="8729" width="42.42578125" style="403" customWidth="1"/>
    <col min="8730" max="8960" width="9.140625" style="403"/>
    <col min="8961" max="8961" width="228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64" style="403" customWidth="1"/>
    <col min="8977" max="8977" width="42.42578125" style="403" customWidth="1"/>
    <col min="8978" max="8978" width="39.42578125" style="403" customWidth="1"/>
    <col min="8979" max="8979" width="48.7109375" style="403" customWidth="1"/>
    <col min="8980" max="8980" width="41.140625" style="403" customWidth="1"/>
    <col min="8981" max="8981" width="48.7109375" style="403" customWidth="1"/>
    <col min="8982" max="8982" width="51.140625" style="403" customWidth="1"/>
    <col min="8983" max="8983" width="48.7109375" style="403" customWidth="1"/>
    <col min="8984" max="8984" width="64" style="403" customWidth="1"/>
    <col min="8985" max="8985" width="42.42578125" style="403" customWidth="1"/>
    <col min="8986" max="9216" width="9.140625" style="403"/>
    <col min="9217" max="9217" width="228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64" style="403" customWidth="1"/>
    <col min="9233" max="9233" width="42.42578125" style="403" customWidth="1"/>
    <col min="9234" max="9234" width="39.42578125" style="403" customWidth="1"/>
    <col min="9235" max="9235" width="48.7109375" style="403" customWidth="1"/>
    <col min="9236" max="9236" width="41.140625" style="403" customWidth="1"/>
    <col min="9237" max="9237" width="48.7109375" style="403" customWidth="1"/>
    <col min="9238" max="9238" width="51.140625" style="403" customWidth="1"/>
    <col min="9239" max="9239" width="48.7109375" style="403" customWidth="1"/>
    <col min="9240" max="9240" width="64" style="403" customWidth="1"/>
    <col min="9241" max="9241" width="42.42578125" style="403" customWidth="1"/>
    <col min="9242" max="9472" width="9.140625" style="403"/>
    <col min="9473" max="9473" width="228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64" style="403" customWidth="1"/>
    <col min="9489" max="9489" width="42.42578125" style="403" customWidth="1"/>
    <col min="9490" max="9490" width="39.42578125" style="403" customWidth="1"/>
    <col min="9491" max="9491" width="48.7109375" style="403" customWidth="1"/>
    <col min="9492" max="9492" width="41.140625" style="403" customWidth="1"/>
    <col min="9493" max="9493" width="48.7109375" style="403" customWidth="1"/>
    <col min="9494" max="9494" width="51.140625" style="403" customWidth="1"/>
    <col min="9495" max="9495" width="48.7109375" style="403" customWidth="1"/>
    <col min="9496" max="9496" width="64" style="403" customWidth="1"/>
    <col min="9497" max="9497" width="42.42578125" style="403" customWidth="1"/>
    <col min="9498" max="9728" width="9.140625" style="403"/>
    <col min="9729" max="9729" width="228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64" style="403" customWidth="1"/>
    <col min="9745" max="9745" width="42.42578125" style="403" customWidth="1"/>
    <col min="9746" max="9746" width="39.42578125" style="403" customWidth="1"/>
    <col min="9747" max="9747" width="48.7109375" style="403" customWidth="1"/>
    <col min="9748" max="9748" width="41.140625" style="403" customWidth="1"/>
    <col min="9749" max="9749" width="48.7109375" style="403" customWidth="1"/>
    <col min="9750" max="9750" width="51.140625" style="403" customWidth="1"/>
    <col min="9751" max="9751" width="48.7109375" style="403" customWidth="1"/>
    <col min="9752" max="9752" width="64" style="403" customWidth="1"/>
    <col min="9753" max="9753" width="42.42578125" style="403" customWidth="1"/>
    <col min="9754" max="9984" width="9.140625" style="403"/>
    <col min="9985" max="9985" width="228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64" style="403" customWidth="1"/>
    <col min="10001" max="10001" width="42.42578125" style="403" customWidth="1"/>
    <col min="10002" max="10002" width="39.42578125" style="403" customWidth="1"/>
    <col min="10003" max="10003" width="48.7109375" style="403" customWidth="1"/>
    <col min="10004" max="10004" width="41.140625" style="403" customWidth="1"/>
    <col min="10005" max="10005" width="48.7109375" style="403" customWidth="1"/>
    <col min="10006" max="10006" width="51.140625" style="403" customWidth="1"/>
    <col min="10007" max="10007" width="48.7109375" style="403" customWidth="1"/>
    <col min="10008" max="10008" width="64" style="403" customWidth="1"/>
    <col min="10009" max="10009" width="42.42578125" style="403" customWidth="1"/>
    <col min="10010" max="10240" width="9.140625" style="403"/>
    <col min="10241" max="10241" width="228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64" style="403" customWidth="1"/>
    <col min="10257" max="10257" width="42.42578125" style="403" customWidth="1"/>
    <col min="10258" max="10258" width="39.42578125" style="403" customWidth="1"/>
    <col min="10259" max="10259" width="48.7109375" style="403" customWidth="1"/>
    <col min="10260" max="10260" width="41.140625" style="403" customWidth="1"/>
    <col min="10261" max="10261" width="48.7109375" style="403" customWidth="1"/>
    <col min="10262" max="10262" width="51.140625" style="403" customWidth="1"/>
    <col min="10263" max="10263" width="48.7109375" style="403" customWidth="1"/>
    <col min="10264" max="10264" width="64" style="403" customWidth="1"/>
    <col min="10265" max="10265" width="42.42578125" style="403" customWidth="1"/>
    <col min="10266" max="10496" width="9.140625" style="403"/>
    <col min="10497" max="10497" width="228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64" style="403" customWidth="1"/>
    <col min="10513" max="10513" width="42.42578125" style="403" customWidth="1"/>
    <col min="10514" max="10514" width="39.42578125" style="403" customWidth="1"/>
    <col min="10515" max="10515" width="48.7109375" style="403" customWidth="1"/>
    <col min="10516" max="10516" width="41.140625" style="403" customWidth="1"/>
    <col min="10517" max="10517" width="48.7109375" style="403" customWidth="1"/>
    <col min="10518" max="10518" width="51.140625" style="403" customWidth="1"/>
    <col min="10519" max="10519" width="48.7109375" style="403" customWidth="1"/>
    <col min="10520" max="10520" width="64" style="403" customWidth="1"/>
    <col min="10521" max="10521" width="42.42578125" style="403" customWidth="1"/>
    <col min="10522" max="10752" width="9.140625" style="403"/>
    <col min="10753" max="10753" width="228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64" style="403" customWidth="1"/>
    <col min="10769" max="10769" width="42.42578125" style="403" customWidth="1"/>
    <col min="10770" max="10770" width="39.42578125" style="403" customWidth="1"/>
    <col min="10771" max="10771" width="48.7109375" style="403" customWidth="1"/>
    <col min="10772" max="10772" width="41.140625" style="403" customWidth="1"/>
    <col min="10773" max="10773" width="48.7109375" style="403" customWidth="1"/>
    <col min="10774" max="10774" width="51.140625" style="403" customWidth="1"/>
    <col min="10775" max="10775" width="48.7109375" style="403" customWidth="1"/>
    <col min="10776" max="10776" width="64" style="403" customWidth="1"/>
    <col min="10777" max="10777" width="42.42578125" style="403" customWidth="1"/>
    <col min="10778" max="11008" width="9.140625" style="403"/>
    <col min="11009" max="11009" width="228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64" style="403" customWidth="1"/>
    <col min="11025" max="11025" width="42.42578125" style="403" customWidth="1"/>
    <col min="11026" max="11026" width="39.42578125" style="403" customWidth="1"/>
    <col min="11027" max="11027" width="48.7109375" style="403" customWidth="1"/>
    <col min="11028" max="11028" width="41.140625" style="403" customWidth="1"/>
    <col min="11029" max="11029" width="48.7109375" style="403" customWidth="1"/>
    <col min="11030" max="11030" width="51.140625" style="403" customWidth="1"/>
    <col min="11031" max="11031" width="48.7109375" style="403" customWidth="1"/>
    <col min="11032" max="11032" width="64" style="403" customWidth="1"/>
    <col min="11033" max="11033" width="42.42578125" style="403" customWidth="1"/>
    <col min="11034" max="11264" width="9.140625" style="403"/>
    <col min="11265" max="11265" width="228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64" style="403" customWidth="1"/>
    <col min="11281" max="11281" width="42.42578125" style="403" customWidth="1"/>
    <col min="11282" max="11282" width="39.42578125" style="403" customWidth="1"/>
    <col min="11283" max="11283" width="48.7109375" style="403" customWidth="1"/>
    <col min="11284" max="11284" width="41.140625" style="403" customWidth="1"/>
    <col min="11285" max="11285" width="48.7109375" style="403" customWidth="1"/>
    <col min="11286" max="11286" width="51.140625" style="403" customWidth="1"/>
    <col min="11287" max="11287" width="48.7109375" style="403" customWidth="1"/>
    <col min="11288" max="11288" width="64" style="403" customWidth="1"/>
    <col min="11289" max="11289" width="42.42578125" style="403" customWidth="1"/>
    <col min="11290" max="11520" width="9.140625" style="403"/>
    <col min="11521" max="11521" width="228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64" style="403" customWidth="1"/>
    <col min="11537" max="11537" width="42.42578125" style="403" customWidth="1"/>
    <col min="11538" max="11538" width="39.42578125" style="403" customWidth="1"/>
    <col min="11539" max="11539" width="48.7109375" style="403" customWidth="1"/>
    <col min="11540" max="11540" width="41.140625" style="403" customWidth="1"/>
    <col min="11541" max="11541" width="48.7109375" style="403" customWidth="1"/>
    <col min="11542" max="11542" width="51.140625" style="403" customWidth="1"/>
    <col min="11543" max="11543" width="48.7109375" style="403" customWidth="1"/>
    <col min="11544" max="11544" width="64" style="403" customWidth="1"/>
    <col min="11545" max="11545" width="42.42578125" style="403" customWidth="1"/>
    <col min="11546" max="11776" width="9.140625" style="403"/>
    <col min="11777" max="11777" width="228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64" style="403" customWidth="1"/>
    <col min="11793" max="11793" width="42.42578125" style="403" customWidth="1"/>
    <col min="11794" max="11794" width="39.42578125" style="403" customWidth="1"/>
    <col min="11795" max="11795" width="48.7109375" style="403" customWidth="1"/>
    <col min="11796" max="11796" width="41.140625" style="403" customWidth="1"/>
    <col min="11797" max="11797" width="48.7109375" style="403" customWidth="1"/>
    <col min="11798" max="11798" width="51.140625" style="403" customWidth="1"/>
    <col min="11799" max="11799" width="48.7109375" style="403" customWidth="1"/>
    <col min="11800" max="11800" width="64" style="403" customWidth="1"/>
    <col min="11801" max="11801" width="42.42578125" style="403" customWidth="1"/>
    <col min="11802" max="12032" width="9.140625" style="403"/>
    <col min="12033" max="12033" width="228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64" style="403" customWidth="1"/>
    <col min="12049" max="12049" width="42.42578125" style="403" customWidth="1"/>
    <col min="12050" max="12050" width="39.42578125" style="403" customWidth="1"/>
    <col min="12051" max="12051" width="48.7109375" style="403" customWidth="1"/>
    <col min="12052" max="12052" width="41.140625" style="403" customWidth="1"/>
    <col min="12053" max="12053" width="48.7109375" style="403" customWidth="1"/>
    <col min="12054" max="12054" width="51.140625" style="403" customWidth="1"/>
    <col min="12055" max="12055" width="48.7109375" style="403" customWidth="1"/>
    <col min="12056" max="12056" width="64" style="403" customWidth="1"/>
    <col min="12057" max="12057" width="42.42578125" style="403" customWidth="1"/>
    <col min="12058" max="12288" width="9.140625" style="403"/>
    <col min="12289" max="12289" width="228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64" style="403" customWidth="1"/>
    <col min="12305" max="12305" width="42.42578125" style="403" customWidth="1"/>
    <col min="12306" max="12306" width="39.42578125" style="403" customWidth="1"/>
    <col min="12307" max="12307" width="48.7109375" style="403" customWidth="1"/>
    <col min="12308" max="12308" width="41.140625" style="403" customWidth="1"/>
    <col min="12309" max="12309" width="48.7109375" style="403" customWidth="1"/>
    <col min="12310" max="12310" width="51.140625" style="403" customWidth="1"/>
    <col min="12311" max="12311" width="48.7109375" style="403" customWidth="1"/>
    <col min="12312" max="12312" width="64" style="403" customWidth="1"/>
    <col min="12313" max="12313" width="42.42578125" style="403" customWidth="1"/>
    <col min="12314" max="12544" width="9.140625" style="403"/>
    <col min="12545" max="12545" width="228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64" style="403" customWidth="1"/>
    <col min="12561" max="12561" width="42.42578125" style="403" customWidth="1"/>
    <col min="12562" max="12562" width="39.42578125" style="403" customWidth="1"/>
    <col min="12563" max="12563" width="48.7109375" style="403" customWidth="1"/>
    <col min="12564" max="12564" width="41.140625" style="403" customWidth="1"/>
    <col min="12565" max="12565" width="48.7109375" style="403" customWidth="1"/>
    <col min="12566" max="12566" width="51.140625" style="403" customWidth="1"/>
    <col min="12567" max="12567" width="48.7109375" style="403" customWidth="1"/>
    <col min="12568" max="12568" width="64" style="403" customWidth="1"/>
    <col min="12569" max="12569" width="42.42578125" style="403" customWidth="1"/>
    <col min="12570" max="12800" width="9.140625" style="403"/>
    <col min="12801" max="12801" width="228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64" style="403" customWidth="1"/>
    <col min="12817" max="12817" width="42.42578125" style="403" customWidth="1"/>
    <col min="12818" max="12818" width="39.42578125" style="403" customWidth="1"/>
    <col min="12819" max="12819" width="48.7109375" style="403" customWidth="1"/>
    <col min="12820" max="12820" width="41.140625" style="403" customWidth="1"/>
    <col min="12821" max="12821" width="48.7109375" style="403" customWidth="1"/>
    <col min="12822" max="12822" width="51.140625" style="403" customWidth="1"/>
    <col min="12823" max="12823" width="48.7109375" style="403" customWidth="1"/>
    <col min="12824" max="12824" width="64" style="403" customWidth="1"/>
    <col min="12825" max="12825" width="42.42578125" style="403" customWidth="1"/>
    <col min="12826" max="13056" width="9.140625" style="403"/>
    <col min="13057" max="13057" width="228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64" style="403" customWidth="1"/>
    <col min="13073" max="13073" width="42.42578125" style="403" customWidth="1"/>
    <col min="13074" max="13074" width="39.42578125" style="403" customWidth="1"/>
    <col min="13075" max="13075" width="48.7109375" style="403" customWidth="1"/>
    <col min="13076" max="13076" width="41.140625" style="403" customWidth="1"/>
    <col min="13077" max="13077" width="48.7109375" style="403" customWidth="1"/>
    <col min="13078" max="13078" width="51.140625" style="403" customWidth="1"/>
    <col min="13079" max="13079" width="48.7109375" style="403" customWidth="1"/>
    <col min="13080" max="13080" width="64" style="403" customWidth="1"/>
    <col min="13081" max="13081" width="42.42578125" style="403" customWidth="1"/>
    <col min="13082" max="13312" width="9.140625" style="403"/>
    <col min="13313" max="13313" width="228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64" style="403" customWidth="1"/>
    <col min="13329" max="13329" width="42.42578125" style="403" customWidth="1"/>
    <col min="13330" max="13330" width="39.42578125" style="403" customWidth="1"/>
    <col min="13331" max="13331" width="48.7109375" style="403" customWidth="1"/>
    <col min="13332" max="13332" width="41.140625" style="403" customWidth="1"/>
    <col min="13333" max="13333" width="48.7109375" style="403" customWidth="1"/>
    <col min="13334" max="13334" width="51.140625" style="403" customWidth="1"/>
    <col min="13335" max="13335" width="48.7109375" style="403" customWidth="1"/>
    <col min="13336" max="13336" width="64" style="403" customWidth="1"/>
    <col min="13337" max="13337" width="42.42578125" style="403" customWidth="1"/>
    <col min="13338" max="13568" width="9.140625" style="403"/>
    <col min="13569" max="13569" width="228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64" style="403" customWidth="1"/>
    <col min="13585" max="13585" width="42.42578125" style="403" customWidth="1"/>
    <col min="13586" max="13586" width="39.42578125" style="403" customWidth="1"/>
    <col min="13587" max="13587" width="48.7109375" style="403" customWidth="1"/>
    <col min="13588" max="13588" width="41.140625" style="403" customWidth="1"/>
    <col min="13589" max="13589" width="48.7109375" style="403" customWidth="1"/>
    <col min="13590" max="13590" width="51.140625" style="403" customWidth="1"/>
    <col min="13591" max="13591" width="48.7109375" style="403" customWidth="1"/>
    <col min="13592" max="13592" width="64" style="403" customWidth="1"/>
    <col min="13593" max="13593" width="42.42578125" style="403" customWidth="1"/>
    <col min="13594" max="13824" width="9.140625" style="403"/>
    <col min="13825" max="13825" width="228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64" style="403" customWidth="1"/>
    <col min="13841" max="13841" width="42.42578125" style="403" customWidth="1"/>
    <col min="13842" max="13842" width="39.42578125" style="403" customWidth="1"/>
    <col min="13843" max="13843" width="48.7109375" style="403" customWidth="1"/>
    <col min="13844" max="13844" width="41.140625" style="403" customWidth="1"/>
    <col min="13845" max="13845" width="48.7109375" style="403" customWidth="1"/>
    <col min="13846" max="13846" width="51.140625" style="403" customWidth="1"/>
    <col min="13847" max="13847" width="48.7109375" style="403" customWidth="1"/>
    <col min="13848" max="13848" width="64" style="403" customWidth="1"/>
    <col min="13849" max="13849" width="42.42578125" style="403" customWidth="1"/>
    <col min="13850" max="14080" width="9.140625" style="403"/>
    <col min="14081" max="14081" width="228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64" style="403" customWidth="1"/>
    <col min="14097" max="14097" width="42.42578125" style="403" customWidth="1"/>
    <col min="14098" max="14098" width="39.42578125" style="403" customWidth="1"/>
    <col min="14099" max="14099" width="48.7109375" style="403" customWidth="1"/>
    <col min="14100" max="14100" width="41.140625" style="403" customWidth="1"/>
    <col min="14101" max="14101" width="48.7109375" style="403" customWidth="1"/>
    <col min="14102" max="14102" width="51.140625" style="403" customWidth="1"/>
    <col min="14103" max="14103" width="48.7109375" style="403" customWidth="1"/>
    <col min="14104" max="14104" width="64" style="403" customWidth="1"/>
    <col min="14105" max="14105" width="42.42578125" style="403" customWidth="1"/>
    <col min="14106" max="14336" width="9.140625" style="403"/>
    <col min="14337" max="14337" width="228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64" style="403" customWidth="1"/>
    <col min="14353" max="14353" width="42.42578125" style="403" customWidth="1"/>
    <col min="14354" max="14354" width="39.42578125" style="403" customWidth="1"/>
    <col min="14355" max="14355" width="48.7109375" style="403" customWidth="1"/>
    <col min="14356" max="14356" width="41.140625" style="403" customWidth="1"/>
    <col min="14357" max="14357" width="48.7109375" style="403" customWidth="1"/>
    <col min="14358" max="14358" width="51.140625" style="403" customWidth="1"/>
    <col min="14359" max="14359" width="48.7109375" style="403" customWidth="1"/>
    <col min="14360" max="14360" width="64" style="403" customWidth="1"/>
    <col min="14361" max="14361" width="42.42578125" style="403" customWidth="1"/>
    <col min="14362" max="14592" width="9.140625" style="403"/>
    <col min="14593" max="14593" width="228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64" style="403" customWidth="1"/>
    <col min="14609" max="14609" width="42.42578125" style="403" customWidth="1"/>
    <col min="14610" max="14610" width="39.42578125" style="403" customWidth="1"/>
    <col min="14611" max="14611" width="48.7109375" style="403" customWidth="1"/>
    <col min="14612" max="14612" width="41.140625" style="403" customWidth="1"/>
    <col min="14613" max="14613" width="48.7109375" style="403" customWidth="1"/>
    <col min="14614" max="14614" width="51.140625" style="403" customWidth="1"/>
    <col min="14615" max="14615" width="48.7109375" style="403" customWidth="1"/>
    <col min="14616" max="14616" width="64" style="403" customWidth="1"/>
    <col min="14617" max="14617" width="42.42578125" style="403" customWidth="1"/>
    <col min="14618" max="14848" width="9.140625" style="403"/>
    <col min="14849" max="14849" width="228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64" style="403" customWidth="1"/>
    <col min="14865" max="14865" width="42.42578125" style="403" customWidth="1"/>
    <col min="14866" max="14866" width="39.42578125" style="403" customWidth="1"/>
    <col min="14867" max="14867" width="48.7109375" style="403" customWidth="1"/>
    <col min="14868" max="14868" width="41.140625" style="403" customWidth="1"/>
    <col min="14869" max="14869" width="48.7109375" style="403" customWidth="1"/>
    <col min="14870" max="14870" width="51.140625" style="403" customWidth="1"/>
    <col min="14871" max="14871" width="48.7109375" style="403" customWidth="1"/>
    <col min="14872" max="14872" width="64" style="403" customWidth="1"/>
    <col min="14873" max="14873" width="42.42578125" style="403" customWidth="1"/>
    <col min="14874" max="15104" width="9.140625" style="403"/>
    <col min="15105" max="15105" width="228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64" style="403" customWidth="1"/>
    <col min="15121" max="15121" width="42.42578125" style="403" customWidth="1"/>
    <col min="15122" max="15122" width="39.42578125" style="403" customWidth="1"/>
    <col min="15123" max="15123" width="48.7109375" style="403" customWidth="1"/>
    <col min="15124" max="15124" width="41.140625" style="403" customWidth="1"/>
    <col min="15125" max="15125" width="48.7109375" style="403" customWidth="1"/>
    <col min="15126" max="15126" width="51.140625" style="403" customWidth="1"/>
    <col min="15127" max="15127" width="48.7109375" style="403" customWidth="1"/>
    <col min="15128" max="15128" width="64" style="403" customWidth="1"/>
    <col min="15129" max="15129" width="42.42578125" style="403" customWidth="1"/>
    <col min="15130" max="15360" width="9.140625" style="403"/>
    <col min="15361" max="15361" width="228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64" style="403" customWidth="1"/>
    <col min="15377" max="15377" width="42.42578125" style="403" customWidth="1"/>
    <col min="15378" max="15378" width="39.42578125" style="403" customWidth="1"/>
    <col min="15379" max="15379" width="48.7109375" style="403" customWidth="1"/>
    <col min="15380" max="15380" width="41.140625" style="403" customWidth="1"/>
    <col min="15381" max="15381" width="48.7109375" style="403" customWidth="1"/>
    <col min="15382" max="15382" width="51.140625" style="403" customWidth="1"/>
    <col min="15383" max="15383" width="48.7109375" style="403" customWidth="1"/>
    <col min="15384" max="15384" width="64" style="403" customWidth="1"/>
    <col min="15385" max="15385" width="42.42578125" style="403" customWidth="1"/>
    <col min="15386" max="15616" width="9.140625" style="403"/>
    <col min="15617" max="15617" width="228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64" style="403" customWidth="1"/>
    <col min="15633" max="15633" width="42.42578125" style="403" customWidth="1"/>
    <col min="15634" max="15634" width="39.42578125" style="403" customWidth="1"/>
    <col min="15635" max="15635" width="48.7109375" style="403" customWidth="1"/>
    <col min="15636" max="15636" width="41.140625" style="403" customWidth="1"/>
    <col min="15637" max="15637" width="48.7109375" style="403" customWidth="1"/>
    <col min="15638" max="15638" width="51.140625" style="403" customWidth="1"/>
    <col min="15639" max="15639" width="48.7109375" style="403" customWidth="1"/>
    <col min="15640" max="15640" width="64" style="403" customWidth="1"/>
    <col min="15641" max="15641" width="42.42578125" style="403" customWidth="1"/>
    <col min="15642" max="15872" width="9.140625" style="403"/>
    <col min="15873" max="15873" width="228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64" style="403" customWidth="1"/>
    <col min="15889" max="15889" width="42.42578125" style="403" customWidth="1"/>
    <col min="15890" max="15890" width="39.42578125" style="403" customWidth="1"/>
    <col min="15891" max="15891" width="48.7109375" style="403" customWidth="1"/>
    <col min="15892" max="15892" width="41.140625" style="403" customWidth="1"/>
    <col min="15893" max="15893" width="48.7109375" style="403" customWidth="1"/>
    <col min="15894" max="15894" width="51.140625" style="403" customWidth="1"/>
    <col min="15895" max="15895" width="48.7109375" style="403" customWidth="1"/>
    <col min="15896" max="15896" width="64" style="403" customWidth="1"/>
    <col min="15897" max="15897" width="42.42578125" style="403" customWidth="1"/>
    <col min="15898" max="16128" width="9.140625" style="403"/>
    <col min="16129" max="16129" width="228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64" style="403" customWidth="1"/>
    <col min="16145" max="16145" width="42.42578125" style="403" customWidth="1"/>
    <col min="16146" max="16146" width="39.42578125" style="403" customWidth="1"/>
    <col min="16147" max="16147" width="48.7109375" style="403" customWidth="1"/>
    <col min="16148" max="16148" width="41.140625" style="403" customWidth="1"/>
    <col min="16149" max="16149" width="48.7109375" style="403" customWidth="1"/>
    <col min="16150" max="16150" width="51.140625" style="403" customWidth="1"/>
    <col min="16151" max="16151" width="48.7109375" style="403" customWidth="1"/>
    <col min="16152" max="16152" width="64" style="403" customWidth="1"/>
    <col min="16153" max="16153" width="42.42578125" style="403" customWidth="1"/>
    <col min="16154" max="16384" width="9.140625" style="403"/>
  </cols>
  <sheetData>
    <row r="1" spans="1:25" s="1" customFormat="1" ht="5.25" hidden="1" customHeight="1">
      <c r="A1" s="122"/>
      <c r="B1" s="123"/>
      <c r="C1" s="250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250"/>
      <c r="T1" s="123"/>
      <c r="U1" s="123"/>
      <c r="V1" s="123"/>
      <c r="W1" s="123"/>
      <c r="X1" s="123"/>
      <c r="Y1" s="123"/>
    </row>
    <row r="2" spans="1:25" s="2" customFormat="1" ht="145.5" customHeight="1">
      <c r="A2" s="825" t="s">
        <v>586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</row>
    <row r="3" spans="1:25" s="2" customFormat="1" ht="75" customHeight="1">
      <c r="A3" s="825" t="s">
        <v>204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825"/>
      <c r="S3" s="825"/>
      <c r="T3" s="825"/>
      <c r="U3" s="825"/>
      <c r="V3" s="825"/>
      <c r="W3" s="825"/>
      <c r="X3" s="825"/>
      <c r="Y3" s="825"/>
    </row>
    <row r="4" spans="1:25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</row>
    <row r="5" spans="1:25" s="3" customFormat="1" ht="144.75" customHeight="1">
      <c r="A5" s="832" t="s">
        <v>787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832"/>
      <c r="S5" s="832"/>
      <c r="T5" s="832"/>
      <c r="U5" s="832"/>
      <c r="V5" s="832"/>
      <c r="W5" s="832"/>
      <c r="X5" s="832"/>
      <c r="Y5" s="832"/>
    </row>
    <row r="6" spans="1:25" ht="6" customHeight="1"/>
    <row r="7" spans="1:25" ht="73.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176"/>
      <c r="S7" s="209"/>
      <c r="T7" s="177"/>
      <c r="U7" s="177"/>
      <c r="V7" s="176"/>
      <c r="W7" s="176"/>
      <c r="X7" s="176"/>
      <c r="Y7" s="176"/>
    </row>
    <row r="8" spans="1:25" s="212" customFormat="1" ht="82.5" customHeight="1">
      <c r="A8" s="251"/>
      <c r="B8" s="827" t="s">
        <v>196</v>
      </c>
      <c r="C8" s="827"/>
      <c r="D8" s="827"/>
      <c r="E8" s="827"/>
      <c r="F8" s="827"/>
      <c r="G8" s="827"/>
      <c r="H8" s="827"/>
      <c r="I8" s="827"/>
      <c r="J8" s="827" t="s">
        <v>197</v>
      </c>
      <c r="K8" s="827"/>
      <c r="L8" s="827"/>
      <c r="M8" s="827"/>
      <c r="N8" s="827"/>
      <c r="O8" s="827"/>
      <c r="P8" s="827"/>
      <c r="Q8" s="827"/>
      <c r="R8" s="827" t="s">
        <v>44</v>
      </c>
      <c r="S8" s="827"/>
      <c r="T8" s="827"/>
      <c r="U8" s="827"/>
      <c r="V8" s="827"/>
      <c r="W8" s="827"/>
      <c r="X8" s="827"/>
      <c r="Y8" s="827"/>
    </row>
    <row r="9" spans="1:25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3" t="s">
        <v>42</v>
      </c>
      <c r="S9" s="214" t="s">
        <v>188</v>
      </c>
      <c r="T9" s="213" t="s">
        <v>189</v>
      </c>
      <c r="U9" s="215" t="s">
        <v>190</v>
      </c>
      <c r="V9" s="216" t="s">
        <v>191</v>
      </c>
      <c r="W9" s="215" t="s">
        <v>192</v>
      </c>
      <c r="X9" s="213" t="s">
        <v>193</v>
      </c>
      <c r="Y9" s="216" t="s">
        <v>44</v>
      </c>
    </row>
    <row r="10" spans="1:25" ht="96" customHeight="1">
      <c r="A10" s="220" t="s">
        <v>156</v>
      </c>
      <c r="B10" s="221">
        <v>670577.76179959998</v>
      </c>
      <c r="C10" s="221">
        <v>6973.5557944000002</v>
      </c>
      <c r="D10" s="221">
        <v>3937.9169836000001</v>
      </c>
      <c r="E10" s="221">
        <v>465.5</v>
      </c>
      <c r="F10" s="221">
        <v>10349.2558574</v>
      </c>
      <c r="G10" s="221">
        <v>780.38422000000003</v>
      </c>
      <c r="H10" s="221">
        <v>176.22599</v>
      </c>
      <c r="I10" s="221">
        <v>693260.60067999992</v>
      </c>
      <c r="J10" s="221">
        <v>55222.5584418</v>
      </c>
      <c r="K10" s="221">
        <v>4996.9415499999996</v>
      </c>
      <c r="L10" s="221">
        <v>1403.8636399999998</v>
      </c>
      <c r="M10" s="221">
        <v>0</v>
      </c>
      <c r="N10" s="221">
        <v>1095.1432012</v>
      </c>
      <c r="O10" s="221">
        <v>0</v>
      </c>
      <c r="P10" s="221">
        <v>18.839680000000001</v>
      </c>
      <c r="Q10" s="221">
        <v>62737.346509999996</v>
      </c>
      <c r="R10" s="221">
        <v>725800.32024140004</v>
      </c>
      <c r="S10" s="221">
        <v>11970.497344400001</v>
      </c>
      <c r="T10" s="221">
        <v>5341.7806235999997</v>
      </c>
      <c r="U10" s="221">
        <v>465.5</v>
      </c>
      <c r="V10" s="221">
        <v>11444.3990586</v>
      </c>
      <c r="W10" s="221">
        <v>780.38422000000003</v>
      </c>
      <c r="X10" s="221">
        <v>195.06567000000001</v>
      </c>
      <c r="Y10" s="221">
        <v>755997.94719000009</v>
      </c>
    </row>
    <row r="11" spans="1:25" ht="96" customHeight="1">
      <c r="A11" s="220" t="s">
        <v>157</v>
      </c>
      <c r="B11" s="222">
        <v>9289.9176213999999</v>
      </c>
      <c r="C11" s="222">
        <v>140.70003</v>
      </c>
      <c r="D11" s="222">
        <v>163.45285999999999</v>
      </c>
      <c r="E11" s="222">
        <v>7.0705499999999999</v>
      </c>
      <c r="F11" s="222">
        <v>56.349830000000004</v>
      </c>
      <c r="G11" s="222">
        <v>0</v>
      </c>
      <c r="H11" s="222">
        <v>10.08539</v>
      </c>
      <c r="I11" s="222">
        <v>9667.5762799999993</v>
      </c>
      <c r="J11" s="222">
        <v>6341.0511999999999</v>
      </c>
      <c r="K11" s="222">
        <v>92.384129999999999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6433.4353300000002</v>
      </c>
      <c r="R11" s="222">
        <v>15630.9688214</v>
      </c>
      <c r="S11" s="222">
        <v>233.08416</v>
      </c>
      <c r="T11" s="222">
        <v>163.45285999999999</v>
      </c>
      <c r="U11" s="222">
        <v>7.0705499999999999</v>
      </c>
      <c r="V11" s="222">
        <v>56.349830000000004</v>
      </c>
      <c r="W11" s="222">
        <v>0</v>
      </c>
      <c r="X11" s="222">
        <v>10.08539</v>
      </c>
      <c r="Y11" s="222">
        <v>16101.01161</v>
      </c>
    </row>
    <row r="12" spans="1:25" ht="96" customHeight="1">
      <c r="A12" s="220" t="s">
        <v>158</v>
      </c>
      <c r="B12" s="222">
        <v>20.135339999999999</v>
      </c>
      <c r="C12" s="222">
        <v>0</v>
      </c>
      <c r="D12" s="222">
        <v>5.3301400000000001</v>
      </c>
      <c r="E12" s="222">
        <v>0</v>
      </c>
      <c r="F12" s="222">
        <v>0</v>
      </c>
      <c r="G12" s="222">
        <v>0</v>
      </c>
      <c r="H12" s="222">
        <v>2.5345200000000001</v>
      </c>
      <c r="I12" s="222">
        <v>28</v>
      </c>
      <c r="J12" s="222">
        <v>0</v>
      </c>
      <c r="K12" s="222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22">
        <v>20.135339999999999</v>
      </c>
      <c r="S12" s="222">
        <v>0</v>
      </c>
      <c r="T12" s="222">
        <v>5.3301400000000001</v>
      </c>
      <c r="U12" s="222">
        <v>0</v>
      </c>
      <c r="V12" s="222">
        <v>0</v>
      </c>
      <c r="W12" s="222">
        <v>0</v>
      </c>
      <c r="X12" s="222">
        <v>2.5345200000000001</v>
      </c>
      <c r="Y12" s="222">
        <v>28</v>
      </c>
    </row>
    <row r="13" spans="1:25" ht="96" customHeight="1">
      <c r="A13" s="220" t="s">
        <v>159</v>
      </c>
      <c r="B13" s="221">
        <v>39713.354701800003</v>
      </c>
      <c r="C13" s="221">
        <v>898.60203839999997</v>
      </c>
      <c r="D13" s="221">
        <v>255.26224999999999</v>
      </c>
      <c r="E13" s="221">
        <v>47.925719999999998</v>
      </c>
      <c r="F13" s="221">
        <v>283.47192999999999</v>
      </c>
      <c r="G13" s="221">
        <v>26.004330000000003</v>
      </c>
      <c r="H13" s="221">
        <v>124.9003</v>
      </c>
      <c r="I13" s="221">
        <v>41349.521270000005</v>
      </c>
      <c r="J13" s="221">
        <v>8690.7231599999996</v>
      </c>
      <c r="K13" s="221">
        <v>2024.6000100000001</v>
      </c>
      <c r="L13" s="221">
        <v>0</v>
      </c>
      <c r="M13" s="221">
        <v>0</v>
      </c>
      <c r="N13" s="221">
        <v>0</v>
      </c>
      <c r="O13" s="221">
        <v>0</v>
      </c>
      <c r="P13" s="221">
        <v>18.069430000000001</v>
      </c>
      <c r="Q13" s="221">
        <v>10733.392599999999</v>
      </c>
      <c r="R13" s="221">
        <v>48404.077861799997</v>
      </c>
      <c r="S13" s="221">
        <v>2923.2020484000004</v>
      </c>
      <c r="T13" s="221">
        <v>255.26224999999999</v>
      </c>
      <c r="U13" s="221">
        <v>47.925719999999998</v>
      </c>
      <c r="V13" s="221">
        <v>283.47192999999999</v>
      </c>
      <c r="W13" s="221">
        <v>26.004330000000003</v>
      </c>
      <c r="X13" s="221">
        <v>142.96973</v>
      </c>
      <c r="Y13" s="221">
        <v>52082.913869999997</v>
      </c>
    </row>
    <row r="14" spans="1:25" ht="96" customHeight="1">
      <c r="A14" s="220" t="s">
        <v>160</v>
      </c>
      <c r="B14" s="221">
        <v>298966.97442439996</v>
      </c>
      <c r="C14" s="221">
        <v>3062.7960146</v>
      </c>
      <c r="D14" s="221">
        <v>3195.3764148</v>
      </c>
      <c r="E14" s="221">
        <v>208.54715999999999</v>
      </c>
      <c r="F14" s="221">
        <v>6840.0311671999998</v>
      </c>
      <c r="G14" s="221">
        <v>539.31436999999994</v>
      </c>
      <c r="H14" s="221">
        <v>561.82960000000003</v>
      </c>
      <c r="I14" s="221">
        <v>313374.86914999998</v>
      </c>
      <c r="J14" s="221">
        <v>138344.01295420001</v>
      </c>
      <c r="K14" s="221">
        <v>5901.2415288000002</v>
      </c>
      <c r="L14" s="221">
        <v>61.26896</v>
      </c>
      <c r="M14" s="221">
        <v>0</v>
      </c>
      <c r="N14" s="221">
        <v>6856.9080199999999</v>
      </c>
      <c r="O14" s="221">
        <v>283.70458000000002</v>
      </c>
      <c r="P14" s="221">
        <v>1228.27791</v>
      </c>
      <c r="Q14" s="221">
        <v>152675.41396000001</v>
      </c>
      <c r="R14" s="221">
        <v>437310.9873786</v>
      </c>
      <c r="S14" s="221">
        <v>8964.0375434000016</v>
      </c>
      <c r="T14" s="221">
        <v>3256.6453747999999</v>
      </c>
      <c r="U14" s="221">
        <v>208.54715999999999</v>
      </c>
      <c r="V14" s="221">
        <v>13696.9391872</v>
      </c>
      <c r="W14" s="221">
        <v>823.0189499999999</v>
      </c>
      <c r="X14" s="221">
        <v>1790.10751</v>
      </c>
      <c r="Y14" s="221">
        <v>466050.28311000002</v>
      </c>
    </row>
    <row r="15" spans="1:25" ht="96" customHeight="1">
      <c r="A15" s="220" t="s">
        <v>161</v>
      </c>
      <c r="B15" s="221">
        <v>1300.2128500000001</v>
      </c>
      <c r="C15" s="221">
        <v>0</v>
      </c>
      <c r="D15" s="221">
        <v>6.4952500000000004</v>
      </c>
      <c r="E15" s="221">
        <v>0</v>
      </c>
      <c r="F15" s="221">
        <v>0</v>
      </c>
      <c r="G15" s="221">
        <v>0</v>
      </c>
      <c r="H15" s="221">
        <v>8.9727000000000015</v>
      </c>
      <c r="I15" s="221">
        <v>1315.6808000000001</v>
      </c>
      <c r="J15" s="221">
        <v>567.89733999999999</v>
      </c>
      <c r="K15" s="221">
        <v>0</v>
      </c>
      <c r="L15" s="221">
        <v>0</v>
      </c>
      <c r="M15" s="221">
        <v>0</v>
      </c>
      <c r="N15" s="221">
        <v>0</v>
      </c>
      <c r="O15" s="221">
        <v>0</v>
      </c>
      <c r="P15" s="221">
        <v>16.72</v>
      </c>
      <c r="Q15" s="221">
        <v>584.61734000000001</v>
      </c>
      <c r="R15" s="221">
        <v>1868.1101899999999</v>
      </c>
      <c r="S15" s="221">
        <v>0</v>
      </c>
      <c r="T15" s="221">
        <v>6.4952500000000004</v>
      </c>
      <c r="U15" s="221">
        <v>0</v>
      </c>
      <c r="V15" s="221">
        <v>0</v>
      </c>
      <c r="W15" s="221">
        <v>0</v>
      </c>
      <c r="X15" s="221">
        <v>25.692700000000002</v>
      </c>
      <c r="Y15" s="221">
        <v>1900.2981399999999</v>
      </c>
    </row>
    <row r="16" spans="1:25" ht="96" customHeight="1">
      <c r="A16" s="220" t="s">
        <v>102</v>
      </c>
      <c r="B16" s="221">
        <v>301954.31171859999</v>
      </c>
      <c r="C16" s="221">
        <v>4918.4961143999999</v>
      </c>
      <c r="D16" s="221">
        <v>2206.7967968000003</v>
      </c>
      <c r="E16" s="221">
        <v>78.660679999999999</v>
      </c>
      <c r="F16" s="221">
        <v>6660.3716162000001</v>
      </c>
      <c r="G16" s="221">
        <v>502.13891999999998</v>
      </c>
      <c r="H16" s="221">
        <v>107.50784</v>
      </c>
      <c r="I16" s="221">
        <v>316428.28367000003</v>
      </c>
      <c r="J16" s="221">
        <v>165392.7702006</v>
      </c>
      <c r="K16" s="221">
        <v>8466.9123526000003</v>
      </c>
      <c r="L16" s="221">
        <v>1039.3301632</v>
      </c>
      <c r="M16" s="221">
        <v>0</v>
      </c>
      <c r="N16" s="221">
        <v>2202.9204265999997</v>
      </c>
      <c r="O16" s="221">
        <v>368.20972999999998</v>
      </c>
      <c r="P16" s="221">
        <v>57023.303490000006</v>
      </c>
      <c r="Q16" s="221">
        <v>234493.44636999999</v>
      </c>
      <c r="R16" s="221">
        <v>467347.08191920002</v>
      </c>
      <c r="S16" s="221">
        <v>13385.408466999999</v>
      </c>
      <c r="T16" s="221">
        <v>3246.1269600000001</v>
      </c>
      <c r="U16" s="221">
        <v>78.660679999999999</v>
      </c>
      <c r="V16" s="221">
        <v>8863.2920427999998</v>
      </c>
      <c r="W16" s="221">
        <v>870.34865000000002</v>
      </c>
      <c r="X16" s="221">
        <v>57130.811329999997</v>
      </c>
      <c r="Y16" s="221">
        <v>550921.73003999994</v>
      </c>
    </row>
    <row r="17" spans="1:25" ht="96" customHeight="1">
      <c r="A17" s="220" t="s">
        <v>162</v>
      </c>
      <c r="B17" s="221">
        <v>677776.43330739997</v>
      </c>
      <c r="C17" s="221">
        <v>10826.0444498</v>
      </c>
      <c r="D17" s="221">
        <v>6962.2058508</v>
      </c>
      <c r="E17" s="221">
        <v>281.86384659999999</v>
      </c>
      <c r="F17" s="221">
        <v>15907.0121676</v>
      </c>
      <c r="G17" s="221">
        <v>1243.6198508</v>
      </c>
      <c r="H17" s="221">
        <v>1033.02782</v>
      </c>
      <c r="I17" s="221">
        <v>714030.20735000004</v>
      </c>
      <c r="J17" s="221">
        <v>211346.71789520001</v>
      </c>
      <c r="K17" s="221">
        <v>17562.939273200001</v>
      </c>
      <c r="L17" s="221">
        <v>2617.4862751999999</v>
      </c>
      <c r="M17" s="221">
        <v>723.5770328000001</v>
      </c>
      <c r="N17" s="221">
        <v>3953.5404559999997</v>
      </c>
      <c r="O17" s="221">
        <v>2508.1838516000003</v>
      </c>
      <c r="P17" s="221">
        <v>3512.3154100000002</v>
      </c>
      <c r="Q17" s="221">
        <v>242224.76019</v>
      </c>
      <c r="R17" s="221">
        <v>889123.15120259998</v>
      </c>
      <c r="S17" s="221">
        <v>28388.983723000001</v>
      </c>
      <c r="T17" s="221">
        <v>9579.6921259999999</v>
      </c>
      <c r="U17" s="221">
        <v>1005.4408794</v>
      </c>
      <c r="V17" s="221">
        <v>19860.552623599997</v>
      </c>
      <c r="W17" s="221">
        <v>3751.8037024</v>
      </c>
      <c r="X17" s="221">
        <v>4545.3432300000004</v>
      </c>
      <c r="Y17" s="221">
        <v>956254.96753999998</v>
      </c>
    </row>
    <row r="18" spans="1:25" ht="96" customHeight="1">
      <c r="A18" s="220" t="s">
        <v>163</v>
      </c>
      <c r="B18" s="221">
        <v>104203.8269262</v>
      </c>
      <c r="C18" s="221">
        <v>1263.5848698</v>
      </c>
      <c r="D18" s="221">
        <v>1845.92966</v>
      </c>
      <c r="E18" s="221">
        <v>33.892089999999996</v>
      </c>
      <c r="F18" s="221">
        <v>3208.0537599999998</v>
      </c>
      <c r="G18" s="221">
        <v>105.93186999999999</v>
      </c>
      <c r="H18" s="221">
        <v>319.57792999999998</v>
      </c>
      <c r="I18" s="221">
        <v>110980.79709000001</v>
      </c>
      <c r="J18" s="221">
        <v>38524.324435000002</v>
      </c>
      <c r="K18" s="221">
        <v>113.12428999999999</v>
      </c>
      <c r="L18" s="221">
        <v>82.245279999999994</v>
      </c>
      <c r="M18" s="221">
        <v>0</v>
      </c>
      <c r="N18" s="221">
        <v>395.33956000000001</v>
      </c>
      <c r="O18" s="221">
        <v>230.64994000000002</v>
      </c>
      <c r="P18" s="221">
        <v>1275.6771200000001</v>
      </c>
      <c r="Q18" s="221">
        <v>40621.360630000003</v>
      </c>
      <c r="R18" s="221">
        <v>142728.1513612</v>
      </c>
      <c r="S18" s="221">
        <v>1376.7091598</v>
      </c>
      <c r="T18" s="221">
        <v>1928.1749399999999</v>
      </c>
      <c r="U18" s="221">
        <v>33.892089999999996</v>
      </c>
      <c r="V18" s="221">
        <v>3603.3933199999997</v>
      </c>
      <c r="W18" s="221">
        <v>336.58181000000002</v>
      </c>
      <c r="X18" s="221">
        <v>1595.25505</v>
      </c>
      <c r="Y18" s="221">
        <v>151602.15771999999</v>
      </c>
    </row>
    <row r="19" spans="1:25" ht="96" customHeight="1">
      <c r="A19" s="220" t="s">
        <v>164</v>
      </c>
      <c r="B19" s="221">
        <v>266985.92090199998</v>
      </c>
      <c r="C19" s="221">
        <v>3756.7869645999999</v>
      </c>
      <c r="D19" s="221">
        <v>1788.5493592</v>
      </c>
      <c r="E19" s="221">
        <v>303.72334999999998</v>
      </c>
      <c r="F19" s="221">
        <v>6641.1872000000003</v>
      </c>
      <c r="G19" s="221">
        <v>611.81358180000007</v>
      </c>
      <c r="H19" s="221">
        <v>347.03100000000001</v>
      </c>
      <c r="I19" s="221">
        <v>280435.01231999998</v>
      </c>
      <c r="J19" s="221">
        <v>76898.215261999998</v>
      </c>
      <c r="K19" s="221">
        <v>5711.0826470000002</v>
      </c>
      <c r="L19" s="221">
        <v>863.33082999999999</v>
      </c>
      <c r="M19" s="221">
        <v>0</v>
      </c>
      <c r="N19" s="221">
        <v>779.01429000000007</v>
      </c>
      <c r="O19" s="221">
        <v>58.033379999999994</v>
      </c>
      <c r="P19" s="221">
        <v>1276.3037099999999</v>
      </c>
      <c r="Q19" s="221">
        <v>85585.980120000007</v>
      </c>
      <c r="R19" s="221">
        <v>343884.13616399997</v>
      </c>
      <c r="S19" s="221">
        <v>9467.869611600001</v>
      </c>
      <c r="T19" s="221">
        <v>2651.8801892000001</v>
      </c>
      <c r="U19" s="221">
        <v>303.72334999999998</v>
      </c>
      <c r="V19" s="221">
        <v>7420.2014900000004</v>
      </c>
      <c r="W19" s="221">
        <v>669.84696180000003</v>
      </c>
      <c r="X19" s="221">
        <v>1623.3347099999999</v>
      </c>
      <c r="Y19" s="221">
        <v>366020.99244</v>
      </c>
    </row>
    <row r="20" spans="1:25" ht="96" customHeight="1">
      <c r="A20" s="220" t="s">
        <v>165</v>
      </c>
      <c r="B20" s="221">
        <v>2180.6214100000002</v>
      </c>
      <c r="C20" s="221">
        <v>41.171169999999996</v>
      </c>
      <c r="D20" s="221">
        <v>119.06984</v>
      </c>
      <c r="E20" s="221">
        <v>0</v>
      </c>
      <c r="F20" s="221">
        <v>0</v>
      </c>
      <c r="G20" s="221">
        <v>0</v>
      </c>
      <c r="H20" s="221">
        <v>370.26772999999997</v>
      </c>
      <c r="I20" s="221">
        <v>2711.13015</v>
      </c>
      <c r="J20" s="221">
        <v>521.21435399999996</v>
      </c>
      <c r="K20" s="221">
        <v>36.934100000000001</v>
      </c>
      <c r="L20" s="221">
        <v>58.951860000000003</v>
      </c>
      <c r="M20" s="221">
        <v>0</v>
      </c>
      <c r="N20" s="221">
        <v>0</v>
      </c>
      <c r="O20" s="221">
        <v>0</v>
      </c>
      <c r="P20" s="221">
        <v>1245.04</v>
      </c>
      <c r="Q20" s="221">
        <v>1862.14031</v>
      </c>
      <c r="R20" s="221">
        <v>2701.8357639999999</v>
      </c>
      <c r="S20" s="221">
        <v>78.105270000000004</v>
      </c>
      <c r="T20" s="221">
        <v>178.02170000000001</v>
      </c>
      <c r="U20" s="221">
        <v>0</v>
      </c>
      <c r="V20" s="221">
        <v>0</v>
      </c>
      <c r="W20" s="221">
        <v>0</v>
      </c>
      <c r="X20" s="221">
        <v>1615.30773</v>
      </c>
      <c r="Y20" s="221">
        <v>4573.2704599999997</v>
      </c>
    </row>
    <row r="21" spans="1:25" ht="96" customHeight="1">
      <c r="A21" s="220" t="s">
        <v>166</v>
      </c>
      <c r="B21" s="221">
        <v>249362.57404440001</v>
      </c>
      <c r="C21" s="221">
        <v>3045.7288549999998</v>
      </c>
      <c r="D21" s="221">
        <v>2069.3260743999999</v>
      </c>
      <c r="E21" s="221">
        <v>69.496529999999993</v>
      </c>
      <c r="F21" s="221">
        <v>6878.1294088000004</v>
      </c>
      <c r="G21" s="221">
        <v>842.30995999999993</v>
      </c>
      <c r="H21" s="221">
        <v>836.04294999999991</v>
      </c>
      <c r="I21" s="221">
        <v>263103.60784999997</v>
      </c>
      <c r="J21" s="221">
        <v>120935.60429220001</v>
      </c>
      <c r="K21" s="221">
        <v>5873.8202000000001</v>
      </c>
      <c r="L21" s="221">
        <v>3715.5920799999999</v>
      </c>
      <c r="M21" s="221">
        <v>1012.177826</v>
      </c>
      <c r="N21" s="221">
        <v>2465.1825246000003</v>
      </c>
      <c r="O21" s="221">
        <v>1464.6781486</v>
      </c>
      <c r="P21" s="221">
        <v>5232.7496700000002</v>
      </c>
      <c r="Q21" s="221">
        <v>140699.80473</v>
      </c>
      <c r="R21" s="221">
        <v>370298.17833660002</v>
      </c>
      <c r="S21" s="221">
        <v>8919.5490549999995</v>
      </c>
      <c r="T21" s="221">
        <v>5784.9181544000003</v>
      </c>
      <c r="U21" s="221">
        <v>1081.674356</v>
      </c>
      <c r="V21" s="221">
        <v>9343.3119334000003</v>
      </c>
      <c r="W21" s="221">
        <v>2306.9881086</v>
      </c>
      <c r="X21" s="221">
        <v>6068.7926200000002</v>
      </c>
      <c r="Y21" s="221">
        <v>403803.41258</v>
      </c>
    </row>
    <row r="22" spans="1:25" ht="96" customHeight="1">
      <c r="A22" s="220" t="s">
        <v>167</v>
      </c>
      <c r="B22" s="221">
        <v>776.32846999999992</v>
      </c>
      <c r="C22" s="221">
        <v>0</v>
      </c>
      <c r="D22" s="221">
        <v>46.794800000000002</v>
      </c>
      <c r="E22" s="221">
        <v>0</v>
      </c>
      <c r="F22" s="221">
        <v>0</v>
      </c>
      <c r="G22" s="221">
        <v>0</v>
      </c>
      <c r="H22" s="221">
        <v>109.75694</v>
      </c>
      <c r="I22" s="221">
        <v>932.88020999999992</v>
      </c>
      <c r="J22" s="221">
        <v>178.14354999999998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178.14354999999998</v>
      </c>
      <c r="R22" s="221">
        <v>954.47202000000004</v>
      </c>
      <c r="S22" s="221">
        <v>0</v>
      </c>
      <c r="T22" s="221">
        <v>46.794800000000002</v>
      </c>
      <c r="U22" s="221">
        <v>0</v>
      </c>
      <c r="V22" s="221">
        <v>0</v>
      </c>
      <c r="W22" s="221">
        <v>0</v>
      </c>
      <c r="X22" s="221">
        <v>109.75694</v>
      </c>
      <c r="Y22" s="221">
        <v>1111.02376</v>
      </c>
    </row>
    <row r="23" spans="1:25" ht="96" customHeight="1">
      <c r="A23" s="220" t="s">
        <v>168</v>
      </c>
      <c r="B23" s="221">
        <v>3227.5315900000001</v>
      </c>
      <c r="C23" s="221">
        <v>0</v>
      </c>
      <c r="D23" s="221">
        <v>75.337460000000007</v>
      </c>
      <c r="E23" s="221">
        <v>0</v>
      </c>
      <c r="F23" s="221">
        <v>0</v>
      </c>
      <c r="G23" s="221">
        <v>0</v>
      </c>
      <c r="H23" s="221">
        <v>144.58426</v>
      </c>
      <c r="I23" s="221">
        <v>3447.4533099999999</v>
      </c>
      <c r="J23" s="221">
        <v>1557.9769699999999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29.203130000000002</v>
      </c>
      <c r="Q23" s="221">
        <v>1587.1801</v>
      </c>
      <c r="R23" s="221">
        <v>4785.5085599999993</v>
      </c>
      <c r="S23" s="221">
        <v>0</v>
      </c>
      <c r="T23" s="221">
        <v>75.337460000000007</v>
      </c>
      <c r="U23" s="221">
        <v>0</v>
      </c>
      <c r="V23" s="221">
        <v>0</v>
      </c>
      <c r="W23" s="221">
        <v>0</v>
      </c>
      <c r="X23" s="221">
        <v>173.78739000000002</v>
      </c>
      <c r="Y23" s="221">
        <v>5034.6334100000004</v>
      </c>
    </row>
    <row r="24" spans="1:25" ht="96" customHeight="1">
      <c r="A24" s="220" t="s">
        <v>169</v>
      </c>
      <c r="B24" s="221">
        <v>32656.7943342</v>
      </c>
      <c r="C24" s="221">
        <v>54.545924400000004</v>
      </c>
      <c r="D24" s="221">
        <v>333.99306060000004</v>
      </c>
      <c r="E24" s="221">
        <v>0</v>
      </c>
      <c r="F24" s="221">
        <v>1446.1552938000002</v>
      </c>
      <c r="G24" s="221">
        <v>0</v>
      </c>
      <c r="H24" s="221">
        <v>270.16005999999999</v>
      </c>
      <c r="I24" s="221">
        <v>34761.648659999999</v>
      </c>
      <c r="J24" s="221">
        <v>11137.912832599999</v>
      </c>
      <c r="K24" s="221">
        <v>199.59902</v>
      </c>
      <c r="L24" s="221">
        <v>1.48153</v>
      </c>
      <c r="M24" s="221">
        <v>0</v>
      </c>
      <c r="N24" s="221">
        <v>137.67406</v>
      </c>
      <c r="O24" s="221">
        <v>18.283439999999999</v>
      </c>
      <c r="P24" s="221">
        <v>162.58846</v>
      </c>
      <c r="Q24" s="221">
        <v>11657.539339999999</v>
      </c>
      <c r="R24" s="221">
        <v>43794.707166799999</v>
      </c>
      <c r="S24" s="221">
        <v>254.14494440000001</v>
      </c>
      <c r="T24" s="221">
        <v>335.4745906</v>
      </c>
      <c r="U24" s="221">
        <v>0</v>
      </c>
      <c r="V24" s="221">
        <v>1583.8293538</v>
      </c>
      <c r="W24" s="221">
        <v>18.283439999999999</v>
      </c>
      <c r="X24" s="221">
        <v>432.74852000000004</v>
      </c>
      <c r="Y24" s="221">
        <v>46419.188000000002</v>
      </c>
    </row>
    <row r="25" spans="1:25" ht="96" customHeight="1">
      <c r="A25" s="220" t="s">
        <v>170</v>
      </c>
      <c r="B25" s="221">
        <v>311.29055</v>
      </c>
      <c r="C25" s="221">
        <v>0</v>
      </c>
      <c r="D25" s="221">
        <v>0.81990999999999992</v>
      </c>
      <c r="E25" s="221">
        <v>0</v>
      </c>
      <c r="F25" s="221">
        <v>0</v>
      </c>
      <c r="G25" s="221">
        <v>0</v>
      </c>
      <c r="H25" s="221">
        <v>12.38283</v>
      </c>
      <c r="I25" s="221">
        <v>324.49329</v>
      </c>
      <c r="J25" s="221">
        <v>0</v>
      </c>
      <c r="K25" s="221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21">
        <v>311.29055</v>
      </c>
      <c r="S25" s="221">
        <v>0</v>
      </c>
      <c r="T25" s="221">
        <v>0.81990999999999992</v>
      </c>
      <c r="U25" s="221">
        <v>0</v>
      </c>
      <c r="V25" s="221">
        <v>0</v>
      </c>
      <c r="W25" s="221">
        <v>0</v>
      </c>
      <c r="X25" s="221">
        <v>12.38283</v>
      </c>
      <c r="Y25" s="221">
        <v>324.49329</v>
      </c>
    </row>
    <row r="26" spans="1:25" ht="96" customHeight="1">
      <c r="A26" s="220" t="s">
        <v>171</v>
      </c>
      <c r="B26" s="221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1">
        <v>0</v>
      </c>
      <c r="I26" s="221">
        <v>0</v>
      </c>
      <c r="J26" s="221">
        <v>0</v>
      </c>
      <c r="K26" s="221">
        <v>0</v>
      </c>
      <c r="L26" s="221">
        <v>0</v>
      </c>
      <c r="M26" s="221">
        <v>0</v>
      </c>
      <c r="N26" s="221">
        <v>0</v>
      </c>
      <c r="O26" s="221">
        <v>0</v>
      </c>
      <c r="P26" s="221">
        <v>0</v>
      </c>
      <c r="Q26" s="221">
        <v>0</v>
      </c>
      <c r="R26" s="221">
        <v>0</v>
      </c>
      <c r="S26" s="221">
        <v>0</v>
      </c>
      <c r="T26" s="221">
        <v>0</v>
      </c>
      <c r="U26" s="221">
        <v>0</v>
      </c>
      <c r="V26" s="221">
        <v>0</v>
      </c>
      <c r="W26" s="221">
        <v>0</v>
      </c>
      <c r="X26" s="221">
        <v>0</v>
      </c>
      <c r="Y26" s="221">
        <v>0</v>
      </c>
    </row>
    <row r="27" spans="1:25" s="157" customFormat="1" ht="96" customHeight="1">
      <c r="A27" s="223" t="s">
        <v>172</v>
      </c>
      <c r="B27" s="224">
        <v>547.22648000000004</v>
      </c>
      <c r="C27" s="224">
        <v>0</v>
      </c>
      <c r="D27" s="224">
        <v>7.4854700000000003</v>
      </c>
      <c r="E27" s="224">
        <v>0</v>
      </c>
      <c r="F27" s="224">
        <v>0</v>
      </c>
      <c r="G27" s="224">
        <v>0</v>
      </c>
      <c r="H27" s="224">
        <v>145.17935999999997</v>
      </c>
      <c r="I27" s="224">
        <v>699.89131000000009</v>
      </c>
      <c r="J27" s="224">
        <v>5.4768500000000007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26.653959999999998</v>
      </c>
      <c r="Q27" s="224">
        <v>32.130810000000004</v>
      </c>
      <c r="R27" s="224">
        <v>552.70332999999994</v>
      </c>
      <c r="S27" s="224">
        <v>0</v>
      </c>
      <c r="T27" s="224">
        <v>7.4854700000000003</v>
      </c>
      <c r="U27" s="224">
        <v>0</v>
      </c>
      <c r="V27" s="224">
        <v>0</v>
      </c>
      <c r="W27" s="224">
        <v>0</v>
      </c>
      <c r="X27" s="224">
        <v>171.83332000000001</v>
      </c>
      <c r="Y27" s="224">
        <v>732.02211999999997</v>
      </c>
    </row>
    <row r="28" spans="1:25" s="157" customFormat="1" ht="111.75" customHeight="1">
      <c r="A28" s="252" t="s">
        <v>186</v>
      </c>
      <c r="B28" s="253">
        <f>SUM(B10:B27)</f>
        <v>2659851.2164700003</v>
      </c>
      <c r="C28" s="253">
        <f t="shared" ref="C28:Q28" si="0">SUM(C10:C27)</f>
        <v>34982.012225400002</v>
      </c>
      <c r="D28" s="253">
        <f t="shared" si="0"/>
        <v>23020.1421802</v>
      </c>
      <c r="E28" s="253">
        <f t="shared" si="0"/>
        <v>1496.6799265999998</v>
      </c>
      <c r="F28" s="253">
        <f t="shared" si="0"/>
        <v>58270.018231000002</v>
      </c>
      <c r="G28" s="253">
        <f t="shared" si="0"/>
        <v>4651.5171025999998</v>
      </c>
      <c r="H28" s="253">
        <f t="shared" si="0"/>
        <v>4580.0672199999999</v>
      </c>
      <c r="I28" s="253">
        <f t="shared" si="0"/>
        <v>2786851.6533899996</v>
      </c>
      <c r="J28" s="253">
        <f t="shared" si="0"/>
        <v>835664.59973759996</v>
      </c>
      <c r="K28" s="253">
        <f t="shared" si="0"/>
        <v>50979.579101600008</v>
      </c>
      <c r="L28" s="253">
        <f t="shared" si="0"/>
        <v>9843.5506183999987</v>
      </c>
      <c r="M28" s="253">
        <f t="shared" si="0"/>
        <v>1735.7548588</v>
      </c>
      <c r="N28" s="253">
        <f t="shared" si="0"/>
        <v>17885.722538400001</v>
      </c>
      <c r="O28" s="253">
        <f t="shared" si="0"/>
        <v>4931.7430702000001</v>
      </c>
      <c r="P28" s="253">
        <f t="shared" si="0"/>
        <v>71065.741970000003</v>
      </c>
      <c r="Q28" s="253">
        <f t="shared" si="0"/>
        <v>992106.69189000002</v>
      </c>
      <c r="R28" s="253">
        <f>SUM(R10:R27)</f>
        <v>3495515.8162075998</v>
      </c>
      <c r="S28" s="253">
        <f t="shared" ref="S28:Y28" si="1">SUM(S10:S27)</f>
        <v>85961.591327000002</v>
      </c>
      <c r="T28" s="253">
        <f t="shared" si="1"/>
        <v>32863.692798600001</v>
      </c>
      <c r="U28" s="253">
        <f t="shared" si="1"/>
        <v>3232.4347853999998</v>
      </c>
      <c r="V28" s="253">
        <f t="shared" si="1"/>
        <v>76155.740769399999</v>
      </c>
      <c r="W28" s="253">
        <f t="shared" si="1"/>
        <v>9583.2601727999991</v>
      </c>
      <c r="X28" s="253">
        <f t="shared" si="1"/>
        <v>75645.809190000014</v>
      </c>
      <c r="Y28" s="253">
        <f t="shared" si="1"/>
        <v>3778958.3452799995</v>
      </c>
    </row>
    <row r="29" spans="1:25" ht="27.75" customHeight="1" thickBot="1">
      <c r="A29" s="254"/>
      <c r="B29" s="255"/>
      <c r="C29" s="256"/>
      <c r="D29" s="257"/>
      <c r="E29" s="257"/>
      <c r="F29" s="257"/>
      <c r="G29" s="257"/>
      <c r="H29" s="257"/>
      <c r="I29" s="257"/>
      <c r="J29" s="257"/>
      <c r="K29" s="257"/>
      <c r="L29" s="255"/>
      <c r="M29" s="255"/>
      <c r="N29" s="255"/>
      <c r="O29" s="255"/>
      <c r="P29" s="255"/>
      <c r="Q29" s="255"/>
      <c r="R29" s="255"/>
      <c r="S29" s="256"/>
      <c r="T29" s="257"/>
      <c r="U29" s="257"/>
      <c r="V29" s="257"/>
      <c r="W29" s="257"/>
      <c r="X29" s="257"/>
      <c r="Y29" s="257"/>
    </row>
    <row r="30" spans="1:25" ht="87" customHeight="1">
      <c r="A30" s="694" t="s">
        <v>788</v>
      </c>
      <c r="B30" s="140"/>
      <c r="C30" s="232"/>
      <c r="D30" s="165"/>
      <c r="E30" s="165"/>
      <c r="F30" s="165"/>
      <c r="G30" s="165"/>
      <c r="H30" s="165"/>
      <c r="I30" s="165"/>
      <c r="J30" s="165"/>
      <c r="K30" s="165"/>
      <c r="L30" s="166"/>
      <c r="M30" s="166"/>
      <c r="N30" s="17"/>
      <c r="O30" s="17"/>
      <c r="P30" s="17"/>
      <c r="Q30" s="17"/>
      <c r="R30" s="140"/>
      <c r="S30" s="232"/>
      <c r="T30" s="165"/>
      <c r="U30" s="165"/>
      <c r="V30" s="165"/>
      <c r="W30" s="165"/>
      <c r="X30" s="165"/>
      <c r="Y30" s="165"/>
    </row>
    <row r="31" spans="1:25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  <c r="R31" s="40"/>
      <c r="S31" s="233"/>
      <c r="T31" s="18"/>
      <c r="U31" s="18"/>
      <c r="V31" s="18"/>
      <c r="W31" s="18"/>
      <c r="X31" s="18"/>
      <c r="Y31" s="18"/>
    </row>
    <row r="32" spans="1:25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  <c r="R32" s="40"/>
      <c r="S32" s="233"/>
      <c r="T32" s="18"/>
      <c r="U32" s="18"/>
      <c r="V32" s="18"/>
      <c r="W32" s="18"/>
      <c r="X32" s="18"/>
      <c r="Y32" s="18"/>
    </row>
    <row r="33" spans="1:25" ht="13.5" customHeight="1">
      <c r="A33" s="16"/>
      <c r="B33" s="40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  <c r="R33" s="40"/>
      <c r="S33" s="233"/>
      <c r="T33" s="18"/>
      <c r="U33" s="18"/>
      <c r="V33" s="18"/>
      <c r="W33" s="18"/>
      <c r="X33" s="18"/>
      <c r="Y33" s="18"/>
    </row>
    <row r="34" spans="1:25" ht="13.5" customHeight="1">
      <c r="A34" s="16"/>
      <c r="B34" s="40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  <c r="R34" s="40"/>
      <c r="S34" s="233"/>
      <c r="T34" s="18"/>
      <c r="U34" s="18"/>
      <c r="V34" s="18"/>
      <c r="W34" s="18"/>
      <c r="X34" s="18"/>
      <c r="Y34" s="18"/>
    </row>
    <row r="35" spans="1:25" ht="13.5" customHeight="1">
      <c r="A35" s="16"/>
      <c r="B35" s="40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  <c r="R35" s="40"/>
      <c r="S35" s="233"/>
      <c r="T35" s="18"/>
      <c r="U35" s="18"/>
      <c r="V35" s="18"/>
      <c r="W35" s="18"/>
      <c r="X35" s="18"/>
      <c r="Y35" s="18"/>
    </row>
    <row r="36" spans="1:25" ht="13.5" customHeight="1">
      <c r="A36" s="16"/>
      <c r="B36" s="40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  <c r="R36" s="40"/>
      <c r="S36" s="233"/>
      <c r="T36" s="18"/>
      <c r="U36" s="18"/>
      <c r="V36" s="18"/>
      <c r="W36" s="18"/>
      <c r="X36" s="18"/>
      <c r="Y36" s="18"/>
    </row>
    <row r="37" spans="1:25" ht="13.5" customHeight="1">
      <c r="A37" s="14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  <c r="R37" s="204"/>
      <c r="S37" s="233"/>
      <c r="T37" s="18"/>
      <c r="U37" s="18"/>
      <c r="V37" s="18"/>
      <c r="W37" s="18"/>
      <c r="X37" s="18"/>
      <c r="Y37" s="18"/>
    </row>
    <row r="38" spans="1:25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  <c r="R38" s="204"/>
      <c r="S38" s="233"/>
      <c r="T38" s="18"/>
      <c r="U38" s="18"/>
      <c r="V38" s="18"/>
      <c r="W38" s="18"/>
      <c r="X38" s="18"/>
      <c r="Y38" s="18"/>
    </row>
    <row r="39" spans="1:25" ht="13.5" customHeight="1">
      <c r="A39" s="1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  <c r="R39" s="204"/>
      <c r="S39" s="233"/>
      <c r="T39" s="18"/>
      <c r="U39" s="18"/>
      <c r="V39" s="18"/>
      <c r="W39" s="18"/>
      <c r="X39" s="18"/>
      <c r="Y39" s="18"/>
    </row>
    <row r="40" spans="1:25" ht="13.5" customHeight="1">
      <c r="A40" s="16"/>
      <c r="B40" s="204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  <c r="R40" s="204"/>
      <c r="S40" s="233"/>
      <c r="T40" s="18"/>
      <c r="U40" s="18"/>
      <c r="V40" s="18"/>
      <c r="W40" s="18"/>
      <c r="X40" s="18"/>
      <c r="Y40" s="18"/>
    </row>
    <row r="41" spans="1:25" ht="13.5" customHeight="1">
      <c r="A41" s="16"/>
      <c r="B41" s="204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  <c r="R41" s="204"/>
      <c r="S41" s="233"/>
      <c r="T41" s="18"/>
      <c r="U41" s="18"/>
      <c r="V41" s="18"/>
      <c r="W41" s="18"/>
      <c r="X41" s="18"/>
      <c r="Y41" s="18"/>
    </row>
    <row r="42" spans="1:25" ht="13.5" customHeight="1">
      <c r="A42" s="16"/>
      <c r="B42" s="204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  <c r="R42" s="204"/>
      <c r="S42" s="233"/>
      <c r="T42" s="18"/>
      <c r="U42" s="18"/>
      <c r="V42" s="18"/>
      <c r="W42" s="18"/>
      <c r="X42" s="18"/>
      <c r="Y42" s="18"/>
    </row>
    <row r="43" spans="1:25" ht="13.5" customHeight="1">
      <c r="A43" s="146"/>
      <c r="B43" s="204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  <c r="R43" s="204"/>
      <c r="S43" s="233"/>
      <c r="T43" s="18"/>
      <c r="U43" s="18"/>
      <c r="V43" s="18"/>
      <c r="W43" s="18"/>
      <c r="X43" s="18"/>
      <c r="Y43" s="18"/>
    </row>
    <row r="44" spans="1:25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  <c r="R44" s="40"/>
      <c r="S44" s="233"/>
      <c r="T44" s="18"/>
      <c r="U44" s="18"/>
      <c r="V44" s="18"/>
      <c r="W44" s="18"/>
      <c r="X44" s="18"/>
      <c r="Y44" s="18"/>
    </row>
    <row r="45" spans="1:25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  <c r="R45" s="40"/>
      <c r="S45" s="233"/>
      <c r="T45" s="18"/>
      <c r="U45" s="18"/>
      <c r="V45" s="18"/>
      <c r="W45" s="18"/>
      <c r="X45" s="18"/>
      <c r="Y45" s="18"/>
    </row>
    <row r="46" spans="1:25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  <c r="R46" s="40"/>
      <c r="S46" s="233"/>
      <c r="T46" s="18"/>
      <c r="U46" s="18"/>
      <c r="V46" s="18"/>
      <c r="W46" s="18"/>
      <c r="X46" s="18"/>
      <c r="Y46" s="18"/>
    </row>
    <row r="47" spans="1:25" ht="13.5" customHeight="1">
      <c r="A47" s="14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  <c r="R47" s="40"/>
      <c r="S47" s="233"/>
      <c r="T47" s="18"/>
      <c r="U47" s="18"/>
      <c r="V47" s="18"/>
      <c r="W47" s="18"/>
      <c r="X47" s="18"/>
      <c r="Y47" s="18"/>
    </row>
    <row r="48" spans="1:25" ht="13.5" customHeight="1">
      <c r="A48" s="1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  <c r="R48" s="40"/>
      <c r="S48" s="233"/>
      <c r="T48" s="18"/>
      <c r="U48" s="18"/>
      <c r="V48" s="18"/>
      <c r="W48" s="18"/>
      <c r="X48" s="18"/>
      <c r="Y48" s="18"/>
    </row>
    <row r="49" spans="1:25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  <c r="R49" s="40"/>
      <c r="S49" s="233"/>
      <c r="T49" s="18"/>
      <c r="U49" s="18"/>
      <c r="V49" s="18"/>
      <c r="W49" s="18"/>
      <c r="X49" s="18"/>
      <c r="Y49" s="18"/>
    </row>
    <row r="50" spans="1:25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  <c r="R50" s="40"/>
      <c r="S50" s="233"/>
      <c r="T50" s="18"/>
      <c r="U50" s="18"/>
      <c r="V50" s="18"/>
      <c r="W50" s="18"/>
      <c r="X50" s="18"/>
      <c r="Y50" s="18"/>
    </row>
    <row r="51" spans="1:25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  <c r="R51" s="40"/>
      <c r="S51" s="233"/>
      <c r="T51" s="18"/>
      <c r="U51" s="18"/>
      <c r="V51" s="18"/>
      <c r="W51" s="18"/>
      <c r="X51" s="18"/>
      <c r="Y51" s="18"/>
    </row>
    <row r="52" spans="1:25" ht="13.5" customHeight="1">
      <c r="A52" s="146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  <c r="R52" s="40"/>
      <c r="S52" s="233"/>
      <c r="T52" s="18"/>
      <c r="U52" s="18"/>
      <c r="V52" s="18"/>
      <c r="W52" s="18"/>
      <c r="X52" s="18"/>
      <c r="Y52" s="18"/>
    </row>
    <row r="53" spans="1:25" ht="13.5" customHeight="1">
      <c r="A53" s="16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  <c r="R53" s="40"/>
      <c r="S53" s="233"/>
      <c r="T53" s="18"/>
      <c r="U53" s="18"/>
      <c r="V53" s="18"/>
      <c r="W53" s="18"/>
      <c r="X53" s="18"/>
      <c r="Y53" s="18"/>
    </row>
    <row r="54" spans="1:25" ht="13.5" customHeight="1">
      <c r="A54" s="16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  <c r="R54" s="40"/>
      <c r="S54" s="233"/>
      <c r="T54" s="18"/>
      <c r="U54" s="18"/>
      <c r="V54" s="18"/>
      <c r="W54" s="18"/>
      <c r="X54" s="18"/>
      <c r="Y54" s="18"/>
    </row>
    <row r="55" spans="1:25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  <c r="R55" s="40"/>
      <c r="S55" s="233"/>
      <c r="T55" s="18"/>
      <c r="U55" s="18"/>
      <c r="V55" s="18"/>
      <c r="W55" s="18"/>
      <c r="X55" s="18"/>
      <c r="Y55" s="18"/>
    </row>
    <row r="56" spans="1:25" ht="9" customHeight="1">
      <c r="A56" s="144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  <c r="R56" s="40"/>
      <c r="S56" s="233"/>
      <c r="T56" s="18"/>
      <c r="U56" s="18"/>
      <c r="V56" s="18"/>
      <c r="W56" s="18"/>
      <c r="X56" s="18"/>
      <c r="Y56" s="18"/>
    </row>
    <row r="57" spans="1:25" ht="9" customHeight="1">
      <c r="A57" s="144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  <c r="R57" s="40"/>
      <c r="S57" s="233"/>
      <c r="T57" s="18"/>
      <c r="U57" s="18"/>
      <c r="V57" s="18"/>
      <c r="W57" s="18"/>
      <c r="X57" s="18"/>
      <c r="Y57" s="18"/>
    </row>
    <row r="58" spans="1:25" ht="9" customHeight="1">
      <c r="A58" s="144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  <c r="R58" s="40"/>
      <c r="S58" s="233"/>
      <c r="T58" s="18"/>
      <c r="U58" s="18"/>
      <c r="V58" s="18"/>
      <c r="W58" s="18"/>
      <c r="X58" s="18"/>
      <c r="Y58" s="18"/>
    </row>
    <row r="59" spans="1:25" ht="9" customHeight="1">
      <c r="A59" s="144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  <c r="R59" s="40"/>
      <c r="S59" s="233"/>
      <c r="T59" s="18"/>
      <c r="U59" s="18"/>
      <c r="V59" s="18"/>
      <c r="W59" s="18"/>
      <c r="X59" s="18"/>
      <c r="Y59" s="18"/>
    </row>
    <row r="60" spans="1:25" ht="9" customHeight="1">
      <c r="A60" s="145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  <c r="R60" s="40"/>
      <c r="S60" s="233"/>
      <c r="T60" s="18"/>
      <c r="U60" s="18"/>
      <c r="V60" s="18"/>
      <c r="W60" s="18"/>
      <c r="X60" s="18"/>
      <c r="Y60" s="18"/>
    </row>
    <row r="61" spans="1:25" ht="9" customHeight="1">
      <c r="A61" s="145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33"/>
      <c r="T61" s="18"/>
      <c r="U61" s="18"/>
      <c r="V61" s="18"/>
      <c r="W61" s="18"/>
      <c r="X61" s="18"/>
      <c r="Y61" s="18"/>
    </row>
    <row r="62" spans="1:25" ht="9" customHeight="1">
      <c r="A62" s="14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33"/>
      <c r="T62" s="18"/>
      <c r="U62" s="18"/>
      <c r="V62" s="18"/>
      <c r="W62" s="18"/>
      <c r="X62" s="18"/>
      <c r="Y62" s="18"/>
    </row>
    <row r="63" spans="1:25" ht="9" customHeight="1">
      <c r="A63" s="16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33"/>
      <c r="T63" s="18"/>
      <c r="U63" s="18"/>
      <c r="V63" s="18"/>
      <c r="W63" s="18"/>
      <c r="X63" s="18"/>
      <c r="Y63" s="18"/>
    </row>
    <row r="64" spans="1:25" ht="9" customHeight="1">
      <c r="A64" s="1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33"/>
      <c r="T64" s="18"/>
      <c r="U64" s="18"/>
      <c r="V64" s="18"/>
      <c r="W64" s="18"/>
      <c r="X64" s="18"/>
      <c r="Y64" s="18"/>
    </row>
    <row r="65" spans="1:25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33"/>
      <c r="T65" s="18"/>
      <c r="U65" s="18"/>
      <c r="V65" s="18"/>
      <c r="W65" s="18"/>
      <c r="X65" s="18"/>
      <c r="Y65" s="18"/>
    </row>
    <row r="66" spans="1:25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33"/>
      <c r="T66" s="18"/>
      <c r="U66" s="18"/>
      <c r="V66" s="18"/>
      <c r="W66" s="18"/>
      <c r="X66" s="18"/>
      <c r="Y66" s="18"/>
    </row>
    <row r="67" spans="1:25" ht="9" customHeight="1">
      <c r="A67" s="144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33"/>
      <c r="T67" s="18"/>
      <c r="U67" s="18"/>
      <c r="V67" s="18"/>
      <c r="W67" s="18"/>
      <c r="X67" s="18"/>
      <c r="Y67" s="18"/>
    </row>
    <row r="68" spans="1:25" ht="9" customHeight="1">
      <c r="A68" s="14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33"/>
      <c r="T68" s="18"/>
      <c r="U68" s="18"/>
      <c r="V68" s="18"/>
      <c r="W68" s="18"/>
      <c r="X68" s="18"/>
      <c r="Y68" s="18"/>
    </row>
    <row r="69" spans="1:25" ht="9" customHeight="1">
      <c r="A69" s="16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33"/>
      <c r="T69" s="18"/>
      <c r="U69" s="18"/>
      <c r="V69" s="18"/>
      <c r="W69" s="18"/>
      <c r="X69" s="18"/>
      <c r="Y69" s="18"/>
    </row>
    <row r="70" spans="1:25" ht="9" customHeight="1">
      <c r="A70" s="1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33"/>
      <c r="T70" s="18"/>
      <c r="U70" s="18"/>
      <c r="V70" s="18"/>
      <c r="W70" s="18"/>
      <c r="X70" s="18"/>
      <c r="Y70" s="18"/>
    </row>
    <row r="71" spans="1:25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33"/>
      <c r="T71" s="18"/>
      <c r="U71" s="18"/>
      <c r="V71" s="18"/>
      <c r="W71" s="18"/>
      <c r="X71" s="18"/>
      <c r="Y71" s="18"/>
    </row>
    <row r="72" spans="1:25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33"/>
      <c r="T72" s="18"/>
      <c r="U72" s="18"/>
      <c r="V72" s="18"/>
      <c r="W72" s="18"/>
      <c r="X72" s="18"/>
      <c r="Y72" s="18"/>
    </row>
    <row r="73" spans="1:25" ht="9" customHeight="1">
      <c r="A73" s="144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33"/>
      <c r="T73" s="18"/>
      <c r="U73" s="18"/>
      <c r="V73" s="18"/>
      <c r="W73" s="18"/>
      <c r="X73" s="18"/>
      <c r="Y73" s="18"/>
    </row>
    <row r="74" spans="1:25" ht="9" customHeight="1">
      <c r="A74" s="14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33"/>
      <c r="T74" s="18"/>
      <c r="U74" s="18"/>
      <c r="V74" s="18"/>
      <c r="W74" s="18"/>
      <c r="X74" s="18"/>
      <c r="Y74" s="18"/>
    </row>
    <row r="75" spans="1:25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33"/>
      <c r="T75" s="18"/>
      <c r="U75" s="18"/>
      <c r="V75" s="18"/>
      <c r="W75" s="18"/>
      <c r="X75" s="18"/>
      <c r="Y75" s="18"/>
    </row>
    <row r="76" spans="1:25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33"/>
      <c r="T76" s="18"/>
      <c r="U76" s="18"/>
      <c r="V76" s="18"/>
      <c r="W76" s="18"/>
      <c r="X76" s="18"/>
      <c r="Y76" s="18"/>
    </row>
    <row r="77" spans="1:25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33"/>
      <c r="T77" s="18"/>
      <c r="U77" s="18"/>
      <c r="V77" s="18"/>
      <c r="W77" s="18"/>
      <c r="X77" s="18"/>
      <c r="Y77" s="18"/>
    </row>
    <row r="78" spans="1:25" ht="9" customHeight="1">
      <c r="A78" s="16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33"/>
      <c r="T78" s="18"/>
      <c r="U78" s="18"/>
      <c r="V78" s="18"/>
      <c r="W78" s="18"/>
      <c r="X78" s="18"/>
      <c r="Y78" s="18"/>
    </row>
    <row r="79" spans="1:25">
      <c r="A79" s="16"/>
      <c r="C79" s="234"/>
      <c r="D79" s="40"/>
      <c r="E79" s="40"/>
      <c r="F79" s="40"/>
      <c r="G79" s="40"/>
      <c r="H79" s="40"/>
      <c r="I79" s="40"/>
      <c r="J79" s="40"/>
      <c r="K79" s="40"/>
      <c r="L79" s="40"/>
      <c r="S79" s="234"/>
      <c r="T79" s="40"/>
      <c r="U79" s="40"/>
      <c r="V79" s="40"/>
      <c r="W79" s="40"/>
      <c r="X79" s="40"/>
      <c r="Y79" s="40"/>
    </row>
    <row r="80" spans="1:25">
      <c r="A80" s="16"/>
      <c r="C80" s="234"/>
      <c r="D80" s="40"/>
      <c r="E80" s="40"/>
      <c r="F80" s="40"/>
      <c r="G80" s="40"/>
      <c r="H80" s="40"/>
      <c r="I80" s="40"/>
      <c r="J80" s="40"/>
      <c r="K80" s="40"/>
      <c r="L80" s="40"/>
      <c r="S80" s="234"/>
      <c r="T80" s="40"/>
      <c r="U80" s="40"/>
      <c r="V80" s="40"/>
      <c r="W80" s="40"/>
      <c r="X80" s="40"/>
      <c r="Y80" s="40"/>
    </row>
    <row r="81" spans="1:25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  <c r="S81" s="234"/>
      <c r="T81" s="40"/>
      <c r="U81" s="40"/>
      <c r="V81" s="40"/>
      <c r="W81" s="40"/>
      <c r="X81" s="40"/>
      <c r="Y81" s="40"/>
    </row>
    <row r="82" spans="1:25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  <c r="S82" s="234"/>
      <c r="T82" s="40"/>
      <c r="U82" s="40"/>
      <c r="V82" s="40"/>
      <c r="W82" s="40"/>
      <c r="X82" s="40"/>
      <c r="Y82" s="40"/>
    </row>
    <row r="83" spans="1:25">
      <c r="A83" s="144"/>
      <c r="C83" s="234"/>
      <c r="D83" s="40"/>
      <c r="E83" s="40"/>
      <c r="F83" s="40"/>
      <c r="G83" s="40"/>
      <c r="H83" s="40"/>
      <c r="I83" s="40"/>
      <c r="J83" s="40"/>
      <c r="K83" s="40"/>
      <c r="L83" s="40"/>
      <c r="S83" s="234"/>
      <c r="T83" s="40"/>
      <c r="U83" s="40"/>
      <c r="V83" s="40"/>
      <c r="W83" s="40"/>
      <c r="X83" s="40"/>
      <c r="Y83" s="40"/>
    </row>
    <row r="84" spans="1:25">
      <c r="A84" s="146"/>
      <c r="C84" s="234"/>
      <c r="D84" s="40"/>
      <c r="E84" s="40"/>
      <c r="F84" s="40"/>
      <c r="G84" s="40"/>
      <c r="H84" s="40"/>
      <c r="I84" s="40"/>
      <c r="J84" s="40"/>
      <c r="K84" s="40"/>
      <c r="L84" s="40"/>
      <c r="S84" s="234"/>
      <c r="T84" s="40"/>
      <c r="U84" s="40"/>
      <c r="V84" s="40"/>
      <c r="W84" s="40"/>
      <c r="X84" s="40"/>
      <c r="Y84" s="40"/>
    </row>
    <row r="85" spans="1:25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  <c r="S85" s="234"/>
      <c r="T85" s="40"/>
      <c r="U85" s="40"/>
      <c r="V85" s="40"/>
      <c r="W85" s="40"/>
      <c r="X85" s="40"/>
      <c r="Y85" s="40"/>
    </row>
    <row r="86" spans="1:25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  <c r="S86" s="234"/>
      <c r="T86" s="40"/>
      <c r="U86" s="40"/>
      <c r="V86" s="40"/>
      <c r="W86" s="40"/>
      <c r="X86" s="40"/>
      <c r="Y86" s="40"/>
    </row>
    <row r="87" spans="1:25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  <c r="S87" s="234"/>
      <c r="T87" s="40"/>
      <c r="U87" s="40"/>
      <c r="V87" s="40"/>
      <c r="W87" s="40"/>
      <c r="X87" s="40"/>
      <c r="Y87" s="40"/>
    </row>
    <row r="88" spans="1:25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  <c r="S88" s="234"/>
      <c r="T88" s="40"/>
      <c r="U88" s="40"/>
      <c r="V88" s="40"/>
      <c r="W88" s="40"/>
      <c r="X88" s="40"/>
      <c r="Y88" s="40"/>
    </row>
    <row r="89" spans="1:25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  <c r="S89" s="234"/>
      <c r="T89" s="40"/>
      <c r="U89" s="40"/>
      <c r="V89" s="40"/>
      <c r="W89" s="40"/>
      <c r="X89" s="40"/>
      <c r="Y89" s="40"/>
    </row>
    <row r="90" spans="1:25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  <c r="S90" s="234"/>
      <c r="T90" s="40"/>
      <c r="U90" s="40"/>
      <c r="V90" s="40"/>
      <c r="W90" s="40"/>
      <c r="X90" s="40"/>
      <c r="Y90" s="40"/>
    </row>
    <row r="91" spans="1:25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  <c r="S91" s="234"/>
      <c r="T91" s="40"/>
      <c r="U91" s="40"/>
      <c r="V91" s="40"/>
      <c r="W91" s="40"/>
      <c r="X91" s="40"/>
      <c r="Y91" s="40"/>
    </row>
    <row r="92" spans="1:25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  <c r="S92" s="234"/>
      <c r="T92" s="40"/>
      <c r="U92" s="40"/>
      <c r="V92" s="40"/>
      <c r="W92" s="40"/>
      <c r="X92" s="40"/>
      <c r="Y92" s="40"/>
    </row>
    <row r="93" spans="1:25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  <c r="S93" s="234"/>
      <c r="T93" s="40"/>
      <c r="U93" s="40"/>
      <c r="V93" s="40"/>
      <c r="W93" s="40"/>
      <c r="X93" s="40"/>
      <c r="Y93" s="40"/>
    </row>
    <row r="94" spans="1:25">
      <c r="A94" s="146"/>
      <c r="C94" s="234"/>
      <c r="D94" s="40"/>
      <c r="E94" s="40"/>
      <c r="F94" s="40"/>
      <c r="G94" s="40"/>
      <c r="H94" s="40"/>
      <c r="I94" s="40"/>
      <c r="J94" s="40"/>
      <c r="K94" s="40"/>
      <c r="L94" s="40"/>
      <c r="S94" s="234"/>
      <c r="T94" s="40"/>
      <c r="U94" s="40"/>
      <c r="V94" s="40"/>
      <c r="W94" s="40"/>
      <c r="X94" s="40"/>
      <c r="Y94" s="40"/>
    </row>
    <row r="95" spans="1:25">
      <c r="A95" s="16"/>
      <c r="C95" s="234"/>
      <c r="D95" s="40"/>
      <c r="E95" s="40"/>
      <c r="F95" s="40"/>
      <c r="G95" s="40"/>
      <c r="H95" s="40"/>
      <c r="I95" s="40"/>
      <c r="J95" s="40"/>
      <c r="K95" s="40"/>
      <c r="L95" s="40"/>
      <c r="S95" s="234"/>
      <c r="T95" s="40"/>
      <c r="U95" s="40"/>
      <c r="V95" s="40"/>
      <c r="W95" s="40"/>
      <c r="X95" s="40"/>
      <c r="Y95" s="40"/>
    </row>
    <row r="96" spans="1:25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  <c r="S96" s="234"/>
      <c r="T96" s="40"/>
      <c r="U96" s="40"/>
      <c r="V96" s="40"/>
      <c r="W96" s="40"/>
      <c r="X96" s="40"/>
      <c r="Y96" s="40"/>
    </row>
    <row r="97" spans="1:25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  <c r="S97" s="234"/>
      <c r="T97" s="40"/>
      <c r="U97" s="40"/>
      <c r="V97" s="40"/>
      <c r="W97" s="40"/>
      <c r="X97" s="40"/>
      <c r="Y97" s="40"/>
    </row>
    <row r="98" spans="1:25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  <c r="S98" s="234"/>
      <c r="T98" s="40"/>
      <c r="U98" s="40"/>
      <c r="V98" s="40"/>
      <c r="W98" s="40"/>
      <c r="X98" s="40"/>
      <c r="Y98" s="40"/>
    </row>
    <row r="99" spans="1:25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  <c r="S99" s="234"/>
      <c r="T99" s="40"/>
      <c r="U99" s="40"/>
      <c r="V99" s="40"/>
      <c r="W99" s="40"/>
      <c r="X99" s="40"/>
      <c r="Y99" s="40"/>
    </row>
    <row r="100" spans="1:25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  <c r="S100" s="234"/>
      <c r="T100" s="40"/>
      <c r="U100" s="40"/>
      <c r="V100" s="40"/>
      <c r="W100" s="40"/>
      <c r="X100" s="40"/>
      <c r="Y100" s="40"/>
    </row>
    <row r="101" spans="1:25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  <c r="S101" s="234"/>
      <c r="T101" s="40"/>
      <c r="U101" s="40"/>
      <c r="V101" s="40"/>
      <c r="W101" s="40"/>
      <c r="X101" s="40"/>
      <c r="Y101" s="40"/>
    </row>
    <row r="102" spans="1:25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  <c r="S102" s="234"/>
      <c r="T102" s="40"/>
      <c r="U102" s="40"/>
      <c r="V102" s="40"/>
      <c r="W102" s="40"/>
      <c r="X102" s="40"/>
      <c r="Y102" s="40"/>
    </row>
    <row r="103" spans="1:25">
      <c r="A103" s="147"/>
      <c r="C103" s="234"/>
      <c r="D103" s="40"/>
      <c r="E103" s="40"/>
      <c r="F103" s="40"/>
      <c r="G103" s="40"/>
      <c r="H103" s="40"/>
      <c r="I103" s="40"/>
      <c r="J103" s="40"/>
      <c r="K103" s="40"/>
      <c r="L103" s="40"/>
      <c r="S103" s="234"/>
      <c r="T103" s="40"/>
      <c r="U103" s="40"/>
      <c r="V103" s="40"/>
      <c r="W103" s="40"/>
      <c r="X103" s="40"/>
      <c r="Y103" s="40"/>
    </row>
    <row r="104" spans="1:25">
      <c r="A104" s="147"/>
      <c r="C104" s="234"/>
      <c r="D104" s="40"/>
      <c r="E104" s="40"/>
      <c r="F104" s="40"/>
      <c r="G104" s="40"/>
      <c r="H104" s="40"/>
      <c r="I104" s="40"/>
      <c r="J104" s="40"/>
      <c r="K104" s="40"/>
      <c r="L104" s="40"/>
      <c r="S104" s="234"/>
      <c r="T104" s="40"/>
      <c r="U104" s="40"/>
      <c r="V104" s="40"/>
      <c r="W104" s="40"/>
      <c r="X104" s="40"/>
      <c r="Y104" s="40"/>
    </row>
    <row r="105" spans="1:25">
      <c r="A105" s="147"/>
      <c r="C105" s="234"/>
      <c r="D105" s="40"/>
      <c r="E105" s="40"/>
      <c r="F105" s="40"/>
      <c r="G105" s="40"/>
      <c r="H105" s="40"/>
      <c r="I105" s="40"/>
      <c r="J105" s="40"/>
      <c r="K105" s="40"/>
      <c r="L105" s="40"/>
      <c r="S105" s="234"/>
      <c r="T105" s="40"/>
      <c r="U105" s="40"/>
      <c r="V105" s="40"/>
      <c r="W105" s="40"/>
      <c r="X105" s="40"/>
      <c r="Y105" s="40"/>
    </row>
    <row r="106" spans="1:25">
      <c r="A106" s="147"/>
      <c r="C106" s="234"/>
      <c r="D106" s="40"/>
      <c r="E106" s="40"/>
      <c r="F106" s="40"/>
      <c r="G106" s="40"/>
      <c r="H106" s="40"/>
      <c r="I106" s="40"/>
      <c r="J106" s="40"/>
      <c r="K106" s="40"/>
      <c r="L106" s="40"/>
      <c r="S106" s="234"/>
      <c r="T106" s="40"/>
      <c r="U106" s="40"/>
      <c r="V106" s="40"/>
      <c r="W106" s="40"/>
      <c r="X106" s="40"/>
      <c r="Y106" s="40"/>
    </row>
    <row r="107" spans="1:25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  <c r="S107" s="234"/>
      <c r="T107" s="40"/>
      <c r="U107" s="40"/>
      <c r="V107" s="40"/>
      <c r="W107" s="40"/>
      <c r="X107" s="40"/>
      <c r="Y107" s="40"/>
    </row>
    <row r="108" spans="1:25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  <c r="S108" s="234"/>
      <c r="T108" s="40"/>
      <c r="U108" s="40"/>
      <c r="V108" s="40"/>
      <c r="W108" s="40"/>
      <c r="X108" s="40"/>
      <c r="Y108" s="40"/>
    </row>
    <row r="109" spans="1:25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  <c r="S109" s="234"/>
      <c r="T109" s="40"/>
      <c r="U109" s="40"/>
      <c r="V109" s="40"/>
      <c r="W109" s="40"/>
      <c r="X109" s="40"/>
      <c r="Y109" s="40"/>
    </row>
    <row r="110" spans="1:25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  <c r="S110" s="234"/>
      <c r="T110" s="40"/>
      <c r="U110" s="40"/>
      <c r="V110" s="40"/>
      <c r="W110" s="40"/>
      <c r="X110" s="40"/>
      <c r="Y110" s="40"/>
    </row>
    <row r="111" spans="1:25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  <c r="S111" s="234"/>
      <c r="T111" s="40"/>
      <c r="U111" s="40"/>
      <c r="V111" s="40"/>
      <c r="W111" s="40"/>
      <c r="X111" s="40"/>
      <c r="Y111" s="40"/>
    </row>
    <row r="112" spans="1:25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  <c r="S112" s="234"/>
      <c r="T112" s="40"/>
      <c r="U112" s="40"/>
      <c r="V112" s="40"/>
      <c r="W112" s="40"/>
      <c r="X112" s="40"/>
      <c r="Y112" s="40"/>
    </row>
    <row r="113" spans="1:25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  <c r="S113" s="234"/>
      <c r="T113" s="40"/>
      <c r="U113" s="40"/>
      <c r="V113" s="40"/>
      <c r="W113" s="40"/>
      <c r="X113" s="40"/>
      <c r="Y113" s="40"/>
    </row>
    <row r="114" spans="1:25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  <c r="S114" s="234"/>
      <c r="T114" s="40"/>
      <c r="U114" s="40"/>
      <c r="V114" s="40"/>
      <c r="W114" s="40"/>
      <c r="X114" s="40"/>
      <c r="Y114" s="40"/>
    </row>
    <row r="115" spans="1:25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  <c r="S115" s="234"/>
      <c r="T115" s="40"/>
      <c r="U115" s="40"/>
      <c r="V115" s="40"/>
      <c r="W115" s="40"/>
      <c r="X115" s="40"/>
      <c r="Y115" s="40"/>
    </row>
    <row r="116" spans="1:25">
      <c r="A116" s="148"/>
      <c r="C116" s="234"/>
      <c r="D116" s="40"/>
      <c r="E116" s="40"/>
      <c r="F116" s="40"/>
      <c r="G116" s="40"/>
      <c r="H116" s="40"/>
      <c r="I116" s="40"/>
      <c r="J116" s="40"/>
      <c r="K116" s="40"/>
      <c r="L116" s="40"/>
      <c r="S116" s="234"/>
      <c r="T116" s="40"/>
      <c r="U116" s="40"/>
      <c r="V116" s="40"/>
      <c r="W116" s="40"/>
      <c r="X116" s="40"/>
      <c r="Y116" s="40"/>
    </row>
    <row r="117" spans="1:25">
      <c r="A117" s="148"/>
      <c r="C117" s="234"/>
      <c r="D117" s="40"/>
      <c r="E117" s="40"/>
      <c r="F117" s="40"/>
      <c r="G117" s="40"/>
      <c r="H117" s="40"/>
      <c r="I117" s="40"/>
      <c r="J117" s="40"/>
      <c r="K117" s="40"/>
      <c r="L117" s="40"/>
      <c r="S117" s="234"/>
      <c r="T117" s="40"/>
      <c r="U117" s="40"/>
      <c r="V117" s="40"/>
      <c r="W117" s="40"/>
      <c r="X117" s="40"/>
      <c r="Y117" s="40"/>
    </row>
    <row r="118" spans="1:25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  <c r="S118" s="234"/>
      <c r="T118" s="40"/>
      <c r="U118" s="40"/>
      <c r="V118" s="40"/>
      <c r="W118" s="40"/>
      <c r="X118" s="40"/>
      <c r="Y118" s="40"/>
    </row>
    <row r="119" spans="1:25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  <c r="S119" s="234"/>
      <c r="T119" s="40"/>
      <c r="U119" s="40"/>
      <c r="V119" s="40"/>
      <c r="W119" s="40"/>
      <c r="X119" s="40"/>
      <c r="Y119" s="40"/>
    </row>
    <row r="120" spans="1:25">
      <c r="A120" s="148"/>
    </row>
    <row r="121" spans="1:25">
      <c r="A121" s="148"/>
    </row>
    <row r="122" spans="1:25">
      <c r="A122" s="148"/>
    </row>
    <row r="123" spans="1:25">
      <c r="A123" s="148"/>
    </row>
    <row r="124" spans="1:25">
      <c r="A124" s="148"/>
    </row>
    <row r="125" spans="1:25">
      <c r="A125" s="148"/>
    </row>
    <row r="126" spans="1:25">
      <c r="A126" s="148"/>
    </row>
    <row r="127" spans="1:25">
      <c r="A127" s="148"/>
    </row>
    <row r="128" spans="1:25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70" zoomScaleNormal="70" workbookViewId="0">
      <selection activeCell="I22" sqref="I22"/>
    </sheetView>
  </sheetViews>
  <sheetFormatPr defaultColWidth="11.42578125" defaultRowHeight="15"/>
  <cols>
    <col min="1" max="1" width="113.5703125" style="20" bestFit="1" customWidth="1"/>
    <col min="2" max="2" width="12.42578125" style="511" bestFit="1" customWidth="1"/>
    <col min="3" max="3" width="11.7109375" style="511" customWidth="1"/>
    <col min="4" max="4" width="14" style="511" customWidth="1"/>
    <col min="5" max="5" width="11.5703125" style="511" bestFit="1" customWidth="1"/>
    <col min="6" max="6" width="2.42578125" style="403" customWidth="1"/>
    <col min="7" max="256" width="11.42578125" style="403"/>
    <col min="257" max="257" width="113.5703125" style="403" bestFit="1" customWidth="1"/>
    <col min="258" max="258" width="12.42578125" style="403" bestFit="1" customWidth="1"/>
    <col min="259" max="259" width="11.7109375" style="403" customWidth="1"/>
    <col min="260" max="260" width="14" style="403" customWidth="1"/>
    <col min="261" max="261" width="11.5703125" style="403" bestFit="1" customWidth="1"/>
    <col min="262" max="262" width="2.42578125" style="403" customWidth="1"/>
    <col min="263" max="512" width="11.42578125" style="403"/>
    <col min="513" max="513" width="113.5703125" style="403" bestFit="1" customWidth="1"/>
    <col min="514" max="514" width="12.42578125" style="403" bestFit="1" customWidth="1"/>
    <col min="515" max="515" width="11.7109375" style="403" customWidth="1"/>
    <col min="516" max="516" width="14" style="403" customWidth="1"/>
    <col min="517" max="517" width="11.5703125" style="403" bestFit="1" customWidth="1"/>
    <col min="518" max="518" width="2.42578125" style="403" customWidth="1"/>
    <col min="519" max="768" width="11.42578125" style="403"/>
    <col min="769" max="769" width="113.5703125" style="403" bestFit="1" customWidth="1"/>
    <col min="770" max="770" width="12.42578125" style="403" bestFit="1" customWidth="1"/>
    <col min="771" max="771" width="11.7109375" style="403" customWidth="1"/>
    <col min="772" max="772" width="14" style="403" customWidth="1"/>
    <col min="773" max="773" width="11.5703125" style="403" bestFit="1" customWidth="1"/>
    <col min="774" max="774" width="2.42578125" style="403" customWidth="1"/>
    <col min="775" max="1024" width="11.42578125" style="403"/>
    <col min="1025" max="1025" width="113.5703125" style="403" bestFit="1" customWidth="1"/>
    <col min="1026" max="1026" width="12.42578125" style="403" bestFit="1" customWidth="1"/>
    <col min="1027" max="1027" width="11.7109375" style="403" customWidth="1"/>
    <col min="1028" max="1028" width="14" style="403" customWidth="1"/>
    <col min="1029" max="1029" width="11.5703125" style="403" bestFit="1" customWidth="1"/>
    <col min="1030" max="1030" width="2.42578125" style="403" customWidth="1"/>
    <col min="1031" max="1280" width="11.42578125" style="403"/>
    <col min="1281" max="1281" width="113.5703125" style="403" bestFit="1" customWidth="1"/>
    <col min="1282" max="1282" width="12.42578125" style="403" bestFit="1" customWidth="1"/>
    <col min="1283" max="1283" width="11.7109375" style="403" customWidth="1"/>
    <col min="1284" max="1284" width="14" style="403" customWidth="1"/>
    <col min="1285" max="1285" width="11.5703125" style="403" bestFit="1" customWidth="1"/>
    <col min="1286" max="1286" width="2.42578125" style="403" customWidth="1"/>
    <col min="1287" max="1536" width="11.42578125" style="403"/>
    <col min="1537" max="1537" width="113.5703125" style="403" bestFit="1" customWidth="1"/>
    <col min="1538" max="1538" width="12.42578125" style="403" bestFit="1" customWidth="1"/>
    <col min="1539" max="1539" width="11.7109375" style="403" customWidth="1"/>
    <col min="1540" max="1540" width="14" style="403" customWidth="1"/>
    <col min="1541" max="1541" width="11.5703125" style="403" bestFit="1" customWidth="1"/>
    <col min="1542" max="1542" width="2.42578125" style="403" customWidth="1"/>
    <col min="1543" max="1792" width="11.42578125" style="403"/>
    <col min="1793" max="1793" width="113.5703125" style="403" bestFit="1" customWidth="1"/>
    <col min="1794" max="1794" width="12.42578125" style="403" bestFit="1" customWidth="1"/>
    <col min="1795" max="1795" width="11.7109375" style="403" customWidth="1"/>
    <col min="1796" max="1796" width="14" style="403" customWidth="1"/>
    <col min="1797" max="1797" width="11.5703125" style="403" bestFit="1" customWidth="1"/>
    <col min="1798" max="1798" width="2.42578125" style="403" customWidth="1"/>
    <col min="1799" max="2048" width="11.42578125" style="403"/>
    <col min="2049" max="2049" width="113.5703125" style="403" bestFit="1" customWidth="1"/>
    <col min="2050" max="2050" width="12.42578125" style="403" bestFit="1" customWidth="1"/>
    <col min="2051" max="2051" width="11.7109375" style="403" customWidth="1"/>
    <col min="2052" max="2052" width="14" style="403" customWidth="1"/>
    <col min="2053" max="2053" width="11.5703125" style="403" bestFit="1" customWidth="1"/>
    <col min="2054" max="2054" width="2.42578125" style="403" customWidth="1"/>
    <col min="2055" max="2304" width="11.42578125" style="403"/>
    <col min="2305" max="2305" width="113.5703125" style="403" bestFit="1" customWidth="1"/>
    <col min="2306" max="2306" width="12.42578125" style="403" bestFit="1" customWidth="1"/>
    <col min="2307" max="2307" width="11.7109375" style="403" customWidth="1"/>
    <col min="2308" max="2308" width="14" style="403" customWidth="1"/>
    <col min="2309" max="2309" width="11.5703125" style="403" bestFit="1" customWidth="1"/>
    <col min="2310" max="2310" width="2.42578125" style="403" customWidth="1"/>
    <col min="2311" max="2560" width="11.42578125" style="403"/>
    <col min="2561" max="2561" width="113.5703125" style="403" bestFit="1" customWidth="1"/>
    <col min="2562" max="2562" width="12.42578125" style="403" bestFit="1" customWidth="1"/>
    <col min="2563" max="2563" width="11.7109375" style="403" customWidth="1"/>
    <col min="2564" max="2564" width="14" style="403" customWidth="1"/>
    <col min="2565" max="2565" width="11.5703125" style="403" bestFit="1" customWidth="1"/>
    <col min="2566" max="2566" width="2.42578125" style="403" customWidth="1"/>
    <col min="2567" max="2816" width="11.42578125" style="403"/>
    <col min="2817" max="2817" width="113.5703125" style="403" bestFit="1" customWidth="1"/>
    <col min="2818" max="2818" width="12.42578125" style="403" bestFit="1" customWidth="1"/>
    <col min="2819" max="2819" width="11.7109375" style="403" customWidth="1"/>
    <col min="2820" max="2820" width="14" style="403" customWidth="1"/>
    <col min="2821" max="2821" width="11.5703125" style="403" bestFit="1" customWidth="1"/>
    <col min="2822" max="2822" width="2.42578125" style="403" customWidth="1"/>
    <col min="2823" max="3072" width="11.42578125" style="403"/>
    <col min="3073" max="3073" width="113.5703125" style="403" bestFit="1" customWidth="1"/>
    <col min="3074" max="3074" width="12.42578125" style="403" bestFit="1" customWidth="1"/>
    <col min="3075" max="3075" width="11.7109375" style="403" customWidth="1"/>
    <col min="3076" max="3076" width="14" style="403" customWidth="1"/>
    <col min="3077" max="3077" width="11.5703125" style="403" bestFit="1" customWidth="1"/>
    <col min="3078" max="3078" width="2.42578125" style="403" customWidth="1"/>
    <col min="3079" max="3328" width="11.42578125" style="403"/>
    <col min="3329" max="3329" width="113.5703125" style="403" bestFit="1" customWidth="1"/>
    <col min="3330" max="3330" width="12.42578125" style="403" bestFit="1" customWidth="1"/>
    <col min="3331" max="3331" width="11.7109375" style="403" customWidth="1"/>
    <col min="3332" max="3332" width="14" style="403" customWidth="1"/>
    <col min="3333" max="3333" width="11.5703125" style="403" bestFit="1" customWidth="1"/>
    <col min="3334" max="3334" width="2.42578125" style="403" customWidth="1"/>
    <col min="3335" max="3584" width="11.42578125" style="403"/>
    <col min="3585" max="3585" width="113.5703125" style="403" bestFit="1" customWidth="1"/>
    <col min="3586" max="3586" width="12.42578125" style="403" bestFit="1" customWidth="1"/>
    <col min="3587" max="3587" width="11.7109375" style="403" customWidth="1"/>
    <col min="3588" max="3588" width="14" style="403" customWidth="1"/>
    <col min="3589" max="3589" width="11.5703125" style="403" bestFit="1" customWidth="1"/>
    <col min="3590" max="3590" width="2.42578125" style="403" customWidth="1"/>
    <col min="3591" max="3840" width="11.42578125" style="403"/>
    <col min="3841" max="3841" width="113.5703125" style="403" bestFit="1" customWidth="1"/>
    <col min="3842" max="3842" width="12.42578125" style="403" bestFit="1" customWidth="1"/>
    <col min="3843" max="3843" width="11.7109375" style="403" customWidth="1"/>
    <col min="3844" max="3844" width="14" style="403" customWidth="1"/>
    <col min="3845" max="3845" width="11.5703125" style="403" bestFit="1" customWidth="1"/>
    <col min="3846" max="3846" width="2.42578125" style="403" customWidth="1"/>
    <col min="3847" max="4096" width="11.42578125" style="403"/>
    <col min="4097" max="4097" width="113.5703125" style="403" bestFit="1" customWidth="1"/>
    <col min="4098" max="4098" width="12.42578125" style="403" bestFit="1" customWidth="1"/>
    <col min="4099" max="4099" width="11.7109375" style="403" customWidth="1"/>
    <col min="4100" max="4100" width="14" style="403" customWidth="1"/>
    <col min="4101" max="4101" width="11.5703125" style="403" bestFit="1" customWidth="1"/>
    <col min="4102" max="4102" width="2.42578125" style="403" customWidth="1"/>
    <col min="4103" max="4352" width="11.42578125" style="403"/>
    <col min="4353" max="4353" width="113.5703125" style="403" bestFit="1" customWidth="1"/>
    <col min="4354" max="4354" width="12.42578125" style="403" bestFit="1" customWidth="1"/>
    <col min="4355" max="4355" width="11.7109375" style="403" customWidth="1"/>
    <col min="4356" max="4356" width="14" style="403" customWidth="1"/>
    <col min="4357" max="4357" width="11.5703125" style="403" bestFit="1" customWidth="1"/>
    <col min="4358" max="4358" width="2.42578125" style="403" customWidth="1"/>
    <col min="4359" max="4608" width="11.42578125" style="403"/>
    <col min="4609" max="4609" width="113.5703125" style="403" bestFit="1" customWidth="1"/>
    <col min="4610" max="4610" width="12.42578125" style="403" bestFit="1" customWidth="1"/>
    <col min="4611" max="4611" width="11.7109375" style="403" customWidth="1"/>
    <col min="4612" max="4612" width="14" style="403" customWidth="1"/>
    <col min="4613" max="4613" width="11.5703125" style="403" bestFit="1" customWidth="1"/>
    <col min="4614" max="4614" width="2.42578125" style="403" customWidth="1"/>
    <col min="4615" max="4864" width="11.42578125" style="403"/>
    <col min="4865" max="4865" width="113.5703125" style="403" bestFit="1" customWidth="1"/>
    <col min="4866" max="4866" width="12.42578125" style="403" bestFit="1" customWidth="1"/>
    <col min="4867" max="4867" width="11.7109375" style="403" customWidth="1"/>
    <col min="4868" max="4868" width="14" style="403" customWidth="1"/>
    <col min="4869" max="4869" width="11.5703125" style="403" bestFit="1" customWidth="1"/>
    <col min="4870" max="4870" width="2.42578125" style="403" customWidth="1"/>
    <col min="4871" max="5120" width="11.42578125" style="403"/>
    <col min="5121" max="5121" width="113.5703125" style="403" bestFit="1" customWidth="1"/>
    <col min="5122" max="5122" width="12.42578125" style="403" bestFit="1" customWidth="1"/>
    <col min="5123" max="5123" width="11.7109375" style="403" customWidth="1"/>
    <col min="5124" max="5124" width="14" style="403" customWidth="1"/>
    <col min="5125" max="5125" width="11.5703125" style="403" bestFit="1" customWidth="1"/>
    <col min="5126" max="5126" width="2.42578125" style="403" customWidth="1"/>
    <col min="5127" max="5376" width="11.42578125" style="403"/>
    <col min="5377" max="5377" width="113.5703125" style="403" bestFit="1" customWidth="1"/>
    <col min="5378" max="5378" width="12.42578125" style="403" bestFit="1" customWidth="1"/>
    <col min="5379" max="5379" width="11.7109375" style="403" customWidth="1"/>
    <col min="5380" max="5380" width="14" style="403" customWidth="1"/>
    <col min="5381" max="5381" width="11.5703125" style="403" bestFit="1" customWidth="1"/>
    <col min="5382" max="5382" width="2.42578125" style="403" customWidth="1"/>
    <col min="5383" max="5632" width="11.42578125" style="403"/>
    <col min="5633" max="5633" width="113.5703125" style="403" bestFit="1" customWidth="1"/>
    <col min="5634" max="5634" width="12.42578125" style="403" bestFit="1" customWidth="1"/>
    <col min="5635" max="5635" width="11.7109375" style="403" customWidth="1"/>
    <col min="5636" max="5636" width="14" style="403" customWidth="1"/>
    <col min="5637" max="5637" width="11.5703125" style="403" bestFit="1" customWidth="1"/>
    <col min="5638" max="5638" width="2.42578125" style="403" customWidth="1"/>
    <col min="5639" max="5888" width="11.42578125" style="403"/>
    <col min="5889" max="5889" width="113.5703125" style="403" bestFit="1" customWidth="1"/>
    <col min="5890" max="5890" width="12.42578125" style="403" bestFit="1" customWidth="1"/>
    <col min="5891" max="5891" width="11.7109375" style="403" customWidth="1"/>
    <col min="5892" max="5892" width="14" style="403" customWidth="1"/>
    <col min="5893" max="5893" width="11.5703125" style="403" bestFit="1" customWidth="1"/>
    <col min="5894" max="5894" width="2.42578125" style="403" customWidth="1"/>
    <col min="5895" max="6144" width="11.42578125" style="403"/>
    <col min="6145" max="6145" width="113.5703125" style="403" bestFit="1" customWidth="1"/>
    <col min="6146" max="6146" width="12.42578125" style="403" bestFit="1" customWidth="1"/>
    <col min="6147" max="6147" width="11.7109375" style="403" customWidth="1"/>
    <col min="6148" max="6148" width="14" style="403" customWidth="1"/>
    <col min="6149" max="6149" width="11.5703125" style="403" bestFit="1" customWidth="1"/>
    <col min="6150" max="6150" width="2.42578125" style="403" customWidth="1"/>
    <col min="6151" max="6400" width="11.42578125" style="403"/>
    <col min="6401" max="6401" width="113.5703125" style="403" bestFit="1" customWidth="1"/>
    <col min="6402" max="6402" width="12.42578125" style="403" bestFit="1" customWidth="1"/>
    <col min="6403" max="6403" width="11.7109375" style="403" customWidth="1"/>
    <col min="6404" max="6404" width="14" style="403" customWidth="1"/>
    <col min="6405" max="6405" width="11.5703125" style="403" bestFit="1" customWidth="1"/>
    <col min="6406" max="6406" width="2.42578125" style="403" customWidth="1"/>
    <col min="6407" max="6656" width="11.42578125" style="403"/>
    <col min="6657" max="6657" width="113.5703125" style="403" bestFit="1" customWidth="1"/>
    <col min="6658" max="6658" width="12.42578125" style="403" bestFit="1" customWidth="1"/>
    <col min="6659" max="6659" width="11.7109375" style="403" customWidth="1"/>
    <col min="6660" max="6660" width="14" style="403" customWidth="1"/>
    <col min="6661" max="6661" width="11.5703125" style="403" bestFit="1" customWidth="1"/>
    <col min="6662" max="6662" width="2.42578125" style="403" customWidth="1"/>
    <col min="6663" max="6912" width="11.42578125" style="403"/>
    <col min="6913" max="6913" width="113.5703125" style="403" bestFit="1" customWidth="1"/>
    <col min="6914" max="6914" width="12.42578125" style="403" bestFit="1" customWidth="1"/>
    <col min="6915" max="6915" width="11.7109375" style="403" customWidth="1"/>
    <col min="6916" max="6916" width="14" style="403" customWidth="1"/>
    <col min="6917" max="6917" width="11.5703125" style="403" bestFit="1" customWidth="1"/>
    <col min="6918" max="6918" width="2.42578125" style="403" customWidth="1"/>
    <col min="6919" max="7168" width="11.42578125" style="403"/>
    <col min="7169" max="7169" width="113.5703125" style="403" bestFit="1" customWidth="1"/>
    <col min="7170" max="7170" width="12.42578125" style="403" bestFit="1" customWidth="1"/>
    <col min="7171" max="7171" width="11.7109375" style="403" customWidth="1"/>
    <col min="7172" max="7172" width="14" style="403" customWidth="1"/>
    <col min="7173" max="7173" width="11.5703125" style="403" bestFit="1" customWidth="1"/>
    <col min="7174" max="7174" width="2.42578125" style="403" customWidth="1"/>
    <col min="7175" max="7424" width="11.42578125" style="403"/>
    <col min="7425" max="7425" width="113.5703125" style="403" bestFit="1" customWidth="1"/>
    <col min="7426" max="7426" width="12.42578125" style="403" bestFit="1" customWidth="1"/>
    <col min="7427" max="7427" width="11.7109375" style="403" customWidth="1"/>
    <col min="7428" max="7428" width="14" style="403" customWidth="1"/>
    <col min="7429" max="7429" width="11.5703125" style="403" bestFit="1" customWidth="1"/>
    <col min="7430" max="7430" width="2.42578125" style="403" customWidth="1"/>
    <col min="7431" max="7680" width="11.42578125" style="403"/>
    <col min="7681" max="7681" width="113.5703125" style="403" bestFit="1" customWidth="1"/>
    <col min="7682" max="7682" width="12.42578125" style="403" bestFit="1" customWidth="1"/>
    <col min="7683" max="7683" width="11.7109375" style="403" customWidth="1"/>
    <col min="7684" max="7684" width="14" style="403" customWidth="1"/>
    <col min="7685" max="7685" width="11.5703125" style="403" bestFit="1" customWidth="1"/>
    <col min="7686" max="7686" width="2.42578125" style="403" customWidth="1"/>
    <col min="7687" max="7936" width="11.42578125" style="403"/>
    <col min="7937" max="7937" width="113.5703125" style="403" bestFit="1" customWidth="1"/>
    <col min="7938" max="7938" width="12.42578125" style="403" bestFit="1" customWidth="1"/>
    <col min="7939" max="7939" width="11.7109375" style="403" customWidth="1"/>
    <col min="7940" max="7940" width="14" style="403" customWidth="1"/>
    <col min="7941" max="7941" width="11.5703125" style="403" bestFit="1" customWidth="1"/>
    <col min="7942" max="7942" width="2.42578125" style="403" customWidth="1"/>
    <col min="7943" max="8192" width="11.42578125" style="403"/>
    <col min="8193" max="8193" width="113.5703125" style="403" bestFit="1" customWidth="1"/>
    <col min="8194" max="8194" width="12.42578125" style="403" bestFit="1" customWidth="1"/>
    <col min="8195" max="8195" width="11.7109375" style="403" customWidth="1"/>
    <col min="8196" max="8196" width="14" style="403" customWidth="1"/>
    <col min="8197" max="8197" width="11.5703125" style="403" bestFit="1" customWidth="1"/>
    <col min="8198" max="8198" width="2.42578125" style="403" customWidth="1"/>
    <col min="8199" max="8448" width="11.42578125" style="403"/>
    <col min="8449" max="8449" width="113.5703125" style="403" bestFit="1" customWidth="1"/>
    <col min="8450" max="8450" width="12.42578125" style="403" bestFit="1" customWidth="1"/>
    <col min="8451" max="8451" width="11.7109375" style="403" customWidth="1"/>
    <col min="8452" max="8452" width="14" style="403" customWidth="1"/>
    <col min="8453" max="8453" width="11.5703125" style="403" bestFit="1" customWidth="1"/>
    <col min="8454" max="8454" width="2.42578125" style="403" customWidth="1"/>
    <col min="8455" max="8704" width="11.42578125" style="403"/>
    <col min="8705" max="8705" width="113.5703125" style="403" bestFit="1" customWidth="1"/>
    <col min="8706" max="8706" width="12.42578125" style="403" bestFit="1" customWidth="1"/>
    <col min="8707" max="8707" width="11.7109375" style="403" customWidth="1"/>
    <col min="8708" max="8708" width="14" style="403" customWidth="1"/>
    <col min="8709" max="8709" width="11.5703125" style="403" bestFit="1" customWidth="1"/>
    <col min="8710" max="8710" width="2.42578125" style="403" customWidth="1"/>
    <col min="8711" max="8960" width="11.42578125" style="403"/>
    <col min="8961" max="8961" width="113.5703125" style="403" bestFit="1" customWidth="1"/>
    <col min="8962" max="8962" width="12.42578125" style="403" bestFit="1" customWidth="1"/>
    <col min="8963" max="8963" width="11.7109375" style="403" customWidth="1"/>
    <col min="8964" max="8964" width="14" style="403" customWidth="1"/>
    <col min="8965" max="8965" width="11.5703125" style="403" bestFit="1" customWidth="1"/>
    <col min="8966" max="8966" width="2.42578125" style="403" customWidth="1"/>
    <col min="8967" max="9216" width="11.42578125" style="403"/>
    <col min="9217" max="9217" width="113.5703125" style="403" bestFit="1" customWidth="1"/>
    <col min="9218" max="9218" width="12.42578125" style="403" bestFit="1" customWidth="1"/>
    <col min="9219" max="9219" width="11.7109375" style="403" customWidth="1"/>
    <col min="9220" max="9220" width="14" style="403" customWidth="1"/>
    <col min="9221" max="9221" width="11.5703125" style="403" bestFit="1" customWidth="1"/>
    <col min="9222" max="9222" width="2.42578125" style="403" customWidth="1"/>
    <col min="9223" max="9472" width="11.42578125" style="403"/>
    <col min="9473" max="9473" width="113.5703125" style="403" bestFit="1" customWidth="1"/>
    <col min="9474" max="9474" width="12.42578125" style="403" bestFit="1" customWidth="1"/>
    <col min="9475" max="9475" width="11.7109375" style="403" customWidth="1"/>
    <col min="9476" max="9476" width="14" style="403" customWidth="1"/>
    <col min="9477" max="9477" width="11.5703125" style="403" bestFit="1" customWidth="1"/>
    <col min="9478" max="9478" width="2.42578125" style="403" customWidth="1"/>
    <col min="9479" max="9728" width="11.42578125" style="403"/>
    <col min="9729" max="9729" width="113.5703125" style="403" bestFit="1" customWidth="1"/>
    <col min="9730" max="9730" width="12.42578125" style="403" bestFit="1" customWidth="1"/>
    <col min="9731" max="9731" width="11.7109375" style="403" customWidth="1"/>
    <col min="9732" max="9732" width="14" style="403" customWidth="1"/>
    <col min="9733" max="9733" width="11.5703125" style="403" bestFit="1" customWidth="1"/>
    <col min="9734" max="9734" width="2.42578125" style="403" customWidth="1"/>
    <col min="9735" max="9984" width="11.42578125" style="403"/>
    <col min="9985" max="9985" width="113.5703125" style="403" bestFit="1" customWidth="1"/>
    <col min="9986" max="9986" width="12.42578125" style="403" bestFit="1" customWidth="1"/>
    <col min="9987" max="9987" width="11.7109375" style="403" customWidth="1"/>
    <col min="9988" max="9988" width="14" style="403" customWidth="1"/>
    <col min="9989" max="9989" width="11.5703125" style="403" bestFit="1" customWidth="1"/>
    <col min="9990" max="9990" width="2.42578125" style="403" customWidth="1"/>
    <col min="9991" max="10240" width="11.42578125" style="403"/>
    <col min="10241" max="10241" width="113.5703125" style="403" bestFit="1" customWidth="1"/>
    <col min="10242" max="10242" width="12.42578125" style="403" bestFit="1" customWidth="1"/>
    <col min="10243" max="10243" width="11.7109375" style="403" customWidth="1"/>
    <col min="10244" max="10244" width="14" style="403" customWidth="1"/>
    <col min="10245" max="10245" width="11.5703125" style="403" bestFit="1" customWidth="1"/>
    <col min="10246" max="10246" width="2.42578125" style="403" customWidth="1"/>
    <col min="10247" max="10496" width="11.42578125" style="403"/>
    <col min="10497" max="10497" width="113.5703125" style="403" bestFit="1" customWidth="1"/>
    <col min="10498" max="10498" width="12.42578125" style="403" bestFit="1" customWidth="1"/>
    <col min="10499" max="10499" width="11.7109375" style="403" customWidth="1"/>
    <col min="10500" max="10500" width="14" style="403" customWidth="1"/>
    <col min="10501" max="10501" width="11.5703125" style="403" bestFit="1" customWidth="1"/>
    <col min="10502" max="10502" width="2.42578125" style="403" customWidth="1"/>
    <col min="10503" max="10752" width="11.42578125" style="403"/>
    <col min="10753" max="10753" width="113.5703125" style="403" bestFit="1" customWidth="1"/>
    <col min="10754" max="10754" width="12.42578125" style="403" bestFit="1" customWidth="1"/>
    <col min="10755" max="10755" width="11.7109375" style="403" customWidth="1"/>
    <col min="10756" max="10756" width="14" style="403" customWidth="1"/>
    <col min="10757" max="10757" width="11.5703125" style="403" bestFit="1" customWidth="1"/>
    <col min="10758" max="10758" width="2.42578125" style="403" customWidth="1"/>
    <col min="10759" max="11008" width="11.42578125" style="403"/>
    <col min="11009" max="11009" width="113.5703125" style="403" bestFit="1" customWidth="1"/>
    <col min="11010" max="11010" width="12.42578125" style="403" bestFit="1" customWidth="1"/>
    <col min="11011" max="11011" width="11.7109375" style="403" customWidth="1"/>
    <col min="11012" max="11012" width="14" style="403" customWidth="1"/>
    <col min="11013" max="11013" width="11.5703125" style="403" bestFit="1" customWidth="1"/>
    <col min="11014" max="11014" width="2.42578125" style="403" customWidth="1"/>
    <col min="11015" max="11264" width="11.42578125" style="403"/>
    <col min="11265" max="11265" width="113.5703125" style="403" bestFit="1" customWidth="1"/>
    <col min="11266" max="11266" width="12.42578125" style="403" bestFit="1" customWidth="1"/>
    <col min="11267" max="11267" width="11.7109375" style="403" customWidth="1"/>
    <col min="11268" max="11268" width="14" style="403" customWidth="1"/>
    <col min="11269" max="11269" width="11.5703125" style="403" bestFit="1" customWidth="1"/>
    <col min="11270" max="11270" width="2.42578125" style="403" customWidth="1"/>
    <col min="11271" max="11520" width="11.42578125" style="403"/>
    <col min="11521" max="11521" width="113.5703125" style="403" bestFit="1" customWidth="1"/>
    <col min="11522" max="11522" width="12.42578125" style="403" bestFit="1" customWidth="1"/>
    <col min="11523" max="11523" width="11.7109375" style="403" customWidth="1"/>
    <col min="11524" max="11524" width="14" style="403" customWidth="1"/>
    <col min="11525" max="11525" width="11.5703125" style="403" bestFit="1" customWidth="1"/>
    <col min="11526" max="11526" width="2.42578125" style="403" customWidth="1"/>
    <col min="11527" max="11776" width="11.42578125" style="403"/>
    <col min="11777" max="11777" width="113.5703125" style="403" bestFit="1" customWidth="1"/>
    <col min="11778" max="11778" width="12.42578125" style="403" bestFit="1" customWidth="1"/>
    <col min="11779" max="11779" width="11.7109375" style="403" customWidth="1"/>
    <col min="11780" max="11780" width="14" style="403" customWidth="1"/>
    <col min="11781" max="11781" width="11.5703125" style="403" bestFit="1" customWidth="1"/>
    <col min="11782" max="11782" width="2.42578125" style="403" customWidth="1"/>
    <col min="11783" max="12032" width="11.42578125" style="403"/>
    <col min="12033" max="12033" width="113.5703125" style="403" bestFit="1" customWidth="1"/>
    <col min="12034" max="12034" width="12.42578125" style="403" bestFit="1" customWidth="1"/>
    <col min="12035" max="12035" width="11.7109375" style="403" customWidth="1"/>
    <col min="12036" max="12036" width="14" style="403" customWidth="1"/>
    <col min="12037" max="12037" width="11.5703125" style="403" bestFit="1" customWidth="1"/>
    <col min="12038" max="12038" width="2.42578125" style="403" customWidth="1"/>
    <col min="12039" max="12288" width="11.42578125" style="403"/>
    <col min="12289" max="12289" width="113.5703125" style="403" bestFit="1" customWidth="1"/>
    <col min="12290" max="12290" width="12.42578125" style="403" bestFit="1" customWidth="1"/>
    <col min="12291" max="12291" width="11.7109375" style="403" customWidth="1"/>
    <col min="12292" max="12292" width="14" style="403" customWidth="1"/>
    <col min="12293" max="12293" width="11.5703125" style="403" bestFit="1" customWidth="1"/>
    <col min="12294" max="12294" width="2.42578125" style="403" customWidth="1"/>
    <col min="12295" max="12544" width="11.42578125" style="403"/>
    <col min="12545" max="12545" width="113.5703125" style="403" bestFit="1" customWidth="1"/>
    <col min="12546" max="12546" width="12.42578125" style="403" bestFit="1" customWidth="1"/>
    <col min="12547" max="12547" width="11.7109375" style="403" customWidth="1"/>
    <col min="12548" max="12548" width="14" style="403" customWidth="1"/>
    <col min="12549" max="12549" width="11.5703125" style="403" bestFit="1" customWidth="1"/>
    <col min="12550" max="12550" width="2.42578125" style="403" customWidth="1"/>
    <col min="12551" max="12800" width="11.42578125" style="403"/>
    <col min="12801" max="12801" width="113.5703125" style="403" bestFit="1" customWidth="1"/>
    <col min="12802" max="12802" width="12.42578125" style="403" bestFit="1" customWidth="1"/>
    <col min="12803" max="12803" width="11.7109375" style="403" customWidth="1"/>
    <col min="12804" max="12804" width="14" style="403" customWidth="1"/>
    <col min="12805" max="12805" width="11.5703125" style="403" bestFit="1" customWidth="1"/>
    <col min="12806" max="12806" width="2.42578125" style="403" customWidth="1"/>
    <col min="12807" max="13056" width="11.42578125" style="403"/>
    <col min="13057" max="13057" width="113.5703125" style="403" bestFit="1" customWidth="1"/>
    <col min="13058" max="13058" width="12.42578125" style="403" bestFit="1" customWidth="1"/>
    <col min="13059" max="13059" width="11.7109375" style="403" customWidth="1"/>
    <col min="13060" max="13060" width="14" style="403" customWidth="1"/>
    <col min="13061" max="13061" width="11.5703125" style="403" bestFit="1" customWidth="1"/>
    <col min="13062" max="13062" width="2.42578125" style="403" customWidth="1"/>
    <col min="13063" max="13312" width="11.42578125" style="403"/>
    <col min="13313" max="13313" width="113.5703125" style="403" bestFit="1" customWidth="1"/>
    <col min="13314" max="13314" width="12.42578125" style="403" bestFit="1" customWidth="1"/>
    <col min="13315" max="13315" width="11.7109375" style="403" customWidth="1"/>
    <col min="13316" max="13316" width="14" style="403" customWidth="1"/>
    <col min="13317" max="13317" width="11.5703125" style="403" bestFit="1" customWidth="1"/>
    <col min="13318" max="13318" width="2.42578125" style="403" customWidth="1"/>
    <col min="13319" max="13568" width="11.42578125" style="403"/>
    <col min="13569" max="13569" width="113.5703125" style="403" bestFit="1" customWidth="1"/>
    <col min="13570" max="13570" width="12.42578125" style="403" bestFit="1" customWidth="1"/>
    <col min="13571" max="13571" width="11.7109375" style="403" customWidth="1"/>
    <col min="13572" max="13572" width="14" style="403" customWidth="1"/>
    <col min="13573" max="13573" width="11.5703125" style="403" bestFit="1" customWidth="1"/>
    <col min="13574" max="13574" width="2.42578125" style="403" customWidth="1"/>
    <col min="13575" max="13824" width="11.42578125" style="403"/>
    <col min="13825" max="13825" width="113.5703125" style="403" bestFit="1" customWidth="1"/>
    <col min="13826" max="13826" width="12.42578125" style="403" bestFit="1" customWidth="1"/>
    <col min="13827" max="13827" width="11.7109375" style="403" customWidth="1"/>
    <col min="13828" max="13828" width="14" style="403" customWidth="1"/>
    <col min="13829" max="13829" width="11.5703125" style="403" bestFit="1" customWidth="1"/>
    <col min="13830" max="13830" width="2.42578125" style="403" customWidth="1"/>
    <col min="13831" max="14080" width="11.42578125" style="403"/>
    <col min="14081" max="14081" width="113.5703125" style="403" bestFit="1" customWidth="1"/>
    <col min="14082" max="14082" width="12.42578125" style="403" bestFit="1" customWidth="1"/>
    <col min="14083" max="14083" width="11.7109375" style="403" customWidth="1"/>
    <col min="14084" max="14084" width="14" style="403" customWidth="1"/>
    <col min="14085" max="14085" width="11.5703125" style="403" bestFit="1" customWidth="1"/>
    <col min="14086" max="14086" width="2.42578125" style="403" customWidth="1"/>
    <col min="14087" max="14336" width="11.42578125" style="403"/>
    <col min="14337" max="14337" width="113.5703125" style="403" bestFit="1" customWidth="1"/>
    <col min="14338" max="14338" width="12.42578125" style="403" bestFit="1" customWidth="1"/>
    <col min="14339" max="14339" width="11.7109375" style="403" customWidth="1"/>
    <col min="14340" max="14340" width="14" style="403" customWidth="1"/>
    <col min="14341" max="14341" width="11.5703125" style="403" bestFit="1" customWidth="1"/>
    <col min="14342" max="14342" width="2.42578125" style="403" customWidth="1"/>
    <col min="14343" max="14592" width="11.42578125" style="403"/>
    <col min="14593" max="14593" width="113.5703125" style="403" bestFit="1" customWidth="1"/>
    <col min="14594" max="14594" width="12.42578125" style="403" bestFit="1" customWidth="1"/>
    <col min="14595" max="14595" width="11.7109375" style="403" customWidth="1"/>
    <col min="14596" max="14596" width="14" style="403" customWidth="1"/>
    <col min="14597" max="14597" width="11.5703125" style="403" bestFit="1" customWidth="1"/>
    <col min="14598" max="14598" width="2.42578125" style="403" customWidth="1"/>
    <col min="14599" max="14848" width="11.42578125" style="403"/>
    <col min="14849" max="14849" width="113.5703125" style="403" bestFit="1" customWidth="1"/>
    <col min="14850" max="14850" width="12.42578125" style="403" bestFit="1" customWidth="1"/>
    <col min="14851" max="14851" width="11.7109375" style="403" customWidth="1"/>
    <col min="14852" max="14852" width="14" style="403" customWidth="1"/>
    <col min="14853" max="14853" width="11.5703125" style="403" bestFit="1" customWidth="1"/>
    <col min="14854" max="14854" width="2.42578125" style="403" customWidth="1"/>
    <col min="14855" max="15104" width="11.42578125" style="403"/>
    <col min="15105" max="15105" width="113.5703125" style="403" bestFit="1" customWidth="1"/>
    <col min="15106" max="15106" width="12.42578125" style="403" bestFit="1" customWidth="1"/>
    <col min="15107" max="15107" width="11.7109375" style="403" customWidth="1"/>
    <col min="15108" max="15108" width="14" style="403" customWidth="1"/>
    <col min="15109" max="15109" width="11.5703125" style="403" bestFit="1" customWidth="1"/>
    <col min="15110" max="15110" width="2.42578125" style="403" customWidth="1"/>
    <col min="15111" max="15360" width="11.42578125" style="403"/>
    <col min="15361" max="15361" width="113.5703125" style="403" bestFit="1" customWidth="1"/>
    <col min="15362" max="15362" width="12.42578125" style="403" bestFit="1" customWidth="1"/>
    <col min="15363" max="15363" width="11.7109375" style="403" customWidth="1"/>
    <col min="15364" max="15364" width="14" style="403" customWidth="1"/>
    <col min="15365" max="15365" width="11.5703125" style="403" bestFit="1" customWidth="1"/>
    <col min="15366" max="15366" width="2.42578125" style="403" customWidth="1"/>
    <col min="15367" max="15616" width="11.42578125" style="403"/>
    <col min="15617" max="15617" width="113.5703125" style="403" bestFit="1" customWidth="1"/>
    <col min="15618" max="15618" width="12.42578125" style="403" bestFit="1" customWidth="1"/>
    <col min="15619" max="15619" width="11.7109375" style="403" customWidth="1"/>
    <col min="15620" max="15620" width="14" style="403" customWidth="1"/>
    <col min="15621" max="15621" width="11.5703125" style="403" bestFit="1" customWidth="1"/>
    <col min="15622" max="15622" width="2.42578125" style="403" customWidth="1"/>
    <col min="15623" max="15872" width="11.42578125" style="403"/>
    <col min="15873" max="15873" width="113.5703125" style="403" bestFit="1" customWidth="1"/>
    <col min="15874" max="15874" width="12.42578125" style="403" bestFit="1" customWidth="1"/>
    <col min="15875" max="15875" width="11.7109375" style="403" customWidth="1"/>
    <col min="15876" max="15876" width="14" style="403" customWidth="1"/>
    <col min="15877" max="15877" width="11.5703125" style="403" bestFit="1" customWidth="1"/>
    <col min="15878" max="15878" width="2.42578125" style="403" customWidth="1"/>
    <col min="15879" max="16128" width="11.42578125" style="403"/>
    <col min="16129" max="16129" width="113.5703125" style="403" bestFit="1" customWidth="1"/>
    <col min="16130" max="16130" width="12.42578125" style="403" bestFit="1" customWidth="1"/>
    <col min="16131" max="16131" width="11.7109375" style="403" customWidth="1"/>
    <col min="16132" max="16132" width="14" style="403" customWidth="1"/>
    <col min="16133" max="16133" width="11.5703125" style="403" bestFit="1" customWidth="1"/>
    <col min="16134" max="16134" width="2.42578125" style="403" customWidth="1"/>
    <col min="16135" max="16384" width="11.42578125" style="403"/>
  </cols>
  <sheetData>
    <row r="1" spans="1:25" s="1" customFormat="1" ht="3.75" customHeight="1">
      <c r="A1" s="150"/>
      <c r="B1" s="539"/>
      <c r="C1" s="539"/>
      <c r="D1" s="539"/>
      <c r="E1" s="539"/>
    </row>
    <row r="2" spans="1:25" s="2" customFormat="1" ht="39" customHeight="1">
      <c r="A2" s="799" t="s">
        <v>586</v>
      </c>
      <c r="B2" s="799"/>
      <c r="C2" s="799"/>
      <c r="D2" s="799"/>
      <c r="E2" s="799"/>
    </row>
    <row r="3" spans="1:25" s="2" customFormat="1" ht="27" customHeight="1">
      <c r="A3" s="799" t="s">
        <v>205</v>
      </c>
      <c r="B3" s="799"/>
      <c r="C3" s="799"/>
      <c r="D3" s="799"/>
      <c r="E3" s="799"/>
    </row>
    <row r="4" spans="1:25" s="2" customFormat="1" ht="27" customHeight="1">
      <c r="A4" s="799" t="s">
        <v>838</v>
      </c>
      <c r="B4" s="799"/>
      <c r="C4" s="799"/>
      <c r="D4" s="799"/>
      <c r="E4" s="799"/>
    </row>
    <row r="5" spans="1:25" s="3" customFormat="1" ht="39" customHeight="1">
      <c r="A5" s="820" t="s">
        <v>787</v>
      </c>
      <c r="B5" s="820"/>
      <c r="C5" s="820"/>
      <c r="D5" s="820"/>
      <c r="E5" s="820"/>
    </row>
    <row r="6" spans="1:25" ht="6" customHeight="1">
      <c r="A6" s="124"/>
    </row>
    <row r="7" spans="1:25" ht="6" customHeight="1">
      <c r="A7" s="258"/>
      <c r="B7" s="540"/>
      <c r="C7" s="259"/>
      <c r="D7" s="540"/>
      <c r="E7" s="259"/>
      <c r="F7" s="167"/>
      <c r="G7" s="17"/>
      <c r="H7" s="17"/>
      <c r="I7" s="17"/>
      <c r="J7" s="17"/>
      <c r="K7" s="17"/>
    </row>
    <row r="8" spans="1:25" ht="43.5" customHeight="1">
      <c r="A8" s="260"/>
      <c r="B8" s="541" t="s">
        <v>589</v>
      </c>
      <c r="C8" s="541" t="s">
        <v>588</v>
      </c>
      <c r="D8" s="542" t="s">
        <v>44</v>
      </c>
      <c r="E8" s="543" t="s">
        <v>11</v>
      </c>
      <c r="F8" s="167"/>
      <c r="X8" s="403">
        <v>1</v>
      </c>
      <c r="Y8" s="403">
        <v>1</v>
      </c>
    </row>
    <row r="9" spans="1:25" ht="30" customHeight="1">
      <c r="A9" s="261" t="s">
        <v>13</v>
      </c>
      <c r="B9" s="131">
        <v>0</v>
      </c>
      <c r="C9" s="131">
        <v>30044.663789999999</v>
      </c>
      <c r="D9" s="131">
        <v>30044.663789999999</v>
      </c>
      <c r="E9" s="132">
        <v>8.1129160710053105E-3</v>
      </c>
      <c r="F9" s="167"/>
      <c r="G9" s="17"/>
      <c r="H9" s="17"/>
      <c r="I9" s="17"/>
      <c r="J9" s="17"/>
      <c r="K9" s="17"/>
    </row>
    <row r="10" spans="1:25" ht="30" customHeight="1">
      <c r="A10" s="261" t="s">
        <v>14</v>
      </c>
      <c r="B10" s="131">
        <v>0</v>
      </c>
      <c r="C10" s="131">
        <v>0</v>
      </c>
      <c r="D10" s="131">
        <v>0</v>
      </c>
      <c r="E10" s="132">
        <v>0</v>
      </c>
      <c r="F10" s="167"/>
      <c r="G10" s="17"/>
      <c r="H10" s="17"/>
      <c r="I10" s="17"/>
      <c r="J10" s="17"/>
      <c r="K10" s="17"/>
    </row>
    <row r="11" spans="1:25" ht="30" customHeight="1">
      <c r="A11" s="261" t="s">
        <v>15</v>
      </c>
      <c r="B11" s="131">
        <v>0</v>
      </c>
      <c r="C11" s="131">
        <v>0</v>
      </c>
      <c r="D11" s="131">
        <v>0</v>
      </c>
      <c r="E11" s="132">
        <v>0</v>
      </c>
      <c r="F11" s="167"/>
      <c r="G11" s="17"/>
      <c r="H11" s="17"/>
      <c r="I11" s="17"/>
      <c r="J11" s="17"/>
      <c r="K11" s="17"/>
    </row>
    <row r="12" spans="1:25" ht="30" customHeight="1">
      <c r="A12" s="261" t="s">
        <v>16</v>
      </c>
      <c r="B12" s="131">
        <v>0</v>
      </c>
      <c r="C12" s="131">
        <v>0</v>
      </c>
      <c r="D12" s="131">
        <v>0</v>
      </c>
      <c r="E12" s="132">
        <v>0</v>
      </c>
      <c r="F12" s="167"/>
      <c r="G12" s="17"/>
      <c r="H12" s="17"/>
      <c r="I12" s="17"/>
      <c r="J12" s="17"/>
      <c r="K12" s="17"/>
    </row>
    <row r="13" spans="1:25" ht="30" customHeight="1">
      <c r="A13" s="261" t="s">
        <v>34</v>
      </c>
      <c r="B13" s="131">
        <v>0</v>
      </c>
      <c r="C13" s="131">
        <v>0</v>
      </c>
      <c r="D13" s="131">
        <v>0</v>
      </c>
      <c r="E13" s="132">
        <v>0</v>
      </c>
      <c r="F13" s="167"/>
      <c r="G13" s="17"/>
      <c r="H13" s="17"/>
      <c r="I13" s="17"/>
      <c r="J13" s="17"/>
      <c r="K13" s="17"/>
    </row>
    <row r="14" spans="1:25" ht="30" customHeight="1">
      <c r="A14" s="261" t="s">
        <v>35</v>
      </c>
      <c r="B14" s="131">
        <v>91688.804739999992</v>
      </c>
      <c r="C14" s="131">
        <v>250968.44357</v>
      </c>
      <c r="D14" s="131">
        <v>342657.24831</v>
      </c>
      <c r="E14" s="132">
        <v>9.2527229330684968E-2</v>
      </c>
      <c r="F14" s="167"/>
      <c r="G14" s="17"/>
      <c r="H14" s="17"/>
      <c r="I14" s="17"/>
      <c r="J14" s="17"/>
      <c r="K14" s="17"/>
    </row>
    <row r="15" spans="1:25" ht="30" customHeight="1">
      <c r="A15" s="261" t="s">
        <v>36</v>
      </c>
      <c r="B15" s="131">
        <v>3217.7964300000003</v>
      </c>
      <c r="C15" s="131">
        <v>0</v>
      </c>
      <c r="D15" s="131">
        <v>3217.7964300000003</v>
      </c>
      <c r="E15" s="132">
        <v>8.6889680485822214E-4</v>
      </c>
      <c r="F15" s="167"/>
      <c r="G15" s="17"/>
      <c r="H15" s="17"/>
      <c r="I15" s="17"/>
      <c r="J15" s="17"/>
      <c r="K15" s="17"/>
    </row>
    <row r="16" spans="1:25" ht="30" customHeight="1">
      <c r="A16" s="261" t="s">
        <v>206</v>
      </c>
      <c r="B16" s="131">
        <v>27601.168420000002</v>
      </c>
      <c r="C16" s="131">
        <v>15297.068300000001</v>
      </c>
      <c r="D16" s="131">
        <v>42898.236720000001</v>
      </c>
      <c r="E16" s="132">
        <v>1.1583747334836733E-2</v>
      </c>
      <c r="F16" s="167"/>
      <c r="G16" s="17"/>
      <c r="H16" s="17"/>
      <c r="I16" s="17"/>
      <c r="J16" s="17"/>
      <c r="K16" s="17"/>
    </row>
    <row r="17" spans="1:11" ht="30" customHeight="1">
      <c r="A17" s="261" t="s">
        <v>37</v>
      </c>
      <c r="B17" s="131">
        <v>0</v>
      </c>
      <c r="C17" s="131">
        <v>0</v>
      </c>
      <c r="D17" s="131">
        <v>0</v>
      </c>
      <c r="E17" s="132">
        <v>0</v>
      </c>
      <c r="F17" s="167"/>
      <c r="G17" s="17"/>
      <c r="H17" s="17"/>
      <c r="I17" s="17"/>
      <c r="J17" s="17"/>
      <c r="K17" s="17"/>
    </row>
    <row r="18" spans="1:11" ht="30" customHeight="1">
      <c r="A18" s="261" t="s">
        <v>38</v>
      </c>
      <c r="B18" s="131">
        <v>0</v>
      </c>
      <c r="C18" s="131">
        <v>0</v>
      </c>
      <c r="D18" s="131">
        <v>0</v>
      </c>
      <c r="E18" s="132">
        <v>0</v>
      </c>
      <c r="F18" s="167"/>
      <c r="G18" s="17"/>
      <c r="H18" s="17"/>
      <c r="I18" s="17"/>
      <c r="J18" s="17"/>
      <c r="K18" s="17"/>
    </row>
    <row r="19" spans="1:11" ht="30" customHeight="1">
      <c r="A19" s="261" t="s">
        <v>39</v>
      </c>
      <c r="B19" s="131">
        <v>0</v>
      </c>
      <c r="C19" s="131">
        <v>0</v>
      </c>
      <c r="D19" s="131">
        <v>0</v>
      </c>
      <c r="E19" s="132">
        <v>0</v>
      </c>
      <c r="F19" s="167"/>
      <c r="G19" s="17"/>
      <c r="H19" s="17"/>
      <c r="I19" s="17"/>
      <c r="J19" s="17"/>
      <c r="K19" s="17"/>
    </row>
    <row r="20" spans="1:11" ht="30" customHeight="1">
      <c r="A20" s="261" t="s">
        <v>21</v>
      </c>
      <c r="B20" s="131">
        <v>609213.38053999993</v>
      </c>
      <c r="C20" s="131">
        <v>75210.511610000001</v>
      </c>
      <c r="D20" s="131">
        <v>684423.89214999997</v>
      </c>
      <c r="E20" s="132">
        <v>0.18481397005520431</v>
      </c>
      <c r="F20" s="167"/>
      <c r="G20" s="17"/>
      <c r="H20" s="17"/>
      <c r="I20" s="17"/>
      <c r="J20" s="17"/>
      <c r="K20" s="17"/>
    </row>
    <row r="21" spans="1:11" ht="30" customHeight="1">
      <c r="A21" s="261" t="s">
        <v>22</v>
      </c>
      <c r="B21" s="131">
        <v>105809.21419</v>
      </c>
      <c r="C21" s="131">
        <v>22421.32159</v>
      </c>
      <c r="D21" s="131">
        <v>128230.53578000001</v>
      </c>
      <c r="E21" s="132">
        <v>3.4625901684060205E-2</v>
      </c>
      <c r="F21" s="167"/>
      <c r="G21" s="17"/>
      <c r="H21" s="17"/>
      <c r="I21" s="17"/>
      <c r="J21" s="17"/>
      <c r="K21" s="17"/>
    </row>
    <row r="22" spans="1:11" ht="30" customHeight="1">
      <c r="A22" s="261" t="s">
        <v>23</v>
      </c>
      <c r="B22" s="131">
        <v>636533.52545000007</v>
      </c>
      <c r="C22" s="131">
        <v>346951.40599</v>
      </c>
      <c r="D22" s="131">
        <v>983484.93144000007</v>
      </c>
      <c r="E22" s="132">
        <v>0.26556897962448905</v>
      </c>
      <c r="F22" s="167"/>
      <c r="G22" s="17"/>
      <c r="H22" s="17"/>
      <c r="I22" s="17"/>
      <c r="J22" s="17"/>
      <c r="K22" s="17"/>
    </row>
    <row r="23" spans="1:11" ht="30" customHeight="1">
      <c r="A23" s="261" t="s">
        <v>24</v>
      </c>
      <c r="B23" s="131">
        <v>0</v>
      </c>
      <c r="C23" s="131">
        <v>0</v>
      </c>
      <c r="D23" s="131">
        <v>0</v>
      </c>
      <c r="E23" s="132">
        <v>0</v>
      </c>
      <c r="F23" s="167"/>
      <c r="G23" s="17"/>
      <c r="H23" s="17"/>
      <c r="I23" s="17"/>
      <c r="J23" s="17"/>
      <c r="K23" s="17"/>
    </row>
    <row r="24" spans="1:11" ht="30" customHeight="1">
      <c r="A24" s="261" t="s">
        <v>25</v>
      </c>
      <c r="B24" s="131">
        <v>0</v>
      </c>
      <c r="C24" s="131">
        <v>0</v>
      </c>
      <c r="D24" s="131">
        <v>0</v>
      </c>
      <c r="E24" s="132">
        <v>0</v>
      </c>
      <c r="F24" s="167"/>
      <c r="G24" s="17"/>
      <c r="H24" s="17"/>
      <c r="I24" s="17"/>
      <c r="J24" s="17"/>
      <c r="K24" s="17"/>
    </row>
    <row r="25" spans="1:11" ht="30" customHeight="1">
      <c r="A25" s="261" t="s">
        <v>26</v>
      </c>
      <c r="B25" s="131">
        <v>0</v>
      </c>
      <c r="C25" s="131">
        <v>0</v>
      </c>
      <c r="D25" s="131">
        <v>0</v>
      </c>
      <c r="E25" s="132">
        <v>0</v>
      </c>
      <c r="F25" s="167"/>
      <c r="G25" s="17"/>
      <c r="H25" s="17"/>
      <c r="I25" s="17"/>
      <c r="J25" s="17"/>
      <c r="K25" s="17"/>
    </row>
    <row r="26" spans="1:11" ht="30" customHeight="1">
      <c r="A26" s="261" t="s">
        <v>27</v>
      </c>
      <c r="B26" s="131">
        <v>0</v>
      </c>
      <c r="C26" s="131">
        <v>0</v>
      </c>
      <c r="D26" s="131">
        <v>0</v>
      </c>
      <c r="E26" s="132">
        <v>0</v>
      </c>
      <c r="F26" s="167"/>
      <c r="G26" s="17"/>
      <c r="H26" s="17"/>
      <c r="I26" s="17"/>
      <c r="J26" s="17"/>
      <c r="K26" s="17"/>
    </row>
    <row r="27" spans="1:11" ht="30" customHeight="1">
      <c r="A27" s="261" t="s">
        <v>28</v>
      </c>
      <c r="B27" s="131">
        <v>390677.68982999999</v>
      </c>
      <c r="C27" s="131">
        <v>14892.939880000002</v>
      </c>
      <c r="D27" s="131">
        <v>405570.62971000001</v>
      </c>
      <c r="E27" s="132">
        <v>0.1095156365436567</v>
      </c>
      <c r="F27" s="167"/>
      <c r="G27" s="17"/>
      <c r="H27" s="17"/>
      <c r="I27" s="17"/>
      <c r="J27" s="17"/>
      <c r="K27" s="17"/>
    </row>
    <row r="28" spans="1:11" ht="30" customHeight="1">
      <c r="A28" s="261" t="s">
        <v>207</v>
      </c>
      <c r="B28" s="131">
        <v>263398.89084000001</v>
      </c>
      <c r="C28" s="131">
        <v>32869.931819999998</v>
      </c>
      <c r="D28" s="131">
        <v>296268.82266000001</v>
      </c>
      <c r="E28" s="132">
        <v>8.0001031447592602E-2</v>
      </c>
      <c r="F28" s="167"/>
      <c r="G28" s="17"/>
      <c r="H28" s="17"/>
      <c r="I28" s="17"/>
      <c r="J28" s="17"/>
      <c r="K28" s="17"/>
    </row>
    <row r="29" spans="1:11" ht="30" customHeight="1">
      <c r="A29" s="261" t="s">
        <v>30</v>
      </c>
      <c r="B29" s="131">
        <v>10480.098260000001</v>
      </c>
      <c r="C29" s="131">
        <v>0</v>
      </c>
      <c r="D29" s="131">
        <v>10480.098260000001</v>
      </c>
      <c r="E29" s="132">
        <v>2.8299254134961584E-3</v>
      </c>
      <c r="F29" s="167"/>
      <c r="G29" s="17"/>
      <c r="H29" s="17"/>
      <c r="I29" s="17"/>
      <c r="J29" s="17"/>
      <c r="K29" s="17"/>
    </row>
    <row r="30" spans="1:11" ht="30" customHeight="1">
      <c r="A30" s="261" t="s">
        <v>17</v>
      </c>
      <c r="B30" s="131">
        <v>269382.28429000004</v>
      </c>
      <c r="C30" s="131">
        <v>90062.301470000006</v>
      </c>
      <c r="D30" s="131">
        <v>359444.58576000005</v>
      </c>
      <c r="E30" s="132">
        <v>9.7060289202462444E-2</v>
      </c>
      <c r="F30" s="167"/>
      <c r="G30" s="17"/>
      <c r="H30" s="17"/>
      <c r="I30" s="17"/>
      <c r="J30" s="17"/>
      <c r="K30" s="17"/>
    </row>
    <row r="31" spans="1:11" ht="30" customHeight="1">
      <c r="A31" s="261" t="s">
        <v>18</v>
      </c>
      <c r="B31" s="131">
        <v>10850.904269999999</v>
      </c>
      <c r="C31" s="131">
        <v>403.89895000000001</v>
      </c>
      <c r="D31" s="131">
        <v>11254.80322</v>
      </c>
      <c r="E31" s="132">
        <v>3.0391178466084717E-3</v>
      </c>
      <c r="F31" s="167"/>
      <c r="G31" s="17"/>
      <c r="H31" s="17"/>
      <c r="I31" s="17"/>
      <c r="J31" s="17"/>
      <c r="K31" s="17"/>
    </row>
    <row r="32" spans="1:11" ht="30" customHeight="1">
      <c r="A32" s="262" t="s">
        <v>208</v>
      </c>
      <c r="B32" s="131">
        <v>0</v>
      </c>
      <c r="C32" s="131">
        <v>0</v>
      </c>
      <c r="D32" s="131">
        <v>0</v>
      </c>
      <c r="E32" s="132">
        <v>0</v>
      </c>
      <c r="F32" s="167"/>
      <c r="G32" s="17"/>
      <c r="H32" s="17"/>
      <c r="I32" s="17"/>
      <c r="J32" s="17"/>
      <c r="K32" s="17"/>
    </row>
    <row r="33" spans="1:11" ht="30" customHeight="1">
      <c r="A33" s="261" t="s">
        <v>209</v>
      </c>
      <c r="B33" s="131">
        <v>19740.696499999998</v>
      </c>
      <c r="C33" s="131">
        <v>8673.8137899999983</v>
      </c>
      <c r="D33" s="131">
        <v>28414.510289999998</v>
      </c>
      <c r="E33" s="132">
        <v>7.672728135443941E-3</v>
      </c>
      <c r="F33" s="167"/>
      <c r="G33" s="17"/>
      <c r="H33" s="17"/>
      <c r="I33" s="17"/>
      <c r="J33" s="17"/>
      <c r="K33" s="17"/>
    </row>
    <row r="34" spans="1:11" ht="30" customHeight="1">
      <c r="A34" s="262" t="s">
        <v>20</v>
      </c>
      <c r="B34" s="131">
        <v>166.27579999999998</v>
      </c>
      <c r="C34" s="131">
        <v>0</v>
      </c>
      <c r="D34" s="131">
        <v>166.27579999999998</v>
      </c>
      <c r="E34" s="132">
        <v>4.4899208041338007E-5</v>
      </c>
      <c r="F34" s="167"/>
      <c r="G34" s="17"/>
      <c r="H34" s="17"/>
      <c r="I34" s="17"/>
      <c r="J34" s="17"/>
      <c r="K34" s="17"/>
    </row>
    <row r="35" spans="1:11" ht="30" customHeight="1">
      <c r="A35" s="261" t="s">
        <v>31</v>
      </c>
      <c r="B35" s="131">
        <v>187815.69416999997</v>
      </c>
      <c r="C35" s="131">
        <v>14476.246869999999</v>
      </c>
      <c r="D35" s="131">
        <v>202291.94103999998</v>
      </c>
      <c r="E35" s="132">
        <v>5.4624593271185837E-2</v>
      </c>
      <c r="F35" s="167"/>
      <c r="G35" s="17"/>
      <c r="H35" s="17"/>
      <c r="I35" s="17"/>
      <c r="J35" s="17"/>
      <c r="K35" s="17"/>
    </row>
    <row r="36" spans="1:11" ht="30" customHeight="1">
      <c r="A36" s="261" t="s">
        <v>32</v>
      </c>
      <c r="B36" s="131">
        <v>22874.04134</v>
      </c>
      <c r="C36" s="131">
        <v>1131.91561</v>
      </c>
      <c r="D36" s="131">
        <v>24005.95695</v>
      </c>
      <c r="E36" s="132">
        <v>6.4822930055333013E-3</v>
      </c>
      <c r="F36" s="167"/>
      <c r="G36" s="17"/>
      <c r="H36" s="17"/>
      <c r="I36" s="17"/>
      <c r="J36" s="17"/>
      <c r="K36" s="17"/>
    </row>
    <row r="37" spans="1:11" s="157" customFormat="1" ht="30" customHeight="1">
      <c r="A37" s="263" t="s">
        <v>33</v>
      </c>
      <c r="B37" s="156">
        <v>132821.12109999999</v>
      </c>
      <c r="C37" s="156">
        <v>17636.486679999998</v>
      </c>
      <c r="D37" s="156">
        <v>150457.60777999999</v>
      </c>
      <c r="E37" s="517">
        <v>4.0627845020840415E-2</v>
      </c>
      <c r="F37" s="264"/>
      <c r="G37" s="265"/>
      <c r="H37" s="265"/>
      <c r="I37" s="265"/>
      <c r="J37" s="265"/>
      <c r="K37" s="265"/>
    </row>
    <row r="38" spans="1:11" s="157" customFormat="1" ht="30" customHeight="1">
      <c r="A38" s="266" t="s">
        <v>806</v>
      </c>
      <c r="B38" s="544">
        <v>2782271.58617</v>
      </c>
      <c r="C38" s="544">
        <v>921040.94992000016</v>
      </c>
      <c r="D38" s="544">
        <v>3703312.5360900001</v>
      </c>
      <c r="E38" s="545">
        <v>1</v>
      </c>
      <c r="F38" s="264"/>
      <c r="G38" s="265"/>
      <c r="H38" s="265"/>
      <c r="I38" s="265"/>
      <c r="J38" s="265"/>
      <c r="K38" s="265"/>
    </row>
    <row r="39" spans="1:11" ht="30" customHeight="1">
      <c r="A39" s="267" t="s">
        <v>853</v>
      </c>
      <c r="B39" s="132">
        <v>0.75129267623400597</v>
      </c>
      <c r="C39" s="132">
        <v>0.24870732376599405</v>
      </c>
      <c r="D39" s="132">
        <v>1</v>
      </c>
      <c r="E39" s="132"/>
      <c r="G39" s="17"/>
      <c r="H39" s="17"/>
      <c r="I39" s="17"/>
      <c r="J39" s="17"/>
      <c r="K39" s="17"/>
    </row>
    <row r="40" spans="1:11" ht="9" customHeight="1" thickBot="1">
      <c r="A40" s="160"/>
      <c r="B40" s="527"/>
      <c r="C40" s="162"/>
      <c r="D40" s="528"/>
      <c r="E40" s="529"/>
      <c r="F40" s="17"/>
      <c r="G40" s="17"/>
      <c r="H40" s="17"/>
      <c r="I40" s="17"/>
      <c r="J40" s="17"/>
      <c r="K40" s="17"/>
    </row>
    <row r="41" spans="1:11" ht="26.25" customHeight="1" thickTop="1">
      <c r="A41" s="477" t="s">
        <v>788</v>
      </c>
      <c r="B41" s="530"/>
      <c r="C41" s="165"/>
      <c r="D41" s="165"/>
      <c r="E41" s="165"/>
      <c r="F41" s="17"/>
      <c r="G41" s="17"/>
      <c r="H41" s="17"/>
      <c r="I41" s="17"/>
      <c r="J41" s="17"/>
      <c r="K41" s="17"/>
    </row>
    <row r="42" spans="1:11" ht="13.5" customHeight="1">
      <c r="A42" s="268"/>
      <c r="B42" s="520"/>
      <c r="C42" s="18"/>
      <c r="D42" s="18"/>
      <c r="E42" s="165"/>
      <c r="F42" s="17"/>
      <c r="G42" s="17"/>
      <c r="H42" s="17"/>
      <c r="I42" s="17"/>
      <c r="J42" s="17"/>
      <c r="K42" s="17"/>
    </row>
    <row r="43" spans="1:11" ht="13.5" customHeight="1">
      <c r="A43" s="268"/>
      <c r="B43" s="520"/>
      <c r="C43" s="18"/>
      <c r="D43" s="18"/>
      <c r="E43" s="165"/>
      <c r="F43" s="17"/>
      <c r="G43" s="17"/>
      <c r="H43" s="17"/>
      <c r="I43" s="17"/>
      <c r="J43" s="17"/>
      <c r="K43" s="17"/>
    </row>
    <row r="44" spans="1:11" ht="9" customHeight="1">
      <c r="A44" s="268"/>
      <c r="B44" s="520"/>
      <c r="C44" s="18"/>
      <c r="D44" s="18"/>
      <c r="E44" s="165"/>
      <c r="F44" s="17"/>
      <c r="G44" s="17"/>
      <c r="H44" s="17"/>
      <c r="I44" s="17"/>
      <c r="J44" s="17"/>
      <c r="K44" s="17"/>
    </row>
    <row r="45" spans="1:11" ht="9" customHeight="1">
      <c r="A45" s="121"/>
      <c r="B45" s="520"/>
      <c r="C45" s="18"/>
      <c r="D45" s="18"/>
      <c r="E45" s="165"/>
      <c r="F45" s="17"/>
      <c r="G45" s="17"/>
      <c r="H45" s="17"/>
      <c r="I45" s="17"/>
      <c r="J45" s="17"/>
      <c r="K45" s="17"/>
    </row>
    <row r="46" spans="1:11" ht="9" customHeight="1">
      <c r="A46" s="121"/>
      <c r="B46" s="520"/>
      <c r="C46" s="18"/>
      <c r="D46" s="18"/>
      <c r="E46" s="165"/>
      <c r="F46" s="17"/>
      <c r="G46" s="17"/>
      <c r="H46" s="17"/>
      <c r="I46" s="17"/>
      <c r="J46" s="17"/>
      <c r="K46" s="17"/>
    </row>
    <row r="47" spans="1:11" ht="9" customHeight="1">
      <c r="A47" s="121"/>
      <c r="B47" s="520"/>
      <c r="C47" s="18"/>
      <c r="D47" s="18"/>
      <c r="E47" s="165"/>
      <c r="F47" s="17"/>
      <c r="G47" s="17"/>
      <c r="H47" s="17"/>
      <c r="I47" s="17"/>
      <c r="J47" s="17"/>
      <c r="K47" s="17"/>
    </row>
    <row r="48" spans="1:11" ht="9" customHeight="1">
      <c r="A48" s="121"/>
      <c r="B48" s="520"/>
      <c r="C48" s="18"/>
      <c r="D48" s="18"/>
      <c r="E48" s="165"/>
      <c r="F48" s="17"/>
      <c r="G48" s="17"/>
      <c r="H48" s="17"/>
      <c r="I48" s="17"/>
      <c r="J48" s="17"/>
      <c r="K48" s="17"/>
    </row>
    <row r="49" spans="1:11" ht="9" customHeight="1">
      <c r="A49" s="121"/>
      <c r="B49" s="520"/>
      <c r="C49" s="18"/>
      <c r="D49" s="18"/>
      <c r="E49" s="165"/>
      <c r="F49" s="17"/>
      <c r="G49" s="17"/>
      <c r="H49" s="17"/>
      <c r="I49" s="17"/>
      <c r="J49" s="17"/>
      <c r="K49" s="17"/>
    </row>
    <row r="50" spans="1:11" ht="9" customHeight="1">
      <c r="A50" s="269"/>
      <c r="B50" s="520"/>
      <c r="C50" s="18"/>
      <c r="D50" s="18"/>
      <c r="E50" s="165"/>
      <c r="F50" s="17"/>
      <c r="G50" s="17"/>
      <c r="H50" s="17"/>
      <c r="I50" s="17"/>
      <c r="J50" s="17"/>
      <c r="K50" s="17"/>
    </row>
    <row r="51" spans="1:11" ht="9" customHeight="1">
      <c r="A51" s="16"/>
      <c r="B51" s="520"/>
      <c r="C51" s="18"/>
      <c r="D51" s="18"/>
      <c r="E51" s="165"/>
      <c r="F51" s="17"/>
      <c r="G51" s="17"/>
      <c r="H51" s="17"/>
      <c r="I51" s="17"/>
      <c r="J51" s="17"/>
      <c r="K51" s="17"/>
    </row>
    <row r="52" spans="1:11" ht="9" customHeight="1">
      <c r="B52" s="520"/>
      <c r="C52" s="18"/>
      <c r="D52" s="18"/>
      <c r="E52" s="165"/>
      <c r="F52" s="166"/>
      <c r="G52" s="166"/>
      <c r="H52" s="17"/>
      <c r="I52" s="17"/>
      <c r="J52" s="17"/>
      <c r="K52" s="17"/>
    </row>
    <row r="53" spans="1:11" ht="9" customHeight="1">
      <c r="B53" s="520"/>
      <c r="C53" s="18"/>
      <c r="D53" s="18"/>
      <c r="E53" s="165"/>
      <c r="F53" s="17"/>
      <c r="G53" s="17"/>
      <c r="H53" s="17"/>
      <c r="I53" s="17"/>
      <c r="J53" s="17"/>
      <c r="K53" s="17"/>
    </row>
    <row r="54" spans="1:11" ht="9" customHeight="1">
      <c r="A54" s="16"/>
      <c r="B54" s="520"/>
      <c r="C54" s="18"/>
      <c r="D54" s="18"/>
      <c r="E54" s="165"/>
      <c r="F54" s="17"/>
      <c r="G54" s="17"/>
      <c r="H54" s="17"/>
      <c r="I54" s="17"/>
      <c r="J54" s="17"/>
      <c r="K54" s="17"/>
    </row>
    <row r="55" spans="1:11" ht="9" customHeight="1">
      <c r="A55" s="146"/>
      <c r="C55" s="18"/>
      <c r="D55" s="519"/>
      <c r="E55" s="165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519"/>
      <c r="E56" s="165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519"/>
      <c r="E57" s="165"/>
      <c r="F57" s="17"/>
      <c r="G57" s="17"/>
      <c r="H57" s="17"/>
      <c r="I57" s="17"/>
      <c r="J57" s="17"/>
      <c r="K57" s="17"/>
    </row>
    <row r="58" spans="1:11" ht="9" customHeight="1">
      <c r="A58" s="16"/>
      <c r="B58" s="531"/>
      <c r="C58" s="18"/>
      <c r="D58" s="519"/>
      <c r="E58" s="165"/>
      <c r="F58" s="17"/>
      <c r="G58" s="17"/>
      <c r="H58" s="17"/>
      <c r="I58" s="17"/>
      <c r="J58" s="17"/>
      <c r="K58" s="17"/>
    </row>
    <row r="59" spans="1:11" ht="9" customHeight="1">
      <c r="A59" s="16"/>
      <c r="B59" s="531"/>
      <c r="C59" s="18"/>
      <c r="D59" s="519"/>
      <c r="E59" s="165"/>
      <c r="F59" s="17"/>
      <c r="G59" s="17"/>
      <c r="H59" s="17"/>
      <c r="I59" s="17"/>
      <c r="J59" s="17"/>
      <c r="K59" s="17"/>
    </row>
    <row r="60" spans="1:11" ht="9" customHeight="1">
      <c r="A60" s="16"/>
      <c r="B60" s="531"/>
      <c r="C60" s="18"/>
      <c r="D60" s="519"/>
      <c r="E60" s="165"/>
      <c r="F60" s="17"/>
      <c r="G60" s="17"/>
      <c r="H60" s="17"/>
      <c r="I60" s="17"/>
      <c r="J60" s="17"/>
      <c r="K60" s="17"/>
    </row>
    <row r="61" spans="1:11" ht="9" customHeight="1">
      <c r="A61" s="143"/>
      <c r="B61" s="531"/>
      <c r="C61" s="18"/>
      <c r="D61" s="519"/>
      <c r="E61" s="165"/>
      <c r="F61" s="17"/>
      <c r="G61" s="17"/>
      <c r="H61" s="17"/>
      <c r="I61" s="17"/>
      <c r="J61" s="17"/>
      <c r="K61" s="17"/>
    </row>
    <row r="62" spans="1:11" ht="9" customHeight="1">
      <c r="A62" s="16"/>
      <c r="B62" s="531"/>
      <c r="C62" s="18"/>
      <c r="D62" s="519"/>
      <c r="E62" s="165"/>
      <c r="F62" s="17"/>
      <c r="G62" s="17"/>
      <c r="H62" s="17"/>
      <c r="I62" s="17"/>
      <c r="J62" s="17"/>
      <c r="K62" s="17"/>
    </row>
    <row r="63" spans="1:11" ht="9" customHeight="1">
      <c r="A63" s="16"/>
      <c r="B63" s="531"/>
      <c r="C63" s="18"/>
      <c r="D63" s="519"/>
      <c r="E63" s="165"/>
      <c r="F63" s="17"/>
      <c r="G63" s="17"/>
      <c r="H63" s="17"/>
      <c r="I63" s="17"/>
      <c r="J63" s="17"/>
      <c r="K63" s="17"/>
    </row>
    <row r="64" spans="1:11" ht="9" customHeight="1">
      <c r="A64" s="16"/>
      <c r="B64" s="531"/>
      <c r="C64" s="18"/>
      <c r="D64" s="519"/>
      <c r="E64" s="165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519"/>
      <c r="E65" s="165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519"/>
      <c r="E66" s="165"/>
      <c r="F66" s="17"/>
      <c r="G66" s="17"/>
      <c r="H66" s="17"/>
      <c r="I66" s="17"/>
      <c r="J66" s="17"/>
      <c r="K66" s="17"/>
    </row>
    <row r="67" spans="1:11" ht="9" customHeight="1">
      <c r="A67" s="143"/>
      <c r="C67" s="18"/>
      <c r="D67" s="519"/>
      <c r="E67" s="165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519"/>
      <c r="E68" s="165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519"/>
      <c r="E69" s="165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519"/>
      <c r="E70" s="165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519"/>
      <c r="E71" s="165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519"/>
      <c r="E72" s="165"/>
      <c r="F72" s="17"/>
      <c r="G72" s="17"/>
      <c r="H72" s="17"/>
      <c r="I72" s="17"/>
      <c r="J72" s="17"/>
      <c r="K72" s="17"/>
    </row>
    <row r="73" spans="1:11" ht="9" customHeight="1">
      <c r="A73" s="143"/>
      <c r="C73" s="18"/>
      <c r="D73" s="519"/>
      <c r="E73" s="165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519"/>
      <c r="E74" s="165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519"/>
      <c r="E75" s="165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519"/>
      <c r="E76" s="165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519"/>
      <c r="E77" s="165"/>
      <c r="F77" s="17"/>
      <c r="G77" s="17"/>
      <c r="H77" s="17"/>
      <c r="I77" s="17"/>
      <c r="J77" s="17"/>
      <c r="K77" s="17"/>
    </row>
    <row r="78" spans="1:11" ht="9" customHeight="1">
      <c r="A78" s="143"/>
      <c r="C78" s="18"/>
      <c r="D78" s="519"/>
      <c r="E78" s="165"/>
      <c r="F78" s="17"/>
      <c r="G78" s="17"/>
      <c r="H78" s="17"/>
      <c r="I78" s="17"/>
      <c r="J78" s="17"/>
      <c r="K78" s="17"/>
    </row>
    <row r="79" spans="1:11" ht="9" customHeight="1">
      <c r="A79" s="144"/>
      <c r="C79" s="18"/>
      <c r="D79" s="519"/>
      <c r="E79" s="165"/>
      <c r="F79" s="17"/>
      <c r="G79" s="17"/>
      <c r="H79" s="17"/>
      <c r="I79" s="17"/>
      <c r="J79" s="17"/>
      <c r="K79" s="17"/>
    </row>
    <row r="80" spans="1:11" ht="9" customHeight="1">
      <c r="A80" s="144"/>
      <c r="C80" s="18"/>
      <c r="D80" s="519"/>
      <c r="E80" s="165"/>
      <c r="F80" s="17"/>
      <c r="G80" s="17"/>
      <c r="H80" s="17"/>
      <c r="I80" s="17"/>
      <c r="J80" s="17"/>
      <c r="K80" s="17"/>
    </row>
    <row r="81" spans="1:11" ht="9" customHeight="1">
      <c r="A81" s="144"/>
      <c r="C81" s="18"/>
      <c r="D81" s="519"/>
      <c r="E81" s="165"/>
      <c r="F81" s="17"/>
      <c r="G81" s="17"/>
      <c r="H81" s="17"/>
      <c r="I81" s="17"/>
      <c r="J81" s="17"/>
      <c r="K81" s="17"/>
    </row>
    <row r="82" spans="1:11" ht="9" customHeight="1">
      <c r="A82" s="144"/>
      <c r="C82" s="18"/>
      <c r="D82" s="519"/>
      <c r="E82" s="165"/>
      <c r="F82" s="17"/>
      <c r="G82" s="17"/>
      <c r="H82" s="17"/>
      <c r="I82" s="17"/>
      <c r="J82" s="17"/>
      <c r="K82" s="17"/>
    </row>
    <row r="83" spans="1:11" ht="9" customHeight="1">
      <c r="A83" s="145"/>
      <c r="C83" s="18"/>
      <c r="D83" s="519"/>
      <c r="E83" s="165"/>
      <c r="F83" s="17"/>
      <c r="G83" s="17"/>
      <c r="H83" s="17"/>
      <c r="I83" s="17"/>
      <c r="J83" s="17"/>
      <c r="K83" s="17"/>
    </row>
    <row r="84" spans="1:11" ht="9" customHeight="1">
      <c r="A84" s="145"/>
      <c r="C84" s="18"/>
      <c r="D84" s="519"/>
      <c r="E84" s="165"/>
      <c r="F84" s="17"/>
      <c r="G84" s="17"/>
      <c r="H84" s="17"/>
      <c r="I84" s="17"/>
      <c r="J84" s="17"/>
      <c r="K84" s="17"/>
    </row>
    <row r="85" spans="1:11" ht="9" customHeight="1">
      <c r="A85" s="146"/>
      <c r="C85" s="18"/>
      <c r="D85" s="519"/>
      <c r="E85" s="165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519"/>
      <c r="E86" s="165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519"/>
      <c r="E87" s="165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519"/>
      <c r="E88" s="165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519"/>
      <c r="E89" s="165"/>
      <c r="F89" s="17"/>
      <c r="G89" s="17"/>
      <c r="H89" s="17"/>
      <c r="I89" s="17"/>
      <c r="J89" s="17"/>
      <c r="K89" s="17"/>
    </row>
    <row r="90" spans="1:11" ht="9" customHeight="1">
      <c r="A90" s="144"/>
      <c r="C90" s="18"/>
      <c r="D90" s="519"/>
      <c r="E90" s="165"/>
      <c r="F90" s="17"/>
      <c r="G90" s="17"/>
      <c r="H90" s="17"/>
      <c r="I90" s="17"/>
      <c r="J90" s="17"/>
      <c r="K90" s="17"/>
    </row>
    <row r="91" spans="1:11" ht="9" customHeight="1">
      <c r="A91" s="146"/>
      <c r="C91" s="18"/>
      <c r="D91" s="519"/>
      <c r="E91" s="165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519"/>
      <c r="E92" s="165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519"/>
      <c r="E93" s="165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519"/>
      <c r="E94" s="165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519"/>
      <c r="E95" s="165"/>
      <c r="F95" s="17"/>
      <c r="G95" s="17"/>
      <c r="H95" s="17"/>
      <c r="I95" s="17"/>
      <c r="J95" s="17"/>
      <c r="K95" s="17"/>
    </row>
    <row r="96" spans="1:11" ht="9" customHeight="1">
      <c r="A96" s="144"/>
      <c r="C96" s="18"/>
      <c r="D96" s="519"/>
      <c r="E96" s="165"/>
      <c r="F96" s="17"/>
      <c r="G96" s="17"/>
      <c r="H96" s="17"/>
      <c r="I96" s="17"/>
      <c r="J96" s="17"/>
      <c r="K96" s="17"/>
    </row>
    <row r="97" spans="1:11" ht="9" customHeight="1">
      <c r="A97" s="146"/>
      <c r="C97" s="18"/>
      <c r="D97" s="519"/>
      <c r="E97" s="165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519"/>
      <c r="E98" s="165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519"/>
      <c r="E99" s="165"/>
      <c r="F99" s="17"/>
      <c r="G99" s="17"/>
      <c r="H99" s="17"/>
      <c r="I99" s="17"/>
      <c r="J99" s="17"/>
      <c r="K99" s="17"/>
    </row>
    <row r="100" spans="1:11" ht="9" customHeight="1">
      <c r="A100" s="16"/>
      <c r="C100" s="520"/>
      <c r="E100" s="530"/>
    </row>
    <row r="101" spans="1:11" ht="9" customHeight="1">
      <c r="A101" s="16"/>
      <c r="C101" s="520"/>
      <c r="E101" s="530"/>
    </row>
    <row r="102" spans="1:11" ht="9" customHeight="1">
      <c r="A102" s="16"/>
      <c r="C102" s="520"/>
      <c r="E102" s="530"/>
    </row>
    <row r="103" spans="1:11" ht="9" customHeight="1">
      <c r="A103" s="16"/>
      <c r="C103" s="520"/>
      <c r="E103" s="530"/>
    </row>
    <row r="104" spans="1:11" ht="9" customHeight="1">
      <c r="A104" s="16"/>
      <c r="C104" s="520"/>
      <c r="E104" s="530"/>
    </row>
    <row r="105" spans="1:11" ht="9" customHeight="1">
      <c r="A105" s="16"/>
      <c r="C105" s="520"/>
      <c r="E105" s="530"/>
    </row>
    <row r="106" spans="1:11" ht="9" customHeight="1">
      <c r="A106" s="144"/>
      <c r="C106" s="520"/>
      <c r="E106" s="530"/>
    </row>
    <row r="107" spans="1:11" ht="9" customHeight="1">
      <c r="A107" s="146"/>
      <c r="C107" s="520"/>
      <c r="E107" s="530"/>
    </row>
    <row r="108" spans="1:11" ht="9" customHeight="1">
      <c r="A108" s="16"/>
      <c r="C108" s="520"/>
      <c r="E108" s="530"/>
    </row>
    <row r="109" spans="1:11" ht="9" customHeight="1">
      <c r="A109" s="16"/>
      <c r="C109" s="520"/>
      <c r="E109" s="530"/>
    </row>
    <row r="110" spans="1:11" ht="9" customHeight="1">
      <c r="A110" s="16"/>
      <c r="C110" s="520"/>
      <c r="E110" s="530"/>
    </row>
    <row r="111" spans="1:11" ht="9" customHeight="1">
      <c r="A111" s="16"/>
      <c r="C111" s="520"/>
      <c r="E111" s="530"/>
    </row>
    <row r="112" spans="1:11" ht="9" customHeight="1">
      <c r="A112" s="16"/>
      <c r="C112" s="520"/>
      <c r="E112" s="530"/>
    </row>
    <row r="113" spans="1:5" ht="9" customHeight="1">
      <c r="A113" s="16"/>
      <c r="C113" s="520"/>
      <c r="E113" s="530"/>
    </row>
    <row r="114" spans="1:5" ht="9" customHeight="1">
      <c r="A114" s="16"/>
      <c r="C114" s="520"/>
      <c r="E114" s="530"/>
    </row>
    <row r="115" spans="1:5" ht="9" customHeight="1">
      <c r="A115" s="16"/>
      <c r="C115" s="520"/>
      <c r="E115" s="530"/>
    </row>
    <row r="116" spans="1:5" ht="9" customHeight="1">
      <c r="A116" s="16"/>
      <c r="C116" s="520"/>
      <c r="E116" s="530"/>
    </row>
    <row r="117" spans="1:5" ht="9" customHeight="1">
      <c r="A117" s="146"/>
      <c r="C117" s="520"/>
      <c r="E117" s="530"/>
    </row>
    <row r="118" spans="1:5" ht="9" customHeight="1">
      <c r="A118" s="16"/>
      <c r="C118" s="520"/>
      <c r="E118" s="530"/>
    </row>
    <row r="119" spans="1:5" ht="9" customHeight="1">
      <c r="A119" s="16"/>
      <c r="C119" s="520"/>
      <c r="E119" s="530"/>
    </row>
    <row r="120" spans="1:5" ht="9" customHeight="1">
      <c r="A120" s="16"/>
      <c r="C120" s="520"/>
      <c r="E120" s="530"/>
    </row>
    <row r="121" spans="1:5">
      <c r="A121" s="147"/>
      <c r="C121" s="520"/>
      <c r="E121" s="530"/>
    </row>
    <row r="122" spans="1:5">
      <c r="A122" s="147"/>
      <c r="C122" s="520"/>
      <c r="E122" s="530"/>
    </row>
    <row r="123" spans="1:5">
      <c r="A123" s="147"/>
      <c r="C123" s="520"/>
      <c r="E123" s="530"/>
    </row>
    <row r="124" spans="1:5">
      <c r="A124" s="147"/>
      <c r="C124" s="520"/>
      <c r="E124" s="530"/>
    </row>
    <row r="125" spans="1:5">
      <c r="A125" s="147"/>
      <c r="C125" s="520"/>
      <c r="E125" s="530"/>
    </row>
    <row r="126" spans="1:5">
      <c r="A126" s="147"/>
      <c r="C126" s="520"/>
      <c r="E126" s="530"/>
    </row>
    <row r="127" spans="1:5">
      <c r="A127" s="147"/>
      <c r="C127" s="520"/>
      <c r="E127" s="530"/>
    </row>
    <row r="128" spans="1:5" ht="15.75">
      <c r="A128" s="148"/>
      <c r="C128" s="520"/>
      <c r="E128" s="530"/>
    </row>
    <row r="129" spans="1:5" ht="15.75">
      <c r="A129" s="148"/>
      <c r="C129" s="520"/>
      <c r="E129" s="530"/>
    </row>
    <row r="130" spans="1:5" ht="15.75">
      <c r="A130" s="148"/>
      <c r="C130" s="520"/>
      <c r="E130" s="530"/>
    </row>
    <row r="131" spans="1:5" ht="15.75">
      <c r="A131" s="148"/>
      <c r="C131" s="520"/>
      <c r="E131" s="530"/>
    </row>
    <row r="132" spans="1:5" ht="15.75">
      <c r="A132" s="148"/>
      <c r="C132" s="520"/>
      <c r="E132" s="530"/>
    </row>
    <row r="133" spans="1:5" ht="15.75">
      <c r="A133" s="148"/>
      <c r="C133" s="520"/>
      <c r="E133" s="530"/>
    </row>
    <row r="134" spans="1:5" ht="15.75">
      <c r="A134" s="148"/>
      <c r="C134" s="520"/>
      <c r="E134" s="530"/>
    </row>
    <row r="135" spans="1:5" ht="15.75">
      <c r="A135" s="148"/>
      <c r="C135" s="520"/>
      <c r="E135" s="530"/>
    </row>
    <row r="136" spans="1:5" ht="15.75">
      <c r="A136" s="148"/>
      <c r="C136" s="520"/>
      <c r="E136" s="530"/>
    </row>
    <row r="137" spans="1:5" ht="15.75">
      <c r="A137" s="148"/>
      <c r="C137" s="520"/>
      <c r="E137" s="530"/>
    </row>
    <row r="138" spans="1:5" ht="15.75">
      <c r="A138" s="148"/>
      <c r="C138" s="520"/>
      <c r="E138" s="530"/>
    </row>
    <row r="139" spans="1:5" ht="15.75">
      <c r="A139" s="148"/>
      <c r="C139" s="520"/>
      <c r="E139" s="530"/>
    </row>
    <row r="140" spans="1:5" ht="15.75">
      <c r="A140" s="148"/>
      <c r="C140" s="520"/>
      <c r="E140" s="530"/>
    </row>
    <row r="141" spans="1:5" ht="15.75">
      <c r="A141" s="148"/>
      <c r="C141" s="520"/>
      <c r="E141" s="530"/>
    </row>
    <row r="142" spans="1:5" ht="15.75">
      <c r="A142" s="148"/>
      <c r="C142" s="520"/>
      <c r="E142" s="530"/>
    </row>
    <row r="143" spans="1:5" ht="15.75">
      <c r="A143" s="148"/>
      <c r="C143" s="520"/>
      <c r="E143" s="530"/>
    </row>
    <row r="144" spans="1:5" ht="15.75">
      <c r="A144" s="148"/>
      <c r="C144" s="520"/>
      <c r="E144" s="530"/>
    </row>
    <row r="145" spans="1:5" ht="15.75">
      <c r="A145" s="148"/>
      <c r="C145" s="520"/>
      <c r="E145" s="530"/>
    </row>
    <row r="146" spans="1:5" ht="15.75">
      <c r="A146" s="148"/>
      <c r="C146" s="520"/>
      <c r="E146" s="530"/>
    </row>
    <row r="147" spans="1:5" ht="15.75">
      <c r="A147" s="148"/>
      <c r="C147" s="520"/>
      <c r="E147" s="530"/>
    </row>
    <row r="148" spans="1:5" ht="15.75">
      <c r="A148" s="148"/>
      <c r="C148" s="520"/>
      <c r="E148" s="530"/>
    </row>
    <row r="149" spans="1:5" ht="15.75">
      <c r="A149" s="148"/>
      <c r="C149" s="520"/>
      <c r="E149" s="530"/>
    </row>
    <row r="150" spans="1:5" ht="15.75">
      <c r="A150" s="148"/>
      <c r="C150" s="520"/>
      <c r="E150" s="530"/>
    </row>
    <row r="151" spans="1:5" ht="15.75">
      <c r="A151" s="148"/>
      <c r="C151" s="520"/>
      <c r="E151" s="530"/>
    </row>
    <row r="152" spans="1:5" ht="15.75">
      <c r="A152" s="148"/>
      <c r="C152" s="520"/>
      <c r="E152" s="530"/>
    </row>
    <row r="153" spans="1:5" ht="15.75">
      <c r="A153" s="148"/>
      <c r="C153" s="520"/>
      <c r="E153" s="530"/>
    </row>
    <row r="154" spans="1:5" ht="15.75">
      <c r="A154" s="148"/>
      <c r="C154" s="520"/>
      <c r="E154" s="530"/>
    </row>
    <row r="155" spans="1:5" ht="15.75">
      <c r="A155" s="148"/>
      <c r="C155" s="520"/>
      <c r="E155" s="530"/>
    </row>
    <row r="156" spans="1:5" ht="15.75">
      <c r="A156" s="148"/>
      <c r="C156" s="520"/>
      <c r="E156" s="530"/>
    </row>
    <row r="157" spans="1:5" ht="15.75">
      <c r="A157" s="148"/>
      <c r="C157" s="520"/>
      <c r="E157" s="530"/>
    </row>
    <row r="158" spans="1:5" ht="15.75">
      <c r="A158" s="148"/>
      <c r="C158" s="520"/>
      <c r="E158" s="530"/>
    </row>
    <row r="159" spans="1:5" ht="15.75">
      <c r="A159" s="148"/>
      <c r="C159" s="520"/>
      <c r="E159" s="530"/>
    </row>
    <row r="160" spans="1:5" ht="15.75">
      <c r="A160" s="148"/>
      <c r="C160" s="520"/>
      <c r="E160" s="530"/>
    </row>
    <row r="161" spans="1:5" ht="15.75">
      <c r="A161" s="148"/>
      <c r="C161" s="520"/>
      <c r="E161" s="530"/>
    </row>
    <row r="162" spans="1:5" ht="15.75">
      <c r="A162" s="148"/>
      <c r="C162" s="520"/>
      <c r="E162" s="530"/>
    </row>
    <row r="163" spans="1:5" ht="15.75">
      <c r="A163" s="148"/>
      <c r="C163" s="520"/>
      <c r="E163" s="530"/>
    </row>
    <row r="164" spans="1:5" ht="15.75">
      <c r="A164" s="148"/>
      <c r="C164" s="520"/>
      <c r="E164" s="530"/>
    </row>
    <row r="165" spans="1:5" ht="15.75">
      <c r="A165" s="148"/>
      <c r="C165" s="520"/>
      <c r="E165" s="530"/>
    </row>
    <row r="166" spans="1:5" ht="15.75">
      <c r="A166" s="148"/>
      <c r="C166" s="520"/>
      <c r="E166" s="530"/>
    </row>
    <row r="167" spans="1:5" ht="15.75">
      <c r="A167" s="148"/>
      <c r="C167" s="520"/>
      <c r="E167" s="530"/>
    </row>
    <row r="168" spans="1:5" ht="15.75">
      <c r="A168" s="148"/>
      <c r="C168" s="520"/>
      <c r="E168" s="530"/>
    </row>
    <row r="169" spans="1:5" ht="15.75">
      <c r="A169" s="148"/>
      <c r="C169" s="520"/>
      <c r="E169" s="530"/>
    </row>
    <row r="170" spans="1:5" ht="15.75">
      <c r="A170" s="148"/>
      <c r="C170" s="520"/>
      <c r="E170" s="530"/>
    </row>
    <row r="171" spans="1:5" ht="15.75">
      <c r="A171" s="148"/>
      <c r="C171" s="520"/>
      <c r="E171" s="530"/>
    </row>
    <row r="172" spans="1:5" ht="15.75">
      <c r="A172" s="148"/>
      <c r="C172" s="520"/>
      <c r="E172" s="530"/>
    </row>
    <row r="173" spans="1:5" ht="15.75">
      <c r="A173" s="148"/>
      <c r="C173" s="520"/>
      <c r="E173" s="530"/>
    </row>
    <row r="174" spans="1:5" ht="15.75">
      <c r="A174" s="148"/>
      <c r="C174" s="520"/>
      <c r="E174" s="530"/>
    </row>
    <row r="175" spans="1:5" ht="15.75">
      <c r="A175" s="148"/>
      <c r="C175" s="520"/>
      <c r="E175" s="530"/>
    </row>
    <row r="176" spans="1:5" ht="15.75">
      <c r="A176" s="148"/>
      <c r="C176" s="520"/>
      <c r="E176" s="530"/>
    </row>
    <row r="177" spans="1:5" ht="15.75">
      <c r="A177" s="148"/>
      <c r="C177" s="520"/>
      <c r="E177" s="530"/>
    </row>
    <row r="178" spans="1:5" ht="15.75">
      <c r="A178" s="148"/>
      <c r="C178" s="520"/>
      <c r="E178" s="530"/>
    </row>
    <row r="179" spans="1:5" ht="15.75">
      <c r="A179" s="148"/>
      <c r="C179" s="520"/>
      <c r="E179" s="530"/>
    </row>
    <row r="180" spans="1:5" ht="15.75">
      <c r="A180" s="148"/>
      <c r="C180" s="520"/>
      <c r="E180" s="530"/>
    </row>
    <row r="181" spans="1:5" ht="15.75">
      <c r="A181" s="148"/>
      <c r="C181" s="520"/>
      <c r="E181" s="530"/>
    </row>
    <row r="182" spans="1:5" ht="15.75">
      <c r="A182" s="148"/>
      <c r="C182" s="520"/>
      <c r="E182" s="530"/>
    </row>
    <row r="183" spans="1:5" ht="15.75">
      <c r="A183" s="148"/>
      <c r="C183" s="520"/>
      <c r="E183" s="530"/>
    </row>
    <row r="184" spans="1:5" ht="15.75">
      <c r="A184" s="148"/>
      <c r="C184" s="520"/>
      <c r="E184" s="530"/>
    </row>
    <row r="185" spans="1:5" ht="15.75">
      <c r="A185" s="148"/>
      <c r="C185" s="520"/>
      <c r="E185" s="530"/>
    </row>
    <row r="186" spans="1:5" ht="15.75">
      <c r="A186" s="148"/>
      <c r="C186" s="520"/>
      <c r="E186" s="530"/>
    </row>
    <row r="187" spans="1:5" ht="15.75">
      <c r="A187" s="148"/>
      <c r="C187" s="520"/>
      <c r="E187" s="530"/>
    </row>
    <row r="188" spans="1:5" ht="15.75">
      <c r="A188" s="148"/>
      <c r="C188" s="520"/>
      <c r="E188" s="530"/>
    </row>
    <row r="189" spans="1:5" ht="15.75">
      <c r="A189" s="148"/>
      <c r="C189" s="520"/>
      <c r="E189" s="530"/>
    </row>
    <row r="190" spans="1:5" ht="15.75">
      <c r="A190" s="148"/>
      <c r="C190" s="520"/>
      <c r="E190" s="530"/>
    </row>
    <row r="191" spans="1:5" ht="15.75">
      <c r="A191" s="148"/>
      <c r="C191" s="520"/>
      <c r="E191" s="530"/>
    </row>
    <row r="192" spans="1:5" ht="15.75">
      <c r="A192" s="148"/>
      <c r="C192" s="520"/>
      <c r="E192" s="530"/>
    </row>
    <row r="193" spans="1:5" ht="15.75">
      <c r="A193" s="148"/>
      <c r="C193" s="520"/>
      <c r="E193" s="530"/>
    </row>
    <row r="194" spans="1:5" ht="15.75">
      <c r="A194" s="148"/>
      <c r="C194" s="520"/>
      <c r="E194" s="530"/>
    </row>
    <row r="195" spans="1:5" ht="15.75">
      <c r="A195" s="148"/>
      <c r="C195" s="520"/>
      <c r="E195" s="530"/>
    </row>
    <row r="196" spans="1:5" ht="15.75">
      <c r="A196" s="148"/>
      <c r="C196" s="520"/>
      <c r="E196" s="530"/>
    </row>
    <row r="197" spans="1:5" ht="15.75">
      <c r="A197" s="148"/>
      <c r="C197" s="520"/>
      <c r="E197" s="530"/>
    </row>
    <row r="198" spans="1:5" ht="15.75">
      <c r="A198" s="148"/>
      <c r="C198" s="520"/>
      <c r="E198" s="530"/>
    </row>
    <row r="199" spans="1:5" ht="15.75">
      <c r="A199" s="148"/>
      <c r="C199" s="520"/>
      <c r="E199" s="530"/>
    </row>
    <row r="200" spans="1:5" ht="15.75">
      <c r="A200" s="148"/>
      <c r="C200" s="520"/>
      <c r="E200" s="530"/>
    </row>
    <row r="201" spans="1:5" ht="15.75">
      <c r="A201" s="148"/>
      <c r="C201" s="520"/>
      <c r="E201" s="530"/>
    </row>
    <row r="202" spans="1:5" ht="15.75">
      <c r="A202" s="148"/>
      <c r="C202" s="520"/>
      <c r="E202" s="530"/>
    </row>
    <row r="203" spans="1:5" ht="15.75">
      <c r="A203" s="148"/>
      <c r="C203" s="520"/>
      <c r="E203" s="530"/>
    </row>
    <row r="204" spans="1:5" ht="15.75">
      <c r="A204" s="148"/>
      <c r="C204" s="520"/>
      <c r="E204" s="530"/>
    </row>
    <row r="205" spans="1:5" ht="15.75">
      <c r="A205" s="148"/>
      <c r="C205" s="520"/>
      <c r="E205" s="530"/>
    </row>
    <row r="206" spans="1:5" ht="15.75">
      <c r="A206" s="148"/>
      <c r="C206" s="520"/>
      <c r="E206" s="530"/>
    </row>
    <row r="207" spans="1:5" ht="15.75">
      <c r="A207" s="148"/>
      <c r="C207" s="520"/>
      <c r="E207" s="530"/>
    </row>
    <row r="208" spans="1:5" ht="15.75">
      <c r="A208" s="148"/>
      <c r="C208" s="520"/>
      <c r="E208" s="530"/>
    </row>
    <row r="209" spans="1:5" ht="15.75">
      <c r="A209" s="148"/>
      <c r="C209" s="520"/>
      <c r="E209" s="530"/>
    </row>
    <row r="210" spans="1:5" ht="15.75">
      <c r="A210" s="148"/>
      <c r="C210" s="520"/>
      <c r="E210" s="530"/>
    </row>
    <row r="211" spans="1:5" ht="15.75">
      <c r="A211" s="148"/>
      <c r="C211" s="520"/>
      <c r="E211" s="530"/>
    </row>
    <row r="212" spans="1:5" ht="15.75">
      <c r="A212" s="148"/>
      <c r="C212" s="520"/>
      <c r="E212" s="530"/>
    </row>
    <row r="213" spans="1:5" ht="15.75">
      <c r="A213" s="148"/>
      <c r="C213" s="520"/>
      <c r="E213" s="530"/>
    </row>
    <row r="214" spans="1:5" ht="15.75">
      <c r="A214" s="148"/>
      <c r="C214" s="520"/>
      <c r="E214" s="530"/>
    </row>
    <row r="215" spans="1:5" ht="15.75">
      <c r="A215" s="148"/>
      <c r="C215" s="520"/>
      <c r="E215" s="530"/>
    </row>
    <row r="216" spans="1:5" ht="15.75">
      <c r="A216" s="148"/>
      <c r="C216" s="520"/>
      <c r="E216" s="530"/>
    </row>
    <row r="217" spans="1:5" ht="15.75">
      <c r="A217" s="148"/>
      <c r="C217" s="520"/>
      <c r="E217" s="530"/>
    </row>
    <row r="218" spans="1:5" ht="15.75">
      <c r="A218" s="148"/>
      <c r="C218" s="520"/>
      <c r="E218" s="530"/>
    </row>
    <row r="219" spans="1:5" ht="15.75">
      <c r="A219" s="19"/>
      <c r="C219" s="520"/>
      <c r="E219" s="530"/>
    </row>
    <row r="220" spans="1:5" ht="15.75">
      <c r="A220" s="19"/>
      <c r="C220" s="520"/>
      <c r="E220" s="530"/>
    </row>
    <row r="221" spans="1:5" ht="15.75">
      <c r="A221" s="19"/>
      <c r="C221" s="520"/>
      <c r="E221" s="530"/>
    </row>
    <row r="222" spans="1:5" ht="15.75">
      <c r="A222" s="19"/>
      <c r="C222" s="520"/>
    </row>
    <row r="223" spans="1:5" ht="15.75">
      <c r="A223" s="19"/>
      <c r="C223" s="520"/>
    </row>
    <row r="224" spans="1:5" ht="15.75">
      <c r="A224" s="19"/>
      <c r="C224" s="520"/>
    </row>
    <row r="225" spans="1:3" ht="15.75">
      <c r="A225" s="19"/>
      <c r="C225" s="520"/>
    </row>
    <row r="226" spans="1:3" ht="15.75">
      <c r="A226" s="19"/>
      <c r="C226" s="520"/>
    </row>
    <row r="227" spans="1:3" ht="15.75">
      <c r="A227" s="19"/>
      <c r="C227" s="520"/>
    </row>
    <row r="228" spans="1:3" ht="15.75">
      <c r="A228" s="19"/>
      <c r="C228" s="520"/>
    </row>
    <row r="229" spans="1:3" ht="15.75">
      <c r="A229" s="19"/>
      <c r="C229" s="520"/>
    </row>
    <row r="230" spans="1:3" ht="15.75">
      <c r="A230" s="19"/>
      <c r="C230" s="520"/>
    </row>
    <row r="231" spans="1:3" ht="15.75">
      <c r="A231" s="19"/>
      <c r="C231" s="520"/>
    </row>
    <row r="232" spans="1:3" ht="15.75">
      <c r="A232" s="19"/>
      <c r="C232" s="520"/>
    </row>
    <row r="233" spans="1:3" ht="15.75">
      <c r="A233" s="19"/>
      <c r="C233" s="520"/>
    </row>
    <row r="234" spans="1:3" ht="15.75">
      <c r="A234" s="19"/>
      <c r="C234" s="520"/>
    </row>
    <row r="235" spans="1:3" ht="15.75">
      <c r="A235" s="19"/>
      <c r="C235" s="520"/>
    </row>
    <row r="236" spans="1:3" ht="15.75">
      <c r="A236" s="19"/>
      <c r="C236" s="520"/>
    </row>
    <row r="237" spans="1:3" ht="15.75">
      <c r="A237" s="19"/>
      <c r="C237" s="520"/>
    </row>
    <row r="238" spans="1:3" ht="15.75">
      <c r="A238" s="19"/>
      <c r="C238" s="520"/>
    </row>
    <row r="239" spans="1:3" ht="15.75">
      <c r="A239" s="19"/>
      <c r="C239" s="520"/>
    </row>
    <row r="240" spans="1:3" ht="15.75">
      <c r="A240" s="19"/>
      <c r="C240" s="520"/>
    </row>
    <row r="241" spans="1:3" ht="15.75">
      <c r="A241" s="19"/>
      <c r="C241" s="520"/>
    </row>
    <row r="242" spans="1:3" ht="15.75">
      <c r="A242" s="19"/>
      <c r="C242" s="520"/>
    </row>
    <row r="243" spans="1:3" ht="15.75">
      <c r="A243" s="19"/>
      <c r="C243" s="520"/>
    </row>
    <row r="244" spans="1:3" ht="15.75">
      <c r="A244" s="19"/>
      <c r="C244" s="520"/>
    </row>
    <row r="245" spans="1:3" ht="15.75">
      <c r="A245" s="19"/>
      <c r="C245" s="520"/>
    </row>
    <row r="246" spans="1:3" ht="15.75">
      <c r="A246" s="19"/>
      <c r="C246" s="520"/>
    </row>
    <row r="247" spans="1:3" ht="15.75">
      <c r="A247" s="19"/>
      <c r="C247" s="520"/>
    </row>
    <row r="248" spans="1:3" ht="15.75">
      <c r="A248" s="19"/>
      <c r="C248" s="520"/>
    </row>
    <row r="249" spans="1:3" ht="15.75">
      <c r="A249" s="19"/>
      <c r="C249" s="520"/>
    </row>
    <row r="250" spans="1:3" ht="15.75">
      <c r="A250" s="19"/>
      <c r="C250" s="520"/>
    </row>
    <row r="251" spans="1:3" ht="15.75">
      <c r="A251" s="19"/>
      <c r="C251" s="520"/>
    </row>
    <row r="252" spans="1:3" ht="15.75">
      <c r="A252" s="19"/>
      <c r="C252" s="520"/>
    </row>
    <row r="253" spans="1:3" ht="15.75">
      <c r="A253" s="19"/>
      <c r="C253" s="520"/>
    </row>
    <row r="254" spans="1:3" ht="15.75">
      <c r="A254" s="19"/>
      <c r="C254" s="520"/>
    </row>
    <row r="255" spans="1:3" ht="15.75">
      <c r="A255" s="19"/>
      <c r="C255" s="520"/>
    </row>
    <row r="256" spans="1:3" ht="15.75">
      <c r="A256" s="19"/>
      <c r="C256" s="520"/>
    </row>
    <row r="257" spans="1:3" ht="15.75">
      <c r="A257" s="19"/>
      <c r="C257" s="520"/>
    </row>
    <row r="258" spans="1:3" ht="15.75">
      <c r="A258" s="19"/>
      <c r="C258" s="520"/>
    </row>
    <row r="259" spans="1:3" ht="15.75">
      <c r="A259" s="19"/>
      <c r="C259" s="520"/>
    </row>
    <row r="260" spans="1:3" ht="15.75">
      <c r="A260" s="19"/>
      <c r="C260" s="520"/>
    </row>
    <row r="261" spans="1:3" ht="15.75">
      <c r="A261" s="19"/>
      <c r="C261" s="520"/>
    </row>
    <row r="262" spans="1:3" ht="15.75">
      <c r="A262" s="19"/>
      <c r="C262" s="520"/>
    </row>
    <row r="263" spans="1:3" ht="15.75">
      <c r="A263" s="19"/>
      <c r="C263" s="520"/>
    </row>
    <row r="264" spans="1:3" ht="15.75">
      <c r="A264" s="19"/>
      <c r="C264" s="520"/>
    </row>
    <row r="265" spans="1:3" ht="15.75">
      <c r="A265" s="19"/>
      <c r="C265" s="520"/>
    </row>
    <row r="266" spans="1:3" ht="15.75">
      <c r="A266" s="19"/>
      <c r="C266" s="520"/>
    </row>
    <row r="267" spans="1:3" ht="15.75">
      <c r="A267" s="19"/>
      <c r="C267" s="520"/>
    </row>
    <row r="268" spans="1:3" ht="15.75">
      <c r="A268" s="19"/>
      <c r="C268" s="520"/>
    </row>
    <row r="269" spans="1:3" ht="15.75">
      <c r="A269" s="19"/>
      <c r="C269" s="520"/>
    </row>
    <row r="270" spans="1:3" ht="15.75">
      <c r="A270" s="19"/>
      <c r="C270" s="520"/>
    </row>
    <row r="271" spans="1:3" ht="15.75">
      <c r="A271" s="19"/>
      <c r="C271" s="520"/>
    </row>
    <row r="272" spans="1:3" ht="15.75">
      <c r="A272" s="19"/>
      <c r="C272" s="520"/>
    </row>
    <row r="273" spans="1:3" ht="15.75">
      <c r="A273" s="19"/>
      <c r="C273" s="520"/>
    </row>
    <row r="274" spans="1:3" ht="15.75">
      <c r="A274" s="19"/>
      <c r="C274" s="520"/>
    </row>
    <row r="275" spans="1:3" ht="15.75">
      <c r="A275" s="19"/>
      <c r="C275" s="520"/>
    </row>
    <row r="276" spans="1:3" ht="15.75">
      <c r="A276" s="19"/>
      <c r="C276" s="520"/>
    </row>
    <row r="277" spans="1:3" ht="15.75">
      <c r="A277" s="19"/>
      <c r="C277" s="520"/>
    </row>
    <row r="278" spans="1:3" ht="15.75">
      <c r="A278" s="19"/>
      <c r="C278" s="520"/>
    </row>
    <row r="279" spans="1:3" ht="15.75">
      <c r="A279" s="19"/>
      <c r="C279" s="520"/>
    </row>
    <row r="280" spans="1:3" ht="15.75">
      <c r="A280" s="19"/>
      <c r="C280" s="520"/>
    </row>
    <row r="281" spans="1:3" ht="15.75">
      <c r="A281" s="19"/>
      <c r="C281" s="520"/>
    </row>
    <row r="282" spans="1:3" ht="15.75">
      <c r="A282" s="19"/>
      <c r="C282" s="520"/>
    </row>
    <row r="283" spans="1:3" ht="15.75">
      <c r="A283" s="19"/>
      <c r="C283" s="520"/>
    </row>
    <row r="284" spans="1:3" ht="15.75">
      <c r="A284" s="19"/>
      <c r="C284" s="520"/>
    </row>
    <row r="285" spans="1:3" ht="15.75">
      <c r="A285" s="19"/>
      <c r="C285" s="520"/>
    </row>
    <row r="286" spans="1:3" ht="15.75">
      <c r="A286" s="19"/>
      <c r="C286" s="520"/>
    </row>
    <row r="287" spans="1:3" ht="15.75">
      <c r="A287" s="19"/>
      <c r="C287" s="520"/>
    </row>
    <row r="288" spans="1:3" ht="15.75">
      <c r="A288" s="19"/>
      <c r="C288" s="520"/>
    </row>
    <row r="289" spans="1:3" ht="15.75">
      <c r="A289" s="19"/>
      <c r="C289" s="520"/>
    </row>
    <row r="290" spans="1:3" ht="15.75">
      <c r="A290" s="19"/>
      <c r="C290" s="520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85" zoomScaleNormal="85" workbookViewId="0">
      <selection activeCell="H21" sqref="H21"/>
    </sheetView>
  </sheetViews>
  <sheetFormatPr defaultRowHeight="15"/>
  <cols>
    <col min="1" max="1" width="94.28515625" style="20" bestFit="1" customWidth="1"/>
    <col min="2" max="3" width="11.7109375" style="511" customWidth="1"/>
    <col min="4" max="4" width="14" style="511" customWidth="1"/>
    <col min="5" max="5" width="11.5703125" style="511" bestFit="1" customWidth="1"/>
    <col min="6" max="6" width="2.42578125" style="403" customWidth="1"/>
    <col min="7" max="256" width="9.140625" style="403"/>
    <col min="257" max="257" width="94.28515625" style="403" bestFit="1" customWidth="1"/>
    <col min="258" max="259" width="11.7109375" style="403" customWidth="1"/>
    <col min="260" max="260" width="14" style="403" customWidth="1"/>
    <col min="261" max="261" width="11.5703125" style="403" bestFit="1" customWidth="1"/>
    <col min="262" max="262" width="2.42578125" style="403" customWidth="1"/>
    <col min="263" max="512" width="9.140625" style="403"/>
    <col min="513" max="513" width="94.28515625" style="403" bestFit="1" customWidth="1"/>
    <col min="514" max="515" width="11.7109375" style="403" customWidth="1"/>
    <col min="516" max="516" width="14" style="403" customWidth="1"/>
    <col min="517" max="517" width="11.5703125" style="403" bestFit="1" customWidth="1"/>
    <col min="518" max="518" width="2.42578125" style="403" customWidth="1"/>
    <col min="519" max="768" width="9.140625" style="403"/>
    <col min="769" max="769" width="94.28515625" style="403" bestFit="1" customWidth="1"/>
    <col min="770" max="771" width="11.7109375" style="403" customWidth="1"/>
    <col min="772" max="772" width="14" style="403" customWidth="1"/>
    <col min="773" max="773" width="11.5703125" style="403" bestFit="1" customWidth="1"/>
    <col min="774" max="774" width="2.42578125" style="403" customWidth="1"/>
    <col min="775" max="1024" width="9.140625" style="403"/>
    <col min="1025" max="1025" width="94.28515625" style="403" bestFit="1" customWidth="1"/>
    <col min="1026" max="1027" width="11.7109375" style="403" customWidth="1"/>
    <col min="1028" max="1028" width="14" style="403" customWidth="1"/>
    <col min="1029" max="1029" width="11.5703125" style="403" bestFit="1" customWidth="1"/>
    <col min="1030" max="1030" width="2.42578125" style="403" customWidth="1"/>
    <col min="1031" max="1280" width="9.140625" style="403"/>
    <col min="1281" max="1281" width="94.28515625" style="403" bestFit="1" customWidth="1"/>
    <col min="1282" max="1283" width="11.7109375" style="403" customWidth="1"/>
    <col min="1284" max="1284" width="14" style="403" customWidth="1"/>
    <col min="1285" max="1285" width="11.5703125" style="403" bestFit="1" customWidth="1"/>
    <col min="1286" max="1286" width="2.42578125" style="403" customWidth="1"/>
    <col min="1287" max="1536" width="9.140625" style="403"/>
    <col min="1537" max="1537" width="94.28515625" style="403" bestFit="1" customWidth="1"/>
    <col min="1538" max="1539" width="11.7109375" style="403" customWidth="1"/>
    <col min="1540" max="1540" width="14" style="403" customWidth="1"/>
    <col min="1541" max="1541" width="11.5703125" style="403" bestFit="1" customWidth="1"/>
    <col min="1542" max="1542" width="2.42578125" style="403" customWidth="1"/>
    <col min="1543" max="1792" width="9.140625" style="403"/>
    <col min="1793" max="1793" width="94.28515625" style="403" bestFit="1" customWidth="1"/>
    <col min="1794" max="1795" width="11.7109375" style="403" customWidth="1"/>
    <col min="1796" max="1796" width="14" style="403" customWidth="1"/>
    <col min="1797" max="1797" width="11.5703125" style="403" bestFit="1" customWidth="1"/>
    <col min="1798" max="1798" width="2.42578125" style="403" customWidth="1"/>
    <col min="1799" max="2048" width="9.140625" style="403"/>
    <col min="2049" max="2049" width="94.28515625" style="403" bestFit="1" customWidth="1"/>
    <col min="2050" max="2051" width="11.7109375" style="403" customWidth="1"/>
    <col min="2052" max="2052" width="14" style="403" customWidth="1"/>
    <col min="2053" max="2053" width="11.5703125" style="403" bestFit="1" customWidth="1"/>
    <col min="2054" max="2054" width="2.42578125" style="403" customWidth="1"/>
    <col min="2055" max="2304" width="9.140625" style="403"/>
    <col min="2305" max="2305" width="94.28515625" style="403" bestFit="1" customWidth="1"/>
    <col min="2306" max="2307" width="11.7109375" style="403" customWidth="1"/>
    <col min="2308" max="2308" width="14" style="403" customWidth="1"/>
    <col min="2309" max="2309" width="11.5703125" style="403" bestFit="1" customWidth="1"/>
    <col min="2310" max="2310" width="2.42578125" style="403" customWidth="1"/>
    <col min="2311" max="2560" width="9.140625" style="403"/>
    <col min="2561" max="2561" width="94.28515625" style="403" bestFit="1" customWidth="1"/>
    <col min="2562" max="2563" width="11.7109375" style="403" customWidth="1"/>
    <col min="2564" max="2564" width="14" style="403" customWidth="1"/>
    <col min="2565" max="2565" width="11.5703125" style="403" bestFit="1" customWidth="1"/>
    <col min="2566" max="2566" width="2.42578125" style="403" customWidth="1"/>
    <col min="2567" max="2816" width="9.140625" style="403"/>
    <col min="2817" max="2817" width="94.28515625" style="403" bestFit="1" customWidth="1"/>
    <col min="2818" max="2819" width="11.7109375" style="403" customWidth="1"/>
    <col min="2820" max="2820" width="14" style="403" customWidth="1"/>
    <col min="2821" max="2821" width="11.5703125" style="403" bestFit="1" customWidth="1"/>
    <col min="2822" max="2822" width="2.42578125" style="403" customWidth="1"/>
    <col min="2823" max="3072" width="9.140625" style="403"/>
    <col min="3073" max="3073" width="94.28515625" style="403" bestFit="1" customWidth="1"/>
    <col min="3074" max="3075" width="11.7109375" style="403" customWidth="1"/>
    <col min="3076" max="3076" width="14" style="403" customWidth="1"/>
    <col min="3077" max="3077" width="11.5703125" style="403" bestFit="1" customWidth="1"/>
    <col min="3078" max="3078" width="2.42578125" style="403" customWidth="1"/>
    <col min="3079" max="3328" width="9.140625" style="403"/>
    <col min="3329" max="3329" width="94.28515625" style="403" bestFit="1" customWidth="1"/>
    <col min="3330" max="3331" width="11.7109375" style="403" customWidth="1"/>
    <col min="3332" max="3332" width="14" style="403" customWidth="1"/>
    <col min="3333" max="3333" width="11.5703125" style="403" bestFit="1" customWidth="1"/>
    <col min="3334" max="3334" width="2.42578125" style="403" customWidth="1"/>
    <col min="3335" max="3584" width="9.140625" style="403"/>
    <col min="3585" max="3585" width="94.28515625" style="403" bestFit="1" customWidth="1"/>
    <col min="3586" max="3587" width="11.7109375" style="403" customWidth="1"/>
    <col min="3588" max="3588" width="14" style="403" customWidth="1"/>
    <col min="3589" max="3589" width="11.5703125" style="403" bestFit="1" customWidth="1"/>
    <col min="3590" max="3590" width="2.42578125" style="403" customWidth="1"/>
    <col min="3591" max="3840" width="9.140625" style="403"/>
    <col min="3841" max="3841" width="94.28515625" style="403" bestFit="1" customWidth="1"/>
    <col min="3842" max="3843" width="11.7109375" style="403" customWidth="1"/>
    <col min="3844" max="3844" width="14" style="403" customWidth="1"/>
    <col min="3845" max="3845" width="11.5703125" style="403" bestFit="1" customWidth="1"/>
    <col min="3846" max="3846" width="2.42578125" style="403" customWidth="1"/>
    <col min="3847" max="4096" width="9.140625" style="403"/>
    <col min="4097" max="4097" width="94.28515625" style="403" bestFit="1" customWidth="1"/>
    <col min="4098" max="4099" width="11.7109375" style="403" customWidth="1"/>
    <col min="4100" max="4100" width="14" style="403" customWidth="1"/>
    <col min="4101" max="4101" width="11.5703125" style="403" bestFit="1" customWidth="1"/>
    <col min="4102" max="4102" width="2.42578125" style="403" customWidth="1"/>
    <col min="4103" max="4352" width="9.140625" style="403"/>
    <col min="4353" max="4353" width="94.28515625" style="403" bestFit="1" customWidth="1"/>
    <col min="4354" max="4355" width="11.7109375" style="403" customWidth="1"/>
    <col min="4356" max="4356" width="14" style="403" customWidth="1"/>
    <col min="4357" max="4357" width="11.5703125" style="403" bestFit="1" customWidth="1"/>
    <col min="4358" max="4358" width="2.42578125" style="403" customWidth="1"/>
    <col min="4359" max="4608" width="9.140625" style="403"/>
    <col min="4609" max="4609" width="94.28515625" style="403" bestFit="1" customWidth="1"/>
    <col min="4610" max="4611" width="11.7109375" style="403" customWidth="1"/>
    <col min="4612" max="4612" width="14" style="403" customWidth="1"/>
    <col min="4613" max="4613" width="11.5703125" style="403" bestFit="1" customWidth="1"/>
    <col min="4614" max="4614" width="2.42578125" style="403" customWidth="1"/>
    <col min="4615" max="4864" width="9.140625" style="403"/>
    <col min="4865" max="4865" width="94.28515625" style="403" bestFit="1" customWidth="1"/>
    <col min="4866" max="4867" width="11.7109375" style="403" customWidth="1"/>
    <col min="4868" max="4868" width="14" style="403" customWidth="1"/>
    <col min="4869" max="4869" width="11.5703125" style="403" bestFit="1" customWidth="1"/>
    <col min="4870" max="4870" width="2.42578125" style="403" customWidth="1"/>
    <col min="4871" max="5120" width="9.140625" style="403"/>
    <col min="5121" max="5121" width="94.28515625" style="403" bestFit="1" customWidth="1"/>
    <col min="5122" max="5123" width="11.7109375" style="403" customWidth="1"/>
    <col min="5124" max="5124" width="14" style="403" customWidth="1"/>
    <col min="5125" max="5125" width="11.5703125" style="403" bestFit="1" customWidth="1"/>
    <col min="5126" max="5126" width="2.42578125" style="403" customWidth="1"/>
    <col min="5127" max="5376" width="9.140625" style="403"/>
    <col min="5377" max="5377" width="94.28515625" style="403" bestFit="1" customWidth="1"/>
    <col min="5378" max="5379" width="11.7109375" style="403" customWidth="1"/>
    <col min="5380" max="5380" width="14" style="403" customWidth="1"/>
    <col min="5381" max="5381" width="11.5703125" style="403" bestFit="1" customWidth="1"/>
    <col min="5382" max="5382" width="2.42578125" style="403" customWidth="1"/>
    <col min="5383" max="5632" width="9.140625" style="403"/>
    <col min="5633" max="5633" width="94.28515625" style="403" bestFit="1" customWidth="1"/>
    <col min="5634" max="5635" width="11.7109375" style="403" customWidth="1"/>
    <col min="5636" max="5636" width="14" style="403" customWidth="1"/>
    <col min="5637" max="5637" width="11.5703125" style="403" bestFit="1" customWidth="1"/>
    <col min="5638" max="5638" width="2.42578125" style="403" customWidth="1"/>
    <col min="5639" max="5888" width="9.140625" style="403"/>
    <col min="5889" max="5889" width="94.28515625" style="403" bestFit="1" customWidth="1"/>
    <col min="5890" max="5891" width="11.7109375" style="403" customWidth="1"/>
    <col min="5892" max="5892" width="14" style="403" customWidth="1"/>
    <col min="5893" max="5893" width="11.5703125" style="403" bestFit="1" customWidth="1"/>
    <col min="5894" max="5894" width="2.42578125" style="403" customWidth="1"/>
    <col min="5895" max="6144" width="9.140625" style="403"/>
    <col min="6145" max="6145" width="94.28515625" style="403" bestFit="1" customWidth="1"/>
    <col min="6146" max="6147" width="11.7109375" style="403" customWidth="1"/>
    <col min="6148" max="6148" width="14" style="403" customWidth="1"/>
    <col min="6149" max="6149" width="11.5703125" style="403" bestFit="1" customWidth="1"/>
    <col min="6150" max="6150" width="2.42578125" style="403" customWidth="1"/>
    <col min="6151" max="6400" width="9.140625" style="403"/>
    <col min="6401" max="6401" width="94.28515625" style="403" bestFit="1" customWidth="1"/>
    <col min="6402" max="6403" width="11.7109375" style="403" customWidth="1"/>
    <col min="6404" max="6404" width="14" style="403" customWidth="1"/>
    <col min="6405" max="6405" width="11.5703125" style="403" bestFit="1" customWidth="1"/>
    <col min="6406" max="6406" width="2.42578125" style="403" customWidth="1"/>
    <col min="6407" max="6656" width="9.140625" style="403"/>
    <col min="6657" max="6657" width="94.28515625" style="403" bestFit="1" customWidth="1"/>
    <col min="6658" max="6659" width="11.7109375" style="403" customWidth="1"/>
    <col min="6660" max="6660" width="14" style="403" customWidth="1"/>
    <col min="6661" max="6661" width="11.5703125" style="403" bestFit="1" customWidth="1"/>
    <col min="6662" max="6662" width="2.42578125" style="403" customWidth="1"/>
    <col min="6663" max="6912" width="9.140625" style="403"/>
    <col min="6913" max="6913" width="94.28515625" style="403" bestFit="1" customWidth="1"/>
    <col min="6914" max="6915" width="11.7109375" style="403" customWidth="1"/>
    <col min="6916" max="6916" width="14" style="403" customWidth="1"/>
    <col min="6917" max="6917" width="11.5703125" style="403" bestFit="1" customWidth="1"/>
    <col min="6918" max="6918" width="2.42578125" style="403" customWidth="1"/>
    <col min="6919" max="7168" width="9.140625" style="403"/>
    <col min="7169" max="7169" width="94.28515625" style="403" bestFit="1" customWidth="1"/>
    <col min="7170" max="7171" width="11.7109375" style="403" customWidth="1"/>
    <col min="7172" max="7172" width="14" style="403" customWidth="1"/>
    <col min="7173" max="7173" width="11.5703125" style="403" bestFit="1" customWidth="1"/>
    <col min="7174" max="7174" width="2.42578125" style="403" customWidth="1"/>
    <col min="7175" max="7424" width="9.140625" style="403"/>
    <col min="7425" max="7425" width="94.28515625" style="403" bestFit="1" customWidth="1"/>
    <col min="7426" max="7427" width="11.7109375" style="403" customWidth="1"/>
    <col min="7428" max="7428" width="14" style="403" customWidth="1"/>
    <col min="7429" max="7429" width="11.5703125" style="403" bestFit="1" customWidth="1"/>
    <col min="7430" max="7430" width="2.42578125" style="403" customWidth="1"/>
    <col min="7431" max="7680" width="9.140625" style="403"/>
    <col min="7681" max="7681" width="94.28515625" style="403" bestFit="1" customWidth="1"/>
    <col min="7682" max="7683" width="11.7109375" style="403" customWidth="1"/>
    <col min="7684" max="7684" width="14" style="403" customWidth="1"/>
    <col min="7685" max="7685" width="11.5703125" style="403" bestFit="1" customWidth="1"/>
    <col min="7686" max="7686" width="2.42578125" style="403" customWidth="1"/>
    <col min="7687" max="7936" width="9.140625" style="403"/>
    <col min="7937" max="7937" width="94.28515625" style="403" bestFit="1" customWidth="1"/>
    <col min="7938" max="7939" width="11.7109375" style="403" customWidth="1"/>
    <col min="7940" max="7940" width="14" style="403" customWidth="1"/>
    <col min="7941" max="7941" width="11.5703125" style="403" bestFit="1" customWidth="1"/>
    <col min="7942" max="7942" width="2.42578125" style="403" customWidth="1"/>
    <col min="7943" max="8192" width="9.140625" style="403"/>
    <col min="8193" max="8193" width="94.28515625" style="403" bestFit="1" customWidth="1"/>
    <col min="8194" max="8195" width="11.7109375" style="403" customWidth="1"/>
    <col min="8196" max="8196" width="14" style="403" customWidth="1"/>
    <col min="8197" max="8197" width="11.5703125" style="403" bestFit="1" customWidth="1"/>
    <col min="8198" max="8198" width="2.42578125" style="403" customWidth="1"/>
    <col min="8199" max="8448" width="9.140625" style="403"/>
    <col min="8449" max="8449" width="94.28515625" style="403" bestFit="1" customWidth="1"/>
    <col min="8450" max="8451" width="11.7109375" style="403" customWidth="1"/>
    <col min="8452" max="8452" width="14" style="403" customWidth="1"/>
    <col min="8453" max="8453" width="11.5703125" style="403" bestFit="1" customWidth="1"/>
    <col min="8454" max="8454" width="2.42578125" style="403" customWidth="1"/>
    <col min="8455" max="8704" width="9.140625" style="403"/>
    <col min="8705" max="8705" width="94.28515625" style="403" bestFit="1" customWidth="1"/>
    <col min="8706" max="8707" width="11.7109375" style="403" customWidth="1"/>
    <col min="8708" max="8708" width="14" style="403" customWidth="1"/>
    <col min="8709" max="8709" width="11.5703125" style="403" bestFit="1" customWidth="1"/>
    <col min="8710" max="8710" width="2.42578125" style="403" customWidth="1"/>
    <col min="8711" max="8960" width="9.140625" style="403"/>
    <col min="8961" max="8961" width="94.28515625" style="403" bestFit="1" customWidth="1"/>
    <col min="8962" max="8963" width="11.7109375" style="403" customWidth="1"/>
    <col min="8964" max="8964" width="14" style="403" customWidth="1"/>
    <col min="8965" max="8965" width="11.5703125" style="403" bestFit="1" customWidth="1"/>
    <col min="8966" max="8966" width="2.42578125" style="403" customWidth="1"/>
    <col min="8967" max="9216" width="9.140625" style="403"/>
    <col min="9217" max="9217" width="94.28515625" style="403" bestFit="1" customWidth="1"/>
    <col min="9218" max="9219" width="11.7109375" style="403" customWidth="1"/>
    <col min="9220" max="9220" width="14" style="403" customWidth="1"/>
    <col min="9221" max="9221" width="11.5703125" style="403" bestFit="1" customWidth="1"/>
    <col min="9222" max="9222" width="2.42578125" style="403" customWidth="1"/>
    <col min="9223" max="9472" width="9.140625" style="403"/>
    <col min="9473" max="9473" width="94.28515625" style="403" bestFit="1" customWidth="1"/>
    <col min="9474" max="9475" width="11.7109375" style="403" customWidth="1"/>
    <col min="9476" max="9476" width="14" style="403" customWidth="1"/>
    <col min="9477" max="9477" width="11.5703125" style="403" bestFit="1" customWidth="1"/>
    <col min="9478" max="9478" width="2.42578125" style="403" customWidth="1"/>
    <col min="9479" max="9728" width="9.140625" style="403"/>
    <col min="9729" max="9729" width="94.28515625" style="403" bestFit="1" customWidth="1"/>
    <col min="9730" max="9731" width="11.7109375" style="403" customWidth="1"/>
    <col min="9732" max="9732" width="14" style="403" customWidth="1"/>
    <col min="9733" max="9733" width="11.5703125" style="403" bestFit="1" customWidth="1"/>
    <col min="9734" max="9734" width="2.42578125" style="403" customWidth="1"/>
    <col min="9735" max="9984" width="9.140625" style="403"/>
    <col min="9985" max="9985" width="94.28515625" style="403" bestFit="1" customWidth="1"/>
    <col min="9986" max="9987" width="11.7109375" style="403" customWidth="1"/>
    <col min="9988" max="9988" width="14" style="403" customWidth="1"/>
    <col min="9989" max="9989" width="11.5703125" style="403" bestFit="1" customWidth="1"/>
    <col min="9990" max="9990" width="2.42578125" style="403" customWidth="1"/>
    <col min="9991" max="10240" width="9.140625" style="403"/>
    <col min="10241" max="10241" width="94.28515625" style="403" bestFit="1" customWidth="1"/>
    <col min="10242" max="10243" width="11.7109375" style="403" customWidth="1"/>
    <col min="10244" max="10244" width="14" style="403" customWidth="1"/>
    <col min="10245" max="10245" width="11.5703125" style="403" bestFit="1" customWidth="1"/>
    <col min="10246" max="10246" width="2.42578125" style="403" customWidth="1"/>
    <col min="10247" max="10496" width="9.140625" style="403"/>
    <col min="10497" max="10497" width="94.28515625" style="403" bestFit="1" customWidth="1"/>
    <col min="10498" max="10499" width="11.7109375" style="403" customWidth="1"/>
    <col min="10500" max="10500" width="14" style="403" customWidth="1"/>
    <col min="10501" max="10501" width="11.5703125" style="403" bestFit="1" customWidth="1"/>
    <col min="10502" max="10502" width="2.42578125" style="403" customWidth="1"/>
    <col min="10503" max="10752" width="9.140625" style="403"/>
    <col min="10753" max="10753" width="94.28515625" style="403" bestFit="1" customWidth="1"/>
    <col min="10754" max="10755" width="11.7109375" style="403" customWidth="1"/>
    <col min="10756" max="10756" width="14" style="403" customWidth="1"/>
    <col min="10757" max="10757" width="11.5703125" style="403" bestFit="1" customWidth="1"/>
    <col min="10758" max="10758" width="2.42578125" style="403" customWidth="1"/>
    <col min="10759" max="11008" width="9.140625" style="403"/>
    <col min="11009" max="11009" width="94.28515625" style="403" bestFit="1" customWidth="1"/>
    <col min="11010" max="11011" width="11.7109375" style="403" customWidth="1"/>
    <col min="11012" max="11012" width="14" style="403" customWidth="1"/>
    <col min="11013" max="11013" width="11.5703125" style="403" bestFit="1" customWidth="1"/>
    <col min="11014" max="11014" width="2.42578125" style="403" customWidth="1"/>
    <col min="11015" max="11264" width="9.140625" style="403"/>
    <col min="11265" max="11265" width="94.28515625" style="403" bestFit="1" customWidth="1"/>
    <col min="11266" max="11267" width="11.7109375" style="403" customWidth="1"/>
    <col min="11268" max="11268" width="14" style="403" customWidth="1"/>
    <col min="11269" max="11269" width="11.5703125" style="403" bestFit="1" customWidth="1"/>
    <col min="11270" max="11270" width="2.42578125" style="403" customWidth="1"/>
    <col min="11271" max="11520" width="9.140625" style="403"/>
    <col min="11521" max="11521" width="94.28515625" style="403" bestFit="1" customWidth="1"/>
    <col min="11522" max="11523" width="11.7109375" style="403" customWidth="1"/>
    <col min="11524" max="11524" width="14" style="403" customWidth="1"/>
    <col min="11525" max="11525" width="11.5703125" style="403" bestFit="1" customWidth="1"/>
    <col min="11526" max="11526" width="2.42578125" style="403" customWidth="1"/>
    <col min="11527" max="11776" width="9.140625" style="403"/>
    <col min="11777" max="11777" width="94.28515625" style="403" bestFit="1" customWidth="1"/>
    <col min="11778" max="11779" width="11.7109375" style="403" customWidth="1"/>
    <col min="11780" max="11780" width="14" style="403" customWidth="1"/>
    <col min="11781" max="11781" width="11.5703125" style="403" bestFit="1" customWidth="1"/>
    <col min="11782" max="11782" width="2.42578125" style="403" customWidth="1"/>
    <col min="11783" max="12032" width="9.140625" style="403"/>
    <col min="12033" max="12033" width="94.28515625" style="403" bestFit="1" customWidth="1"/>
    <col min="12034" max="12035" width="11.7109375" style="403" customWidth="1"/>
    <col min="12036" max="12036" width="14" style="403" customWidth="1"/>
    <col min="12037" max="12037" width="11.5703125" style="403" bestFit="1" customWidth="1"/>
    <col min="12038" max="12038" width="2.42578125" style="403" customWidth="1"/>
    <col min="12039" max="12288" width="9.140625" style="403"/>
    <col min="12289" max="12289" width="94.28515625" style="403" bestFit="1" customWidth="1"/>
    <col min="12290" max="12291" width="11.7109375" style="403" customWidth="1"/>
    <col min="12292" max="12292" width="14" style="403" customWidth="1"/>
    <col min="12293" max="12293" width="11.5703125" style="403" bestFit="1" customWidth="1"/>
    <col min="12294" max="12294" width="2.42578125" style="403" customWidth="1"/>
    <col min="12295" max="12544" width="9.140625" style="403"/>
    <col min="12545" max="12545" width="94.28515625" style="403" bestFit="1" customWidth="1"/>
    <col min="12546" max="12547" width="11.7109375" style="403" customWidth="1"/>
    <col min="12548" max="12548" width="14" style="403" customWidth="1"/>
    <col min="12549" max="12549" width="11.5703125" style="403" bestFit="1" customWidth="1"/>
    <col min="12550" max="12550" width="2.42578125" style="403" customWidth="1"/>
    <col min="12551" max="12800" width="9.140625" style="403"/>
    <col min="12801" max="12801" width="94.28515625" style="403" bestFit="1" customWidth="1"/>
    <col min="12802" max="12803" width="11.7109375" style="403" customWidth="1"/>
    <col min="12804" max="12804" width="14" style="403" customWidth="1"/>
    <col min="12805" max="12805" width="11.5703125" style="403" bestFit="1" customWidth="1"/>
    <col min="12806" max="12806" width="2.42578125" style="403" customWidth="1"/>
    <col min="12807" max="13056" width="9.140625" style="403"/>
    <col min="13057" max="13057" width="94.28515625" style="403" bestFit="1" customWidth="1"/>
    <col min="13058" max="13059" width="11.7109375" style="403" customWidth="1"/>
    <col min="13060" max="13060" width="14" style="403" customWidth="1"/>
    <col min="13061" max="13061" width="11.5703125" style="403" bestFit="1" customWidth="1"/>
    <col min="13062" max="13062" width="2.42578125" style="403" customWidth="1"/>
    <col min="13063" max="13312" width="9.140625" style="403"/>
    <col min="13313" max="13313" width="94.28515625" style="403" bestFit="1" customWidth="1"/>
    <col min="13314" max="13315" width="11.7109375" style="403" customWidth="1"/>
    <col min="13316" max="13316" width="14" style="403" customWidth="1"/>
    <col min="13317" max="13317" width="11.5703125" style="403" bestFit="1" customWidth="1"/>
    <col min="13318" max="13318" width="2.42578125" style="403" customWidth="1"/>
    <col min="13319" max="13568" width="9.140625" style="403"/>
    <col min="13569" max="13569" width="94.28515625" style="403" bestFit="1" customWidth="1"/>
    <col min="13570" max="13571" width="11.7109375" style="403" customWidth="1"/>
    <col min="13572" max="13572" width="14" style="403" customWidth="1"/>
    <col min="13573" max="13573" width="11.5703125" style="403" bestFit="1" customWidth="1"/>
    <col min="13574" max="13574" width="2.42578125" style="403" customWidth="1"/>
    <col min="13575" max="13824" width="9.140625" style="403"/>
    <col min="13825" max="13825" width="94.28515625" style="403" bestFit="1" customWidth="1"/>
    <col min="13826" max="13827" width="11.7109375" style="403" customWidth="1"/>
    <col min="13828" max="13828" width="14" style="403" customWidth="1"/>
    <col min="13829" max="13829" width="11.5703125" style="403" bestFit="1" customWidth="1"/>
    <col min="13830" max="13830" width="2.42578125" style="403" customWidth="1"/>
    <col min="13831" max="14080" width="9.140625" style="403"/>
    <col min="14081" max="14081" width="94.28515625" style="403" bestFit="1" customWidth="1"/>
    <col min="14082" max="14083" width="11.7109375" style="403" customWidth="1"/>
    <col min="14084" max="14084" width="14" style="403" customWidth="1"/>
    <col min="14085" max="14085" width="11.5703125" style="403" bestFit="1" customWidth="1"/>
    <col min="14086" max="14086" width="2.42578125" style="403" customWidth="1"/>
    <col min="14087" max="14336" width="9.140625" style="403"/>
    <col min="14337" max="14337" width="94.28515625" style="403" bestFit="1" customWidth="1"/>
    <col min="14338" max="14339" width="11.7109375" style="403" customWidth="1"/>
    <col min="14340" max="14340" width="14" style="403" customWidth="1"/>
    <col min="14341" max="14341" width="11.5703125" style="403" bestFit="1" customWidth="1"/>
    <col min="14342" max="14342" width="2.42578125" style="403" customWidth="1"/>
    <col min="14343" max="14592" width="9.140625" style="403"/>
    <col min="14593" max="14593" width="94.28515625" style="403" bestFit="1" customWidth="1"/>
    <col min="14594" max="14595" width="11.7109375" style="403" customWidth="1"/>
    <col min="14596" max="14596" width="14" style="403" customWidth="1"/>
    <col min="14597" max="14597" width="11.5703125" style="403" bestFit="1" customWidth="1"/>
    <col min="14598" max="14598" width="2.42578125" style="403" customWidth="1"/>
    <col min="14599" max="14848" width="9.140625" style="403"/>
    <col min="14849" max="14849" width="94.28515625" style="403" bestFit="1" customWidth="1"/>
    <col min="14850" max="14851" width="11.7109375" style="403" customWidth="1"/>
    <col min="14852" max="14852" width="14" style="403" customWidth="1"/>
    <col min="14853" max="14853" width="11.5703125" style="403" bestFit="1" customWidth="1"/>
    <col min="14854" max="14854" width="2.42578125" style="403" customWidth="1"/>
    <col min="14855" max="15104" width="9.140625" style="403"/>
    <col min="15105" max="15105" width="94.28515625" style="403" bestFit="1" customWidth="1"/>
    <col min="15106" max="15107" width="11.7109375" style="403" customWidth="1"/>
    <col min="15108" max="15108" width="14" style="403" customWidth="1"/>
    <col min="15109" max="15109" width="11.5703125" style="403" bestFit="1" customWidth="1"/>
    <col min="15110" max="15110" width="2.42578125" style="403" customWidth="1"/>
    <col min="15111" max="15360" width="9.140625" style="403"/>
    <col min="15361" max="15361" width="94.28515625" style="403" bestFit="1" customWidth="1"/>
    <col min="15362" max="15363" width="11.7109375" style="403" customWidth="1"/>
    <col min="15364" max="15364" width="14" style="403" customWidth="1"/>
    <col min="15365" max="15365" width="11.5703125" style="403" bestFit="1" customWidth="1"/>
    <col min="15366" max="15366" width="2.42578125" style="403" customWidth="1"/>
    <col min="15367" max="15616" width="9.140625" style="403"/>
    <col min="15617" max="15617" width="94.28515625" style="403" bestFit="1" customWidth="1"/>
    <col min="15618" max="15619" width="11.7109375" style="403" customWidth="1"/>
    <col min="15620" max="15620" width="14" style="403" customWidth="1"/>
    <col min="15621" max="15621" width="11.5703125" style="403" bestFit="1" customWidth="1"/>
    <col min="15622" max="15622" width="2.42578125" style="403" customWidth="1"/>
    <col min="15623" max="15872" width="9.140625" style="403"/>
    <col min="15873" max="15873" width="94.28515625" style="403" bestFit="1" customWidth="1"/>
    <col min="15874" max="15875" width="11.7109375" style="403" customWidth="1"/>
    <col min="15876" max="15876" width="14" style="403" customWidth="1"/>
    <col min="15877" max="15877" width="11.5703125" style="403" bestFit="1" customWidth="1"/>
    <col min="15878" max="15878" width="2.42578125" style="403" customWidth="1"/>
    <col min="15879" max="16128" width="9.140625" style="403"/>
    <col min="16129" max="16129" width="94.28515625" style="403" bestFit="1" customWidth="1"/>
    <col min="16130" max="16131" width="11.7109375" style="403" customWidth="1"/>
    <col min="16132" max="16132" width="14" style="403" customWidth="1"/>
    <col min="16133" max="16133" width="11.5703125" style="403" bestFit="1" customWidth="1"/>
    <col min="16134" max="16134" width="2.42578125" style="403" customWidth="1"/>
    <col min="16135" max="16384" width="9.140625" style="403"/>
  </cols>
  <sheetData>
    <row r="1" spans="1:25" s="1" customFormat="1" ht="3.75" customHeight="1">
      <c r="A1" s="150"/>
      <c r="B1" s="539"/>
      <c r="C1" s="539"/>
      <c r="D1" s="539"/>
      <c r="E1" s="539"/>
    </row>
    <row r="2" spans="1:25" s="2" customFormat="1" ht="39" customHeight="1">
      <c r="A2" s="799" t="s">
        <v>586</v>
      </c>
      <c r="B2" s="799"/>
      <c r="C2" s="799"/>
      <c r="D2" s="799"/>
      <c r="E2" s="799"/>
    </row>
    <row r="3" spans="1:25" s="2" customFormat="1" ht="27" customHeight="1">
      <c r="A3" s="799" t="s">
        <v>210</v>
      </c>
      <c r="B3" s="799"/>
      <c r="C3" s="799"/>
      <c r="D3" s="799"/>
      <c r="E3" s="799"/>
    </row>
    <row r="4" spans="1:25" s="2" customFormat="1" ht="27" customHeight="1">
      <c r="A4" s="799" t="s">
        <v>838</v>
      </c>
      <c r="B4" s="799"/>
      <c r="C4" s="799"/>
      <c r="D4" s="799"/>
      <c r="E4" s="799"/>
    </row>
    <row r="5" spans="1:25" s="3" customFormat="1" ht="39" customHeight="1">
      <c r="A5" s="820" t="s">
        <v>787</v>
      </c>
      <c r="B5" s="820"/>
      <c r="C5" s="820"/>
      <c r="D5" s="820"/>
      <c r="E5" s="820"/>
    </row>
    <row r="6" spans="1:25" ht="6" customHeight="1">
      <c r="A6" s="124"/>
    </row>
    <row r="7" spans="1:25" ht="6" customHeight="1">
      <c r="A7" s="258"/>
      <c r="B7" s="540"/>
      <c r="C7" s="259"/>
      <c r="D7" s="540"/>
      <c r="E7" s="259"/>
      <c r="F7" s="167"/>
      <c r="G7" s="17"/>
      <c r="H7" s="17"/>
      <c r="I7" s="17"/>
      <c r="J7" s="17"/>
      <c r="K7" s="17"/>
    </row>
    <row r="8" spans="1:25" ht="43.5" customHeight="1">
      <c r="A8" s="260"/>
      <c r="B8" s="541" t="s">
        <v>589</v>
      </c>
      <c r="C8" s="541" t="s">
        <v>588</v>
      </c>
      <c r="D8" s="542" t="s">
        <v>135</v>
      </c>
      <c r="E8" s="543" t="s">
        <v>11</v>
      </c>
      <c r="F8" s="167"/>
      <c r="X8" s="403">
        <v>1</v>
      </c>
      <c r="Y8" s="403">
        <v>1</v>
      </c>
    </row>
    <row r="9" spans="1:25" ht="24.75" customHeight="1">
      <c r="A9" s="261" t="s">
        <v>13</v>
      </c>
      <c r="B9" s="131">
        <v>0</v>
      </c>
      <c r="C9" s="131">
        <v>2641.6701600000001</v>
      </c>
      <c r="D9" s="131">
        <v>2641.6701600000001</v>
      </c>
      <c r="E9" s="132">
        <v>3.4921566551887925E-2</v>
      </c>
      <c r="F9" s="167"/>
      <c r="G9" s="17"/>
      <c r="H9" s="17"/>
      <c r="I9" s="17"/>
      <c r="J9" s="17"/>
      <c r="K9" s="17"/>
    </row>
    <row r="10" spans="1:25" ht="24.75" customHeight="1">
      <c r="A10" s="261" t="s">
        <v>14</v>
      </c>
      <c r="B10" s="131">
        <v>0</v>
      </c>
      <c r="C10" s="131">
        <v>0</v>
      </c>
      <c r="D10" s="131">
        <v>0</v>
      </c>
      <c r="E10" s="132">
        <v>0</v>
      </c>
      <c r="F10" s="167"/>
      <c r="G10" s="17"/>
      <c r="H10" s="17"/>
      <c r="I10" s="17"/>
      <c r="J10" s="17"/>
      <c r="K10" s="17"/>
    </row>
    <row r="11" spans="1:25" ht="24.75" customHeight="1">
      <c r="A11" s="261" t="s">
        <v>15</v>
      </c>
      <c r="B11" s="131">
        <v>0</v>
      </c>
      <c r="C11" s="131">
        <v>0</v>
      </c>
      <c r="D11" s="131">
        <v>0</v>
      </c>
      <c r="E11" s="132">
        <v>0</v>
      </c>
      <c r="F11" s="167"/>
      <c r="G11" s="17"/>
      <c r="H11" s="17"/>
      <c r="I11" s="17"/>
      <c r="J11" s="17"/>
      <c r="K11" s="17"/>
    </row>
    <row r="12" spans="1:25" ht="24.75" customHeight="1">
      <c r="A12" s="261" t="s">
        <v>16</v>
      </c>
      <c r="B12" s="131">
        <v>0</v>
      </c>
      <c r="C12" s="131">
        <v>0</v>
      </c>
      <c r="D12" s="131">
        <v>0</v>
      </c>
      <c r="E12" s="132">
        <v>0</v>
      </c>
      <c r="F12" s="167"/>
      <c r="G12" s="17"/>
      <c r="H12" s="17"/>
      <c r="I12" s="17"/>
      <c r="J12" s="17"/>
      <c r="K12" s="17"/>
    </row>
    <row r="13" spans="1:25" ht="24.75" customHeight="1">
      <c r="A13" s="261" t="s">
        <v>34</v>
      </c>
      <c r="B13" s="131">
        <v>0</v>
      </c>
      <c r="C13" s="131">
        <v>0</v>
      </c>
      <c r="D13" s="131">
        <v>0</v>
      </c>
      <c r="E13" s="132">
        <v>0</v>
      </c>
      <c r="F13" s="167"/>
      <c r="G13" s="17"/>
      <c r="H13" s="17"/>
      <c r="I13" s="17"/>
      <c r="J13" s="17"/>
      <c r="K13" s="17"/>
    </row>
    <row r="14" spans="1:25" ht="24.75" customHeight="1">
      <c r="A14" s="261" t="s">
        <v>35</v>
      </c>
      <c r="B14" s="131">
        <v>0</v>
      </c>
      <c r="C14" s="131">
        <v>49136.114229999999</v>
      </c>
      <c r="D14" s="131">
        <v>49136.114229999999</v>
      </c>
      <c r="E14" s="132">
        <v>0.64955500848149494</v>
      </c>
      <c r="F14" s="167"/>
      <c r="G14" s="17"/>
      <c r="H14" s="17"/>
      <c r="I14" s="17"/>
      <c r="J14" s="17"/>
      <c r="K14" s="17"/>
    </row>
    <row r="15" spans="1:25" ht="24.75" customHeight="1">
      <c r="A15" s="261" t="s">
        <v>36</v>
      </c>
      <c r="B15" s="131">
        <v>0</v>
      </c>
      <c r="C15" s="131">
        <v>0</v>
      </c>
      <c r="D15" s="131">
        <v>0</v>
      </c>
      <c r="E15" s="132">
        <v>0</v>
      </c>
      <c r="F15" s="167"/>
      <c r="G15" s="17"/>
      <c r="H15" s="17"/>
      <c r="I15" s="17"/>
      <c r="J15" s="17"/>
      <c r="K15" s="17"/>
    </row>
    <row r="16" spans="1:25" ht="24.75" customHeight="1">
      <c r="A16" s="261" t="s">
        <v>206</v>
      </c>
      <c r="B16" s="131">
        <v>0</v>
      </c>
      <c r="C16" s="131">
        <v>0</v>
      </c>
      <c r="D16" s="131">
        <v>0</v>
      </c>
      <c r="E16" s="132">
        <v>0</v>
      </c>
      <c r="F16" s="167"/>
      <c r="G16" s="17"/>
      <c r="H16" s="17"/>
      <c r="I16" s="17"/>
      <c r="J16" s="17"/>
      <c r="K16" s="17"/>
    </row>
    <row r="17" spans="1:11" ht="24.75" customHeight="1">
      <c r="A17" s="261" t="s">
        <v>37</v>
      </c>
      <c r="B17" s="131">
        <v>0</v>
      </c>
      <c r="C17" s="131">
        <v>0</v>
      </c>
      <c r="D17" s="131">
        <v>0</v>
      </c>
      <c r="E17" s="132">
        <v>0</v>
      </c>
      <c r="F17" s="167"/>
      <c r="G17" s="17"/>
      <c r="H17" s="17"/>
      <c r="I17" s="17"/>
      <c r="J17" s="17"/>
      <c r="K17" s="17"/>
    </row>
    <row r="18" spans="1:11" ht="24.75" customHeight="1">
      <c r="A18" s="261" t="s">
        <v>38</v>
      </c>
      <c r="B18" s="131">
        <v>0</v>
      </c>
      <c r="C18" s="131">
        <v>0</v>
      </c>
      <c r="D18" s="131">
        <v>0</v>
      </c>
      <c r="E18" s="132">
        <v>0</v>
      </c>
      <c r="F18" s="167"/>
      <c r="G18" s="17"/>
      <c r="H18" s="17"/>
      <c r="I18" s="17"/>
      <c r="J18" s="17"/>
      <c r="K18" s="17"/>
    </row>
    <row r="19" spans="1:11" ht="24.75" customHeight="1">
      <c r="A19" s="261" t="s">
        <v>39</v>
      </c>
      <c r="B19" s="131">
        <v>0</v>
      </c>
      <c r="C19" s="131">
        <v>0</v>
      </c>
      <c r="D19" s="131">
        <v>0</v>
      </c>
      <c r="E19" s="132">
        <v>0</v>
      </c>
      <c r="F19" s="167"/>
      <c r="G19" s="17"/>
      <c r="H19" s="17"/>
      <c r="I19" s="17"/>
      <c r="J19" s="17"/>
      <c r="K19" s="17"/>
    </row>
    <row r="20" spans="1:11" ht="24.75" customHeight="1">
      <c r="A20" s="261" t="s">
        <v>21</v>
      </c>
      <c r="B20" s="131">
        <v>0</v>
      </c>
      <c r="C20" s="131">
        <v>582.95000000000005</v>
      </c>
      <c r="D20" s="131">
        <v>582.95000000000005</v>
      </c>
      <c r="E20" s="132">
        <v>7.7063092621007107E-3</v>
      </c>
      <c r="F20" s="167"/>
      <c r="G20" s="17"/>
      <c r="H20" s="17"/>
      <c r="I20" s="17"/>
      <c r="J20" s="17"/>
      <c r="K20" s="17"/>
    </row>
    <row r="21" spans="1:11" ht="24.75" customHeight="1">
      <c r="A21" s="261" t="s">
        <v>22</v>
      </c>
      <c r="B21" s="131">
        <v>0</v>
      </c>
      <c r="C21" s="131">
        <v>0</v>
      </c>
      <c r="D21" s="131">
        <v>0</v>
      </c>
      <c r="E21" s="132">
        <v>0</v>
      </c>
      <c r="F21" s="167"/>
      <c r="G21" s="17"/>
      <c r="H21" s="17"/>
      <c r="I21" s="17"/>
      <c r="J21" s="17"/>
      <c r="K21" s="17"/>
    </row>
    <row r="22" spans="1:11" ht="24.75" customHeight="1">
      <c r="A22" s="261" t="s">
        <v>23</v>
      </c>
      <c r="B22" s="131">
        <v>23.69838</v>
      </c>
      <c r="C22" s="131">
        <v>17350.109069999999</v>
      </c>
      <c r="D22" s="131">
        <v>17373.80745</v>
      </c>
      <c r="E22" s="132">
        <v>0.22967309935653027</v>
      </c>
      <c r="F22" s="167"/>
      <c r="G22" s="17"/>
      <c r="H22" s="17"/>
      <c r="I22" s="17"/>
      <c r="J22" s="17"/>
      <c r="K22" s="17"/>
    </row>
    <row r="23" spans="1:11" ht="24.75" customHeight="1">
      <c r="A23" s="261" t="s">
        <v>24</v>
      </c>
      <c r="B23" s="131">
        <v>0</v>
      </c>
      <c r="C23" s="131">
        <v>0</v>
      </c>
      <c r="D23" s="131">
        <v>0</v>
      </c>
      <c r="E23" s="132">
        <v>0</v>
      </c>
      <c r="F23" s="167"/>
      <c r="G23" s="17"/>
      <c r="H23" s="17"/>
      <c r="I23" s="17"/>
      <c r="J23" s="17"/>
      <c r="K23" s="17"/>
    </row>
    <row r="24" spans="1:11" ht="24.75" customHeight="1">
      <c r="A24" s="261" t="s">
        <v>25</v>
      </c>
      <c r="B24" s="131">
        <v>0</v>
      </c>
      <c r="C24" s="131">
        <v>0</v>
      </c>
      <c r="D24" s="131">
        <v>0</v>
      </c>
      <c r="E24" s="132">
        <v>0</v>
      </c>
      <c r="F24" s="167"/>
      <c r="G24" s="17"/>
      <c r="H24" s="17"/>
      <c r="I24" s="17"/>
      <c r="J24" s="17"/>
      <c r="K24" s="17"/>
    </row>
    <row r="25" spans="1:11" ht="24.75" customHeight="1">
      <c r="A25" s="261" t="s">
        <v>26</v>
      </c>
      <c r="B25" s="131">
        <v>0</v>
      </c>
      <c r="C25" s="131">
        <v>0</v>
      </c>
      <c r="D25" s="131">
        <v>0</v>
      </c>
      <c r="E25" s="132">
        <v>0</v>
      </c>
      <c r="F25" s="167"/>
      <c r="G25" s="17"/>
      <c r="H25" s="17"/>
      <c r="I25" s="17"/>
      <c r="J25" s="17"/>
      <c r="K25" s="17"/>
    </row>
    <row r="26" spans="1:11" ht="24.75" customHeight="1">
      <c r="A26" s="261" t="s">
        <v>27</v>
      </c>
      <c r="B26" s="131">
        <v>0</v>
      </c>
      <c r="C26" s="131">
        <v>0</v>
      </c>
      <c r="D26" s="131">
        <v>0</v>
      </c>
      <c r="E26" s="132">
        <v>0</v>
      </c>
      <c r="F26" s="167"/>
      <c r="G26" s="17"/>
      <c r="H26" s="17"/>
      <c r="I26" s="17"/>
      <c r="J26" s="17"/>
      <c r="K26" s="17"/>
    </row>
    <row r="27" spans="1:11" ht="24.75" customHeight="1">
      <c r="A27" s="261" t="s">
        <v>28</v>
      </c>
      <c r="B27" s="131">
        <v>0</v>
      </c>
      <c r="C27" s="131">
        <v>0</v>
      </c>
      <c r="D27" s="131">
        <v>0</v>
      </c>
      <c r="E27" s="132">
        <v>0</v>
      </c>
      <c r="F27" s="167"/>
      <c r="G27" s="17"/>
      <c r="H27" s="17"/>
      <c r="I27" s="17"/>
      <c r="J27" s="17"/>
      <c r="K27" s="17"/>
    </row>
    <row r="28" spans="1:11" ht="24.75" customHeight="1">
      <c r="A28" s="261" t="s">
        <v>207</v>
      </c>
      <c r="B28" s="131">
        <v>0</v>
      </c>
      <c r="C28" s="131">
        <v>0</v>
      </c>
      <c r="D28" s="131">
        <v>0</v>
      </c>
      <c r="E28" s="132">
        <v>0</v>
      </c>
      <c r="F28" s="167"/>
      <c r="G28" s="17"/>
      <c r="H28" s="17"/>
      <c r="I28" s="17"/>
      <c r="J28" s="17"/>
      <c r="K28" s="17"/>
    </row>
    <row r="29" spans="1:11" ht="24.75" customHeight="1">
      <c r="A29" s="261" t="s">
        <v>30</v>
      </c>
      <c r="B29" s="131">
        <v>0</v>
      </c>
      <c r="C29" s="131">
        <v>0</v>
      </c>
      <c r="D29" s="131">
        <v>0</v>
      </c>
      <c r="E29" s="132">
        <v>0</v>
      </c>
      <c r="F29" s="167"/>
      <c r="G29" s="17"/>
      <c r="H29" s="17"/>
      <c r="I29" s="17"/>
      <c r="J29" s="17"/>
      <c r="K29" s="17"/>
    </row>
    <row r="30" spans="1:11" ht="24.75" customHeight="1">
      <c r="A30" s="261" t="s">
        <v>17</v>
      </c>
      <c r="B30" s="131">
        <v>0</v>
      </c>
      <c r="C30" s="131">
        <v>0</v>
      </c>
      <c r="D30" s="131">
        <v>0</v>
      </c>
      <c r="E30" s="132">
        <v>0</v>
      </c>
      <c r="F30" s="167"/>
      <c r="G30" s="17"/>
      <c r="H30" s="17"/>
      <c r="I30" s="17"/>
      <c r="J30" s="17"/>
      <c r="K30" s="17"/>
    </row>
    <row r="31" spans="1:11" ht="24.75" customHeight="1">
      <c r="A31" s="261" t="s">
        <v>18</v>
      </c>
      <c r="B31" s="131">
        <v>0</v>
      </c>
      <c r="C31" s="131">
        <v>0</v>
      </c>
      <c r="D31" s="131">
        <v>0</v>
      </c>
      <c r="E31" s="132">
        <v>0</v>
      </c>
      <c r="F31" s="167"/>
      <c r="G31" s="17"/>
      <c r="H31" s="17"/>
      <c r="I31" s="17"/>
      <c r="J31" s="17"/>
      <c r="K31" s="17"/>
    </row>
    <row r="32" spans="1:11" ht="24.75" customHeight="1">
      <c r="A32" s="262" t="s">
        <v>208</v>
      </c>
      <c r="B32" s="131">
        <v>0</v>
      </c>
      <c r="C32" s="131">
        <v>0</v>
      </c>
      <c r="D32" s="131">
        <v>0</v>
      </c>
      <c r="E32" s="132">
        <v>0</v>
      </c>
      <c r="F32" s="167"/>
      <c r="G32" s="17"/>
      <c r="H32" s="17"/>
      <c r="I32" s="17"/>
      <c r="J32" s="17"/>
      <c r="K32" s="17"/>
    </row>
    <row r="33" spans="1:11" ht="24.75" customHeight="1">
      <c r="A33" s="261" t="s">
        <v>209</v>
      </c>
      <c r="B33" s="131">
        <v>0</v>
      </c>
      <c r="C33" s="131">
        <v>0</v>
      </c>
      <c r="D33" s="131">
        <v>0</v>
      </c>
      <c r="E33" s="132">
        <v>0</v>
      </c>
      <c r="F33" s="167"/>
      <c r="G33" s="17"/>
      <c r="H33" s="17"/>
      <c r="I33" s="17"/>
      <c r="J33" s="17"/>
      <c r="K33" s="17"/>
    </row>
    <row r="34" spans="1:11" ht="24.75" customHeight="1">
      <c r="A34" s="262" t="s">
        <v>20</v>
      </c>
      <c r="B34" s="131">
        <v>0</v>
      </c>
      <c r="C34" s="131">
        <v>0</v>
      </c>
      <c r="D34" s="131">
        <v>0</v>
      </c>
      <c r="E34" s="132">
        <v>0</v>
      </c>
      <c r="F34" s="167"/>
      <c r="G34" s="17"/>
      <c r="H34" s="17"/>
      <c r="I34" s="17"/>
      <c r="J34" s="17"/>
      <c r="K34" s="17"/>
    </row>
    <row r="35" spans="1:11" ht="24.75" customHeight="1">
      <c r="A35" s="261" t="s">
        <v>31</v>
      </c>
      <c r="B35" s="131">
        <v>4073.76017</v>
      </c>
      <c r="C35" s="131">
        <v>1354.89851</v>
      </c>
      <c r="D35" s="131">
        <v>5428.6586800000005</v>
      </c>
      <c r="E35" s="132">
        <v>7.1764169596822053E-2</v>
      </c>
      <c r="F35" s="167"/>
      <c r="G35" s="17"/>
      <c r="H35" s="17"/>
      <c r="I35" s="17"/>
      <c r="J35" s="17"/>
      <c r="K35" s="17"/>
    </row>
    <row r="36" spans="1:11" ht="24.75" customHeight="1">
      <c r="A36" s="261" t="s">
        <v>32</v>
      </c>
      <c r="B36" s="131">
        <v>426.27244000000002</v>
      </c>
      <c r="C36" s="131">
        <v>0</v>
      </c>
      <c r="D36" s="131">
        <v>426.27244000000002</v>
      </c>
      <c r="E36" s="132">
        <v>5.635109790805848E-3</v>
      </c>
      <c r="F36" s="167"/>
      <c r="G36" s="17"/>
      <c r="H36" s="17"/>
      <c r="I36" s="17"/>
      <c r="J36" s="17"/>
      <c r="K36" s="17"/>
    </row>
    <row r="37" spans="1:11" s="157" customFormat="1" ht="24.75" customHeight="1">
      <c r="A37" s="263" t="s">
        <v>33</v>
      </c>
      <c r="B37" s="156">
        <v>56.33623</v>
      </c>
      <c r="C37" s="156">
        <v>0</v>
      </c>
      <c r="D37" s="156">
        <v>56.33623</v>
      </c>
      <c r="E37" s="517">
        <v>7.4473696035823973E-4</v>
      </c>
      <c r="F37" s="264"/>
      <c r="G37" s="265"/>
      <c r="H37" s="265"/>
      <c r="I37" s="265"/>
      <c r="J37" s="265"/>
      <c r="K37" s="265"/>
    </row>
    <row r="38" spans="1:11" s="157" customFormat="1" ht="24.75" customHeight="1">
      <c r="A38" s="707" t="s">
        <v>806</v>
      </c>
      <c r="B38" s="544">
        <v>4580.0672199999999</v>
      </c>
      <c r="C38" s="544">
        <v>71065.741970000003</v>
      </c>
      <c r="D38" s="544">
        <v>75645.80919</v>
      </c>
      <c r="E38" s="545">
        <v>1</v>
      </c>
      <c r="F38" s="264"/>
      <c r="G38" s="265"/>
      <c r="H38" s="265"/>
      <c r="I38" s="265"/>
      <c r="J38" s="265"/>
      <c r="K38" s="265"/>
    </row>
    <row r="39" spans="1:11" ht="24.75" customHeight="1">
      <c r="A39" s="267" t="s">
        <v>853</v>
      </c>
      <c r="B39" s="132">
        <v>6.0546212262680935E-2</v>
      </c>
      <c r="C39" s="132">
        <v>0.93945378773731913</v>
      </c>
      <c r="D39" s="132">
        <v>1</v>
      </c>
      <c r="E39" s="132"/>
      <c r="G39" s="17"/>
      <c r="H39" s="17"/>
      <c r="I39" s="17"/>
      <c r="J39" s="17"/>
      <c r="K39" s="17"/>
    </row>
    <row r="40" spans="1:11" ht="9" customHeight="1" thickBot="1">
      <c r="A40" s="160"/>
      <c r="B40" s="527"/>
      <c r="C40" s="162"/>
      <c r="D40" s="528"/>
      <c r="E40" s="529"/>
      <c r="F40" s="17"/>
      <c r="G40" s="17"/>
      <c r="H40" s="17"/>
      <c r="I40" s="17"/>
      <c r="J40" s="17"/>
      <c r="K40" s="17"/>
    </row>
    <row r="41" spans="1:11" ht="26.25" customHeight="1" thickTop="1">
      <c r="A41" s="477" t="s">
        <v>788</v>
      </c>
      <c r="B41" s="530"/>
      <c r="C41" s="165"/>
      <c r="D41" s="165"/>
      <c r="E41" s="165"/>
      <c r="F41" s="17"/>
      <c r="G41" s="17"/>
      <c r="H41" s="17"/>
      <c r="I41" s="17"/>
      <c r="J41" s="17"/>
      <c r="K41" s="17"/>
    </row>
    <row r="42" spans="1:11">
      <c r="A42" s="841"/>
      <c r="B42" s="841"/>
      <c r="C42" s="841"/>
      <c r="D42" s="18"/>
      <c r="E42" s="165"/>
      <c r="F42" s="17"/>
      <c r="G42" s="17"/>
      <c r="H42" s="17"/>
      <c r="I42" s="17"/>
      <c r="J42" s="17"/>
      <c r="K42" s="17"/>
    </row>
    <row r="43" spans="1:11" ht="13.5" customHeight="1">
      <c r="A43" s="477"/>
      <c r="B43" s="520"/>
      <c r="C43" s="18"/>
      <c r="D43" s="18"/>
      <c r="E43" s="165"/>
      <c r="F43" s="17"/>
      <c r="G43" s="17"/>
      <c r="H43" s="17"/>
      <c r="I43" s="17"/>
      <c r="J43" s="17"/>
      <c r="K43" s="17"/>
    </row>
    <row r="44" spans="1:11" ht="9" customHeight="1">
      <c r="A44" s="268"/>
      <c r="B44" s="520"/>
      <c r="C44" s="18"/>
      <c r="D44" s="18"/>
      <c r="E44" s="165"/>
      <c r="F44" s="17"/>
      <c r="G44" s="17"/>
      <c r="H44" s="17"/>
      <c r="I44" s="17"/>
      <c r="J44" s="17"/>
      <c r="K44" s="17"/>
    </row>
    <row r="45" spans="1:11" ht="9" customHeight="1">
      <c r="A45" s="121"/>
      <c r="B45" s="520"/>
      <c r="C45" s="18"/>
      <c r="D45" s="18"/>
      <c r="E45" s="165"/>
      <c r="F45" s="17"/>
      <c r="G45" s="17"/>
      <c r="H45" s="17"/>
      <c r="I45" s="17"/>
      <c r="J45" s="17"/>
      <c r="K45" s="17"/>
    </row>
    <row r="46" spans="1:11" ht="9" customHeight="1">
      <c r="A46" s="121"/>
      <c r="B46" s="520"/>
      <c r="C46" s="18"/>
      <c r="D46" s="18"/>
      <c r="E46" s="165"/>
      <c r="F46" s="17"/>
      <c r="G46" s="17"/>
      <c r="H46" s="17"/>
      <c r="I46" s="17"/>
      <c r="J46" s="17"/>
      <c r="K46" s="17"/>
    </row>
    <row r="47" spans="1:11" ht="9" customHeight="1">
      <c r="A47" s="121"/>
      <c r="B47" s="520"/>
      <c r="C47" s="18"/>
      <c r="D47" s="18"/>
      <c r="E47" s="165"/>
      <c r="F47" s="17"/>
      <c r="G47" s="17"/>
      <c r="H47" s="17"/>
      <c r="I47" s="17"/>
      <c r="J47" s="17"/>
      <c r="K47" s="17"/>
    </row>
    <row r="48" spans="1:11" ht="9" customHeight="1">
      <c r="A48" s="121"/>
      <c r="B48" s="520"/>
      <c r="C48" s="18"/>
      <c r="D48" s="18"/>
      <c r="E48" s="165"/>
      <c r="F48" s="17"/>
      <c r="G48" s="17"/>
      <c r="H48" s="17"/>
      <c r="I48" s="17"/>
      <c r="J48" s="17"/>
      <c r="K48" s="17"/>
    </row>
    <row r="49" spans="1:11" ht="9" customHeight="1">
      <c r="A49" s="121"/>
      <c r="B49" s="520"/>
      <c r="C49" s="18"/>
      <c r="D49" s="18"/>
      <c r="E49" s="165"/>
      <c r="F49" s="17"/>
      <c r="G49" s="17"/>
      <c r="H49" s="17"/>
      <c r="I49" s="17"/>
      <c r="J49" s="17"/>
      <c r="K49" s="17"/>
    </row>
    <row r="50" spans="1:11" ht="9" customHeight="1">
      <c r="A50" s="269"/>
      <c r="B50" s="520"/>
      <c r="C50" s="18"/>
      <c r="D50" s="18"/>
      <c r="E50" s="165"/>
      <c r="F50" s="17"/>
      <c r="G50" s="17"/>
      <c r="H50" s="17"/>
      <c r="I50" s="17"/>
      <c r="J50" s="17"/>
      <c r="K50" s="17"/>
    </row>
    <row r="51" spans="1:11" ht="9" customHeight="1">
      <c r="A51" s="16"/>
      <c r="B51" s="520"/>
      <c r="C51" s="18"/>
      <c r="D51" s="18"/>
      <c r="E51" s="165"/>
      <c r="F51" s="17"/>
      <c r="G51" s="17"/>
      <c r="H51" s="17"/>
      <c r="I51" s="17"/>
      <c r="J51" s="17"/>
      <c r="K51" s="17"/>
    </row>
    <row r="52" spans="1:11" ht="9" customHeight="1">
      <c r="B52" s="520"/>
      <c r="C52" s="18"/>
      <c r="D52" s="18"/>
      <c r="E52" s="165"/>
      <c r="F52" s="166"/>
      <c r="G52" s="166"/>
      <c r="H52" s="17"/>
      <c r="I52" s="17"/>
      <c r="J52" s="17"/>
      <c r="K52" s="17"/>
    </row>
    <row r="53" spans="1:11" ht="9" customHeight="1">
      <c r="B53" s="520"/>
      <c r="C53" s="18"/>
      <c r="D53" s="18"/>
      <c r="E53" s="165"/>
      <c r="F53" s="17"/>
      <c r="G53" s="17"/>
      <c r="H53" s="17"/>
      <c r="I53" s="17"/>
      <c r="J53" s="17"/>
      <c r="K53" s="17"/>
    </row>
    <row r="54" spans="1:11" ht="9" customHeight="1">
      <c r="A54" s="16"/>
      <c r="B54" s="520"/>
      <c r="C54" s="18"/>
      <c r="D54" s="18"/>
      <c r="E54" s="165"/>
      <c r="F54" s="17"/>
      <c r="G54" s="17"/>
      <c r="H54" s="17"/>
      <c r="I54" s="17"/>
      <c r="J54" s="17"/>
      <c r="K54" s="17"/>
    </row>
    <row r="55" spans="1:11" ht="9" customHeight="1">
      <c r="A55" s="146"/>
      <c r="C55" s="18"/>
      <c r="D55" s="519"/>
      <c r="E55" s="165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519"/>
      <c r="E56" s="165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519"/>
      <c r="E57" s="165"/>
      <c r="F57" s="17"/>
      <c r="G57" s="17"/>
      <c r="H57" s="17"/>
      <c r="I57" s="17"/>
      <c r="J57" s="17"/>
      <c r="K57" s="17"/>
    </row>
    <row r="58" spans="1:11" ht="9" customHeight="1">
      <c r="A58" s="16"/>
      <c r="B58" s="531"/>
      <c r="C58" s="18"/>
      <c r="D58" s="519"/>
      <c r="E58" s="165"/>
      <c r="F58" s="17"/>
      <c r="G58" s="17"/>
      <c r="H58" s="17"/>
      <c r="I58" s="17"/>
      <c r="J58" s="17"/>
      <c r="K58" s="17"/>
    </row>
    <row r="59" spans="1:11" ht="9" customHeight="1">
      <c r="A59" s="16"/>
      <c r="B59" s="531"/>
      <c r="C59" s="18"/>
      <c r="D59" s="519"/>
      <c r="E59" s="165"/>
      <c r="F59" s="17"/>
      <c r="G59" s="17"/>
      <c r="H59" s="17"/>
      <c r="I59" s="17"/>
      <c r="J59" s="17"/>
      <c r="K59" s="17"/>
    </row>
    <row r="60" spans="1:11" ht="9" customHeight="1">
      <c r="A60" s="16"/>
      <c r="B60" s="531"/>
      <c r="C60" s="18"/>
      <c r="D60" s="519"/>
      <c r="E60" s="165"/>
      <c r="F60" s="17"/>
      <c r="G60" s="17"/>
      <c r="H60" s="17"/>
      <c r="I60" s="17"/>
      <c r="J60" s="17"/>
      <c r="K60" s="17"/>
    </row>
    <row r="61" spans="1:11" ht="9" customHeight="1">
      <c r="A61" s="143"/>
      <c r="B61" s="531"/>
      <c r="C61" s="18"/>
      <c r="D61" s="519"/>
      <c r="E61" s="165"/>
      <c r="F61" s="17"/>
      <c r="G61" s="17"/>
      <c r="H61" s="17"/>
      <c r="I61" s="17"/>
      <c r="J61" s="17"/>
      <c r="K61" s="17"/>
    </row>
    <row r="62" spans="1:11" ht="9" customHeight="1">
      <c r="A62" s="16"/>
      <c r="B62" s="531"/>
      <c r="C62" s="18"/>
      <c r="D62" s="519"/>
      <c r="E62" s="165"/>
      <c r="F62" s="17"/>
      <c r="G62" s="17"/>
      <c r="H62" s="17"/>
      <c r="I62" s="17"/>
      <c r="J62" s="17"/>
      <c r="K62" s="17"/>
    </row>
    <row r="63" spans="1:11" ht="9" customHeight="1">
      <c r="A63" s="16"/>
      <c r="B63" s="531"/>
      <c r="C63" s="18"/>
      <c r="D63" s="519"/>
      <c r="E63" s="165"/>
      <c r="F63" s="17"/>
      <c r="G63" s="17"/>
      <c r="H63" s="17"/>
      <c r="I63" s="17"/>
      <c r="J63" s="17"/>
      <c r="K63" s="17"/>
    </row>
    <row r="64" spans="1:11" ht="9" customHeight="1">
      <c r="A64" s="16"/>
      <c r="B64" s="531"/>
      <c r="C64" s="18"/>
      <c r="D64" s="519"/>
      <c r="E64" s="165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519"/>
      <c r="E65" s="165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519"/>
      <c r="E66" s="165"/>
      <c r="F66" s="17"/>
      <c r="G66" s="17"/>
      <c r="H66" s="17"/>
      <c r="I66" s="17"/>
      <c r="J66" s="17"/>
      <c r="K66" s="17"/>
    </row>
    <row r="67" spans="1:11" ht="9" customHeight="1">
      <c r="A67" s="143"/>
      <c r="C67" s="18"/>
      <c r="D67" s="519"/>
      <c r="E67" s="165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519"/>
      <c r="E68" s="165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519"/>
      <c r="E69" s="165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519"/>
      <c r="E70" s="165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519"/>
      <c r="E71" s="165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519"/>
      <c r="E72" s="165"/>
      <c r="F72" s="17"/>
      <c r="G72" s="17"/>
      <c r="H72" s="17"/>
      <c r="I72" s="17"/>
      <c r="J72" s="17"/>
      <c r="K72" s="17"/>
    </row>
    <row r="73" spans="1:11" ht="9" customHeight="1">
      <c r="A73" s="143"/>
      <c r="C73" s="18"/>
      <c r="D73" s="519"/>
      <c r="E73" s="165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519"/>
      <c r="E74" s="165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519"/>
      <c r="E75" s="165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519"/>
      <c r="E76" s="165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519"/>
      <c r="E77" s="165"/>
      <c r="F77" s="17"/>
      <c r="G77" s="17"/>
      <c r="H77" s="17"/>
      <c r="I77" s="17"/>
      <c r="J77" s="17"/>
      <c r="K77" s="17"/>
    </row>
    <row r="78" spans="1:11" ht="9" customHeight="1">
      <c r="A78" s="143"/>
      <c r="C78" s="18"/>
      <c r="D78" s="519"/>
      <c r="E78" s="165"/>
      <c r="F78" s="17"/>
      <c r="G78" s="17"/>
      <c r="H78" s="17"/>
      <c r="I78" s="17"/>
      <c r="J78" s="17"/>
      <c r="K78" s="17"/>
    </row>
    <row r="79" spans="1:11" ht="9" customHeight="1">
      <c r="A79" s="144"/>
      <c r="C79" s="18"/>
      <c r="D79" s="519"/>
      <c r="E79" s="165"/>
      <c r="F79" s="17"/>
      <c r="G79" s="17"/>
      <c r="H79" s="17"/>
      <c r="I79" s="17"/>
      <c r="J79" s="17"/>
      <c r="K79" s="17"/>
    </row>
    <row r="80" spans="1:11" ht="9" customHeight="1">
      <c r="A80" s="144"/>
      <c r="C80" s="18"/>
      <c r="D80" s="519"/>
      <c r="E80" s="165"/>
      <c r="F80" s="17"/>
      <c r="G80" s="17"/>
      <c r="H80" s="17"/>
      <c r="I80" s="17"/>
      <c r="J80" s="17"/>
      <c r="K80" s="17"/>
    </row>
    <row r="81" spans="1:11" ht="9" customHeight="1">
      <c r="A81" s="144"/>
      <c r="C81" s="18"/>
      <c r="D81" s="519"/>
      <c r="E81" s="165"/>
      <c r="F81" s="17"/>
      <c r="G81" s="17"/>
      <c r="H81" s="17"/>
      <c r="I81" s="17"/>
      <c r="J81" s="17"/>
      <c r="K81" s="17"/>
    </row>
    <row r="82" spans="1:11" ht="9" customHeight="1">
      <c r="A82" s="144"/>
      <c r="C82" s="18"/>
      <c r="D82" s="519"/>
      <c r="E82" s="165"/>
      <c r="F82" s="17"/>
      <c r="G82" s="17"/>
      <c r="H82" s="17"/>
      <c r="I82" s="17"/>
      <c r="J82" s="17"/>
      <c r="K82" s="17"/>
    </row>
    <row r="83" spans="1:11" ht="9" customHeight="1">
      <c r="A83" s="145"/>
      <c r="C83" s="18"/>
      <c r="D83" s="519"/>
      <c r="E83" s="165"/>
      <c r="F83" s="17"/>
      <c r="G83" s="17"/>
      <c r="H83" s="17"/>
      <c r="I83" s="17"/>
      <c r="J83" s="17"/>
      <c r="K83" s="17"/>
    </row>
    <row r="84" spans="1:11" ht="9" customHeight="1">
      <c r="A84" s="145"/>
      <c r="C84" s="18"/>
      <c r="D84" s="519"/>
      <c r="E84" s="165"/>
      <c r="F84" s="17"/>
      <c r="G84" s="17"/>
      <c r="H84" s="17"/>
      <c r="I84" s="17"/>
      <c r="J84" s="17"/>
      <c r="K84" s="17"/>
    </row>
    <row r="85" spans="1:11" ht="9" customHeight="1">
      <c r="A85" s="146"/>
      <c r="C85" s="18"/>
      <c r="D85" s="519"/>
      <c r="E85" s="165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519"/>
      <c r="E86" s="165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519"/>
      <c r="E87" s="165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519"/>
      <c r="E88" s="165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519"/>
      <c r="E89" s="165"/>
      <c r="F89" s="17"/>
      <c r="G89" s="17"/>
      <c r="H89" s="17"/>
      <c r="I89" s="17"/>
      <c r="J89" s="17"/>
      <c r="K89" s="17"/>
    </row>
    <row r="90" spans="1:11" ht="9" customHeight="1">
      <c r="A90" s="144"/>
      <c r="C90" s="18"/>
      <c r="D90" s="519"/>
      <c r="E90" s="165"/>
      <c r="F90" s="17"/>
      <c r="G90" s="17"/>
      <c r="H90" s="17"/>
      <c r="I90" s="17"/>
      <c r="J90" s="17"/>
      <c r="K90" s="17"/>
    </row>
    <row r="91" spans="1:11" ht="9" customHeight="1">
      <c r="A91" s="146"/>
      <c r="C91" s="18"/>
      <c r="D91" s="519"/>
      <c r="E91" s="165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519"/>
      <c r="E92" s="165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519"/>
      <c r="E93" s="165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519"/>
      <c r="E94" s="165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519"/>
      <c r="E95" s="165"/>
      <c r="F95" s="17"/>
      <c r="G95" s="17"/>
      <c r="H95" s="17"/>
      <c r="I95" s="17"/>
      <c r="J95" s="17"/>
      <c r="K95" s="17"/>
    </row>
    <row r="96" spans="1:11" ht="9" customHeight="1">
      <c r="A96" s="144"/>
      <c r="C96" s="18"/>
      <c r="D96" s="519"/>
      <c r="E96" s="165"/>
      <c r="F96" s="17"/>
      <c r="G96" s="17"/>
      <c r="H96" s="17"/>
      <c r="I96" s="17"/>
      <c r="J96" s="17"/>
      <c r="K96" s="17"/>
    </row>
    <row r="97" spans="1:11" ht="9" customHeight="1">
      <c r="A97" s="146"/>
      <c r="C97" s="18"/>
      <c r="D97" s="519"/>
      <c r="E97" s="165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519"/>
      <c r="E98" s="165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519"/>
      <c r="E99" s="165"/>
      <c r="F99" s="17"/>
      <c r="G99" s="17"/>
      <c r="H99" s="17"/>
      <c r="I99" s="17"/>
      <c r="J99" s="17"/>
      <c r="K99" s="17"/>
    </row>
    <row r="100" spans="1:11" ht="9" customHeight="1">
      <c r="A100" s="16"/>
      <c r="C100" s="520"/>
      <c r="E100" s="530"/>
    </row>
    <row r="101" spans="1:11" ht="9" customHeight="1">
      <c r="A101" s="16"/>
      <c r="C101" s="520"/>
      <c r="E101" s="530"/>
    </row>
    <row r="102" spans="1:11" ht="9" customHeight="1">
      <c r="A102" s="16"/>
      <c r="C102" s="520"/>
      <c r="E102" s="530"/>
    </row>
    <row r="103" spans="1:11" ht="9" customHeight="1">
      <c r="A103" s="16"/>
      <c r="C103" s="520"/>
      <c r="E103" s="530"/>
    </row>
    <row r="104" spans="1:11" ht="9" customHeight="1">
      <c r="A104" s="16"/>
      <c r="C104" s="520"/>
      <c r="E104" s="530"/>
    </row>
    <row r="105" spans="1:11" ht="9" customHeight="1">
      <c r="A105" s="16"/>
      <c r="C105" s="520"/>
      <c r="E105" s="530"/>
    </row>
    <row r="106" spans="1:11" ht="9" customHeight="1">
      <c r="A106" s="144"/>
      <c r="C106" s="520"/>
      <c r="E106" s="530"/>
    </row>
    <row r="107" spans="1:11" ht="9" customHeight="1">
      <c r="A107" s="146"/>
      <c r="C107" s="520"/>
      <c r="E107" s="530"/>
    </row>
    <row r="108" spans="1:11" ht="9" customHeight="1">
      <c r="A108" s="16"/>
      <c r="C108" s="520"/>
      <c r="E108" s="530"/>
    </row>
    <row r="109" spans="1:11" ht="9" customHeight="1">
      <c r="A109" s="16"/>
      <c r="C109" s="520"/>
      <c r="E109" s="530"/>
    </row>
    <row r="110" spans="1:11" ht="9" customHeight="1">
      <c r="A110" s="16"/>
      <c r="C110" s="520"/>
      <c r="E110" s="530"/>
    </row>
    <row r="111" spans="1:11" ht="9" customHeight="1">
      <c r="A111" s="16"/>
      <c r="C111" s="520"/>
      <c r="E111" s="530"/>
    </row>
    <row r="112" spans="1:11" ht="9" customHeight="1">
      <c r="A112" s="16"/>
      <c r="C112" s="520"/>
      <c r="E112" s="530"/>
    </row>
    <row r="113" spans="1:5" ht="9" customHeight="1">
      <c r="A113" s="16"/>
      <c r="C113" s="520"/>
      <c r="E113" s="530"/>
    </row>
    <row r="114" spans="1:5" ht="9" customHeight="1">
      <c r="A114" s="16"/>
      <c r="C114" s="520"/>
      <c r="E114" s="530"/>
    </row>
    <row r="115" spans="1:5" ht="9" customHeight="1">
      <c r="A115" s="16"/>
      <c r="C115" s="520"/>
      <c r="E115" s="530"/>
    </row>
    <row r="116" spans="1:5" ht="9" customHeight="1">
      <c r="A116" s="16"/>
      <c r="C116" s="520"/>
      <c r="E116" s="530"/>
    </row>
    <row r="117" spans="1:5" ht="9" customHeight="1">
      <c r="A117" s="146"/>
      <c r="C117" s="520"/>
      <c r="E117" s="530"/>
    </row>
    <row r="118" spans="1:5" ht="9" customHeight="1">
      <c r="A118" s="16"/>
      <c r="C118" s="520"/>
      <c r="E118" s="530"/>
    </row>
    <row r="119" spans="1:5" ht="9" customHeight="1">
      <c r="A119" s="16"/>
      <c r="C119" s="520"/>
      <c r="E119" s="530"/>
    </row>
    <row r="120" spans="1:5" ht="9" customHeight="1">
      <c r="A120" s="16"/>
      <c r="C120" s="520"/>
      <c r="E120" s="530"/>
    </row>
    <row r="121" spans="1:5">
      <c r="A121" s="147"/>
      <c r="C121" s="520"/>
      <c r="E121" s="530"/>
    </row>
    <row r="122" spans="1:5">
      <c r="A122" s="147"/>
      <c r="C122" s="520"/>
      <c r="E122" s="530"/>
    </row>
    <row r="123" spans="1:5">
      <c r="A123" s="147"/>
      <c r="C123" s="520"/>
      <c r="E123" s="530"/>
    </row>
    <row r="124" spans="1:5">
      <c r="A124" s="147"/>
      <c r="C124" s="520"/>
      <c r="E124" s="530"/>
    </row>
    <row r="125" spans="1:5">
      <c r="A125" s="147"/>
      <c r="C125" s="520"/>
      <c r="E125" s="530"/>
    </row>
    <row r="126" spans="1:5">
      <c r="A126" s="147"/>
      <c r="C126" s="520"/>
      <c r="E126" s="530"/>
    </row>
    <row r="127" spans="1:5">
      <c r="A127" s="147"/>
      <c r="C127" s="520"/>
      <c r="E127" s="530"/>
    </row>
    <row r="128" spans="1:5" ht="15.75">
      <c r="A128" s="148"/>
      <c r="C128" s="520"/>
      <c r="E128" s="530"/>
    </row>
    <row r="129" spans="1:5" ht="15.75">
      <c r="A129" s="148"/>
      <c r="C129" s="520"/>
      <c r="E129" s="530"/>
    </row>
    <row r="130" spans="1:5" ht="15.75">
      <c r="A130" s="148"/>
      <c r="C130" s="520"/>
      <c r="E130" s="530"/>
    </row>
    <row r="131" spans="1:5" ht="15.75">
      <c r="A131" s="148"/>
      <c r="C131" s="520"/>
      <c r="E131" s="530"/>
    </row>
    <row r="132" spans="1:5" ht="15.75">
      <c r="A132" s="148"/>
      <c r="C132" s="520"/>
      <c r="E132" s="530"/>
    </row>
    <row r="133" spans="1:5" ht="15.75">
      <c r="A133" s="148"/>
      <c r="C133" s="520"/>
      <c r="E133" s="530"/>
    </row>
    <row r="134" spans="1:5" ht="15.75">
      <c r="A134" s="148"/>
      <c r="C134" s="520"/>
      <c r="E134" s="530"/>
    </row>
    <row r="135" spans="1:5" ht="15.75">
      <c r="A135" s="148"/>
      <c r="C135" s="520"/>
      <c r="E135" s="530"/>
    </row>
    <row r="136" spans="1:5" ht="15.75">
      <c r="A136" s="148"/>
      <c r="C136" s="520"/>
      <c r="E136" s="530"/>
    </row>
    <row r="137" spans="1:5" ht="15.75">
      <c r="A137" s="148"/>
      <c r="C137" s="520"/>
      <c r="E137" s="530"/>
    </row>
    <row r="138" spans="1:5" ht="15.75">
      <c r="A138" s="148"/>
      <c r="C138" s="520"/>
      <c r="E138" s="530"/>
    </row>
    <row r="139" spans="1:5" ht="15.75">
      <c r="A139" s="148"/>
      <c r="C139" s="520"/>
      <c r="E139" s="530"/>
    </row>
    <row r="140" spans="1:5" ht="15.75">
      <c r="A140" s="148"/>
      <c r="C140" s="520"/>
      <c r="E140" s="530"/>
    </row>
    <row r="141" spans="1:5" ht="15.75">
      <c r="A141" s="148"/>
      <c r="C141" s="520"/>
      <c r="E141" s="530"/>
    </row>
    <row r="142" spans="1:5" ht="15.75">
      <c r="A142" s="148"/>
      <c r="C142" s="520"/>
      <c r="E142" s="530"/>
    </row>
    <row r="143" spans="1:5" ht="15.75">
      <c r="A143" s="148"/>
      <c r="C143" s="520"/>
      <c r="E143" s="530"/>
    </row>
    <row r="144" spans="1:5" ht="15.75">
      <c r="A144" s="148"/>
      <c r="C144" s="520"/>
      <c r="E144" s="530"/>
    </row>
    <row r="145" spans="1:5" ht="15.75">
      <c r="A145" s="148"/>
      <c r="C145" s="520"/>
      <c r="E145" s="530"/>
    </row>
    <row r="146" spans="1:5" ht="15.75">
      <c r="A146" s="148"/>
      <c r="C146" s="520"/>
      <c r="E146" s="530"/>
    </row>
    <row r="147" spans="1:5" ht="15.75">
      <c r="A147" s="148"/>
      <c r="C147" s="520"/>
      <c r="E147" s="530"/>
    </row>
    <row r="148" spans="1:5" ht="15.75">
      <c r="A148" s="148"/>
      <c r="C148" s="520"/>
      <c r="E148" s="530"/>
    </row>
    <row r="149" spans="1:5" ht="15.75">
      <c r="A149" s="148"/>
      <c r="C149" s="520"/>
      <c r="E149" s="530"/>
    </row>
    <row r="150" spans="1:5" ht="15.75">
      <c r="A150" s="148"/>
      <c r="C150" s="520"/>
      <c r="E150" s="530"/>
    </row>
    <row r="151" spans="1:5" ht="15.75">
      <c r="A151" s="148"/>
      <c r="C151" s="520"/>
      <c r="E151" s="530"/>
    </row>
    <row r="152" spans="1:5" ht="15.75">
      <c r="A152" s="148"/>
      <c r="C152" s="520"/>
      <c r="E152" s="530"/>
    </row>
    <row r="153" spans="1:5" ht="15.75">
      <c r="A153" s="148"/>
      <c r="C153" s="520"/>
      <c r="E153" s="530"/>
    </row>
    <row r="154" spans="1:5" ht="15.75">
      <c r="A154" s="148"/>
      <c r="C154" s="520"/>
      <c r="E154" s="530"/>
    </row>
    <row r="155" spans="1:5" ht="15.75">
      <c r="A155" s="148"/>
      <c r="C155" s="520"/>
      <c r="E155" s="530"/>
    </row>
    <row r="156" spans="1:5" ht="15.75">
      <c r="A156" s="148"/>
      <c r="C156" s="520"/>
      <c r="E156" s="530"/>
    </row>
    <row r="157" spans="1:5" ht="15.75">
      <c r="A157" s="148"/>
      <c r="C157" s="520"/>
      <c r="E157" s="530"/>
    </row>
    <row r="158" spans="1:5" ht="15.75">
      <c r="A158" s="148"/>
      <c r="C158" s="520"/>
      <c r="E158" s="530"/>
    </row>
    <row r="159" spans="1:5" ht="15.75">
      <c r="A159" s="148"/>
      <c r="C159" s="520"/>
      <c r="E159" s="530"/>
    </row>
    <row r="160" spans="1:5" ht="15.75">
      <c r="A160" s="148"/>
      <c r="C160" s="520"/>
      <c r="E160" s="530"/>
    </row>
    <row r="161" spans="1:5" ht="15.75">
      <c r="A161" s="148"/>
      <c r="C161" s="520"/>
      <c r="E161" s="530"/>
    </row>
    <row r="162" spans="1:5" ht="15.75">
      <c r="A162" s="148"/>
      <c r="C162" s="520"/>
      <c r="E162" s="530"/>
    </row>
    <row r="163" spans="1:5" ht="15.75">
      <c r="A163" s="148"/>
      <c r="C163" s="520"/>
      <c r="E163" s="530"/>
    </row>
    <row r="164" spans="1:5" ht="15.75">
      <c r="A164" s="148"/>
      <c r="C164" s="520"/>
      <c r="E164" s="530"/>
    </row>
    <row r="165" spans="1:5" ht="15.75">
      <c r="A165" s="148"/>
      <c r="C165" s="520"/>
      <c r="E165" s="530"/>
    </row>
    <row r="166" spans="1:5" ht="15.75">
      <c r="A166" s="148"/>
      <c r="C166" s="520"/>
      <c r="E166" s="530"/>
    </row>
    <row r="167" spans="1:5" ht="15.75">
      <c r="A167" s="148"/>
      <c r="C167" s="520"/>
      <c r="E167" s="530"/>
    </row>
    <row r="168" spans="1:5" ht="15.75">
      <c r="A168" s="148"/>
      <c r="C168" s="520"/>
      <c r="E168" s="530"/>
    </row>
    <row r="169" spans="1:5" ht="15.75">
      <c r="A169" s="148"/>
      <c r="C169" s="520"/>
      <c r="E169" s="530"/>
    </row>
    <row r="170" spans="1:5" ht="15.75">
      <c r="A170" s="148"/>
      <c r="C170" s="520"/>
      <c r="E170" s="530"/>
    </row>
    <row r="171" spans="1:5" ht="15.75">
      <c r="A171" s="148"/>
      <c r="C171" s="520"/>
      <c r="E171" s="530"/>
    </row>
    <row r="172" spans="1:5" ht="15.75">
      <c r="A172" s="148"/>
      <c r="C172" s="520"/>
      <c r="E172" s="530"/>
    </row>
    <row r="173" spans="1:5" ht="15.75">
      <c r="A173" s="148"/>
      <c r="C173" s="520"/>
      <c r="E173" s="530"/>
    </row>
    <row r="174" spans="1:5" ht="15.75">
      <c r="A174" s="148"/>
      <c r="C174" s="520"/>
      <c r="E174" s="530"/>
    </row>
    <row r="175" spans="1:5" ht="15.75">
      <c r="A175" s="148"/>
      <c r="C175" s="520"/>
      <c r="E175" s="530"/>
    </row>
    <row r="176" spans="1:5" ht="15.75">
      <c r="A176" s="148"/>
      <c r="C176" s="520"/>
      <c r="E176" s="530"/>
    </row>
    <row r="177" spans="1:5" ht="15.75">
      <c r="A177" s="148"/>
      <c r="C177" s="520"/>
      <c r="E177" s="530"/>
    </row>
    <row r="178" spans="1:5" ht="15.75">
      <c r="A178" s="148"/>
      <c r="C178" s="520"/>
      <c r="E178" s="530"/>
    </row>
    <row r="179" spans="1:5" ht="15.75">
      <c r="A179" s="148"/>
      <c r="C179" s="520"/>
      <c r="E179" s="530"/>
    </row>
    <row r="180" spans="1:5" ht="15.75">
      <c r="A180" s="148"/>
      <c r="C180" s="520"/>
      <c r="E180" s="530"/>
    </row>
    <row r="181" spans="1:5" ht="15.75">
      <c r="A181" s="148"/>
      <c r="C181" s="520"/>
      <c r="E181" s="530"/>
    </row>
    <row r="182" spans="1:5" ht="15.75">
      <c r="A182" s="148"/>
      <c r="C182" s="520"/>
      <c r="E182" s="530"/>
    </row>
    <row r="183" spans="1:5" ht="15.75">
      <c r="A183" s="148"/>
      <c r="C183" s="520"/>
      <c r="E183" s="530"/>
    </row>
    <row r="184" spans="1:5" ht="15.75">
      <c r="A184" s="148"/>
      <c r="C184" s="520"/>
      <c r="E184" s="530"/>
    </row>
    <row r="185" spans="1:5" ht="15.75">
      <c r="A185" s="148"/>
      <c r="C185" s="520"/>
      <c r="E185" s="530"/>
    </row>
    <row r="186" spans="1:5" ht="15.75">
      <c r="A186" s="148"/>
      <c r="C186" s="520"/>
      <c r="E186" s="530"/>
    </row>
    <row r="187" spans="1:5" ht="15.75">
      <c r="A187" s="148"/>
      <c r="C187" s="520"/>
      <c r="E187" s="530"/>
    </row>
    <row r="188" spans="1:5" ht="15.75">
      <c r="A188" s="148"/>
      <c r="C188" s="520"/>
      <c r="E188" s="530"/>
    </row>
    <row r="189" spans="1:5" ht="15.75">
      <c r="A189" s="148"/>
      <c r="C189" s="520"/>
      <c r="E189" s="530"/>
    </row>
    <row r="190" spans="1:5" ht="15.75">
      <c r="A190" s="148"/>
      <c r="C190" s="520"/>
      <c r="E190" s="530"/>
    </row>
    <row r="191" spans="1:5" ht="15.75">
      <c r="A191" s="148"/>
      <c r="C191" s="520"/>
      <c r="E191" s="530"/>
    </row>
    <row r="192" spans="1:5" ht="15.75">
      <c r="A192" s="148"/>
      <c r="C192" s="520"/>
      <c r="E192" s="530"/>
    </row>
    <row r="193" spans="1:5" ht="15.75">
      <c r="A193" s="148"/>
      <c r="C193" s="520"/>
      <c r="E193" s="530"/>
    </row>
    <row r="194" spans="1:5" ht="15.75">
      <c r="A194" s="148"/>
      <c r="C194" s="520"/>
      <c r="E194" s="530"/>
    </row>
    <row r="195" spans="1:5" ht="15.75">
      <c r="A195" s="148"/>
      <c r="C195" s="520"/>
      <c r="E195" s="530"/>
    </row>
    <row r="196" spans="1:5" ht="15.75">
      <c r="A196" s="148"/>
      <c r="C196" s="520"/>
      <c r="E196" s="530"/>
    </row>
    <row r="197" spans="1:5" ht="15.75">
      <c r="A197" s="148"/>
      <c r="C197" s="520"/>
      <c r="E197" s="530"/>
    </row>
    <row r="198" spans="1:5" ht="15.75">
      <c r="A198" s="148"/>
      <c r="C198" s="520"/>
      <c r="E198" s="530"/>
    </row>
    <row r="199" spans="1:5" ht="15.75">
      <c r="A199" s="148"/>
      <c r="C199" s="520"/>
      <c r="E199" s="530"/>
    </row>
    <row r="200" spans="1:5" ht="15.75">
      <c r="A200" s="148"/>
      <c r="C200" s="520"/>
      <c r="E200" s="530"/>
    </row>
    <row r="201" spans="1:5" ht="15.75">
      <c r="A201" s="148"/>
      <c r="C201" s="520"/>
      <c r="E201" s="530"/>
    </row>
    <row r="202" spans="1:5" ht="15.75">
      <c r="A202" s="148"/>
      <c r="C202" s="520"/>
      <c r="E202" s="530"/>
    </row>
    <row r="203" spans="1:5" ht="15.75">
      <c r="A203" s="148"/>
      <c r="C203" s="520"/>
      <c r="E203" s="530"/>
    </row>
    <row r="204" spans="1:5" ht="15.75">
      <c r="A204" s="148"/>
      <c r="C204" s="520"/>
      <c r="E204" s="530"/>
    </row>
    <row r="205" spans="1:5" ht="15.75">
      <c r="A205" s="148"/>
      <c r="C205" s="520"/>
      <c r="E205" s="530"/>
    </row>
    <row r="206" spans="1:5" ht="15.75">
      <c r="A206" s="148"/>
      <c r="C206" s="520"/>
      <c r="E206" s="530"/>
    </row>
    <row r="207" spans="1:5" ht="15.75">
      <c r="A207" s="148"/>
      <c r="C207" s="520"/>
      <c r="E207" s="530"/>
    </row>
    <row r="208" spans="1:5" ht="15.75">
      <c r="A208" s="148"/>
      <c r="C208" s="520"/>
      <c r="E208" s="530"/>
    </row>
    <row r="209" spans="1:5" ht="15.75">
      <c r="A209" s="148"/>
      <c r="C209" s="520"/>
      <c r="E209" s="530"/>
    </row>
    <row r="210" spans="1:5" ht="15.75">
      <c r="A210" s="148"/>
      <c r="C210" s="520"/>
      <c r="E210" s="530"/>
    </row>
    <row r="211" spans="1:5" ht="15.75">
      <c r="A211" s="148"/>
      <c r="C211" s="520"/>
      <c r="E211" s="530"/>
    </row>
    <row r="212" spans="1:5" ht="15.75">
      <c r="A212" s="148"/>
      <c r="C212" s="520"/>
      <c r="E212" s="530"/>
    </row>
    <row r="213" spans="1:5" ht="15.75">
      <c r="A213" s="148"/>
      <c r="C213" s="520"/>
      <c r="E213" s="530"/>
    </row>
    <row r="214" spans="1:5" ht="15.75">
      <c r="A214" s="148"/>
      <c r="C214" s="520"/>
      <c r="E214" s="530"/>
    </row>
    <row r="215" spans="1:5" ht="15.75">
      <c r="A215" s="148"/>
      <c r="C215" s="520"/>
      <c r="E215" s="530"/>
    </row>
    <row r="216" spans="1:5" ht="15.75">
      <c r="A216" s="148"/>
      <c r="C216" s="520"/>
      <c r="E216" s="530"/>
    </row>
    <row r="217" spans="1:5" ht="15.75">
      <c r="A217" s="148"/>
      <c r="C217" s="520"/>
      <c r="E217" s="530"/>
    </row>
    <row r="218" spans="1:5" ht="15.75">
      <c r="A218" s="148"/>
      <c r="C218" s="520"/>
      <c r="E218" s="530"/>
    </row>
    <row r="219" spans="1:5" ht="15.75">
      <c r="A219" s="19"/>
      <c r="C219" s="520"/>
      <c r="E219" s="530"/>
    </row>
    <row r="220" spans="1:5" ht="15.75">
      <c r="A220" s="19"/>
      <c r="C220" s="520"/>
      <c r="E220" s="530"/>
    </row>
    <row r="221" spans="1:5" ht="15.75">
      <c r="A221" s="19"/>
      <c r="C221" s="520"/>
      <c r="E221" s="530"/>
    </row>
    <row r="222" spans="1:5" ht="15.75">
      <c r="A222" s="19"/>
      <c r="C222" s="520"/>
    </row>
    <row r="223" spans="1:5" ht="15.75">
      <c r="A223" s="19"/>
      <c r="C223" s="520"/>
    </row>
    <row r="224" spans="1:5" ht="15.75">
      <c r="A224" s="19"/>
      <c r="C224" s="520"/>
    </row>
    <row r="225" spans="1:3" ht="15.75">
      <c r="A225" s="19"/>
      <c r="C225" s="520"/>
    </row>
    <row r="226" spans="1:3" ht="15.75">
      <c r="A226" s="19"/>
      <c r="C226" s="520"/>
    </row>
    <row r="227" spans="1:3" ht="15.75">
      <c r="A227" s="19"/>
      <c r="C227" s="520"/>
    </row>
    <row r="228" spans="1:3" ht="15.75">
      <c r="A228" s="19"/>
      <c r="C228" s="520"/>
    </row>
    <row r="229" spans="1:3" ht="15.75">
      <c r="A229" s="19"/>
      <c r="C229" s="520"/>
    </row>
    <row r="230" spans="1:3" ht="15.75">
      <c r="A230" s="19"/>
      <c r="C230" s="520"/>
    </row>
    <row r="231" spans="1:3" ht="15.75">
      <c r="A231" s="19"/>
      <c r="C231" s="520"/>
    </row>
    <row r="232" spans="1:3" ht="15.75">
      <c r="A232" s="19"/>
      <c r="C232" s="520"/>
    </row>
    <row r="233" spans="1:3" ht="15.75">
      <c r="A233" s="19"/>
      <c r="C233" s="520"/>
    </row>
    <row r="234" spans="1:3" ht="15.75">
      <c r="A234" s="19"/>
      <c r="C234" s="520"/>
    </row>
    <row r="235" spans="1:3" ht="15.75">
      <c r="A235" s="19"/>
      <c r="C235" s="520"/>
    </row>
    <row r="236" spans="1:3" ht="15.75">
      <c r="A236" s="19"/>
      <c r="C236" s="520"/>
    </row>
    <row r="237" spans="1:3" ht="15.75">
      <c r="A237" s="19"/>
      <c r="C237" s="520"/>
    </row>
    <row r="238" spans="1:3" ht="15.75">
      <c r="A238" s="19"/>
      <c r="C238" s="520"/>
    </row>
    <row r="239" spans="1:3" ht="15.75">
      <c r="A239" s="19"/>
      <c r="C239" s="520"/>
    </row>
    <row r="240" spans="1:3" ht="15.75">
      <c r="A240" s="19"/>
      <c r="C240" s="520"/>
    </row>
    <row r="241" spans="1:3" ht="15.75">
      <c r="A241" s="19"/>
      <c r="C241" s="520"/>
    </row>
    <row r="242" spans="1:3" ht="15.75">
      <c r="A242" s="19"/>
      <c r="C242" s="520"/>
    </row>
    <row r="243" spans="1:3" ht="15.75">
      <c r="A243" s="19"/>
      <c r="C243" s="520"/>
    </row>
    <row r="244" spans="1:3" ht="15.75">
      <c r="A244" s="19"/>
      <c r="C244" s="520"/>
    </row>
    <row r="245" spans="1:3" ht="15.75">
      <c r="A245" s="19"/>
      <c r="C245" s="520"/>
    </row>
    <row r="246" spans="1:3" ht="15.75">
      <c r="A246" s="19"/>
      <c r="C246" s="520"/>
    </row>
    <row r="247" spans="1:3" ht="15.75">
      <c r="A247" s="19"/>
      <c r="C247" s="520"/>
    </row>
    <row r="248" spans="1:3" ht="15.75">
      <c r="A248" s="19"/>
      <c r="C248" s="520"/>
    </row>
    <row r="249" spans="1:3" ht="15.75">
      <c r="A249" s="19"/>
      <c r="C249" s="520"/>
    </row>
    <row r="250" spans="1:3" ht="15.75">
      <c r="A250" s="19"/>
      <c r="C250" s="520"/>
    </row>
    <row r="251" spans="1:3" ht="15.75">
      <c r="A251" s="19"/>
      <c r="C251" s="520"/>
    </row>
    <row r="252" spans="1:3" ht="15.75">
      <c r="A252" s="19"/>
      <c r="C252" s="520"/>
    </row>
    <row r="253" spans="1:3" ht="15.75">
      <c r="A253" s="19"/>
      <c r="C253" s="520"/>
    </row>
    <row r="254" spans="1:3" ht="15.75">
      <c r="A254" s="19"/>
      <c r="C254" s="520"/>
    </row>
    <row r="255" spans="1:3" ht="15.75">
      <c r="A255" s="19"/>
      <c r="C255" s="520"/>
    </row>
    <row r="256" spans="1:3" ht="15.75">
      <c r="A256" s="19"/>
      <c r="C256" s="520"/>
    </row>
    <row r="257" spans="1:3" ht="15.75">
      <c r="A257" s="19"/>
      <c r="C257" s="520"/>
    </row>
    <row r="258" spans="1:3" ht="15.75">
      <c r="A258" s="19"/>
      <c r="C258" s="520"/>
    </row>
    <row r="259" spans="1:3" ht="15.75">
      <c r="A259" s="19"/>
      <c r="C259" s="520"/>
    </row>
    <row r="260" spans="1:3" ht="15.75">
      <c r="A260" s="19"/>
      <c r="C260" s="520"/>
    </row>
    <row r="261" spans="1:3" ht="15.75">
      <c r="A261" s="19"/>
      <c r="C261" s="520"/>
    </row>
    <row r="262" spans="1:3" ht="15.75">
      <c r="A262" s="19"/>
      <c r="C262" s="520"/>
    </row>
    <row r="263" spans="1:3" ht="15.75">
      <c r="A263" s="19"/>
      <c r="C263" s="520"/>
    </row>
    <row r="264" spans="1:3" ht="15.75">
      <c r="A264" s="19"/>
      <c r="C264" s="520"/>
    </row>
    <row r="265" spans="1:3" ht="15.75">
      <c r="A265" s="19"/>
      <c r="C265" s="520"/>
    </row>
    <row r="266" spans="1:3" ht="15.75">
      <c r="A266" s="19"/>
      <c r="C266" s="520"/>
    </row>
    <row r="267" spans="1:3" ht="15.75">
      <c r="A267" s="19"/>
      <c r="C267" s="520"/>
    </row>
    <row r="268" spans="1:3" ht="15.75">
      <c r="A268" s="19"/>
      <c r="C268" s="520"/>
    </row>
    <row r="269" spans="1:3" ht="15.75">
      <c r="A269" s="19"/>
      <c r="C269" s="520"/>
    </row>
    <row r="270" spans="1:3" ht="15.75">
      <c r="A270" s="19"/>
      <c r="C270" s="520"/>
    </row>
    <row r="271" spans="1:3" ht="15.75">
      <c r="A271" s="19"/>
      <c r="C271" s="520"/>
    </row>
    <row r="272" spans="1:3" ht="15.75">
      <c r="A272" s="19"/>
      <c r="C272" s="520"/>
    </row>
    <row r="273" spans="1:3" ht="15.75">
      <c r="A273" s="19"/>
      <c r="C273" s="520"/>
    </row>
    <row r="274" spans="1:3" ht="15.75">
      <c r="A274" s="19"/>
      <c r="C274" s="520"/>
    </row>
    <row r="275" spans="1:3" ht="15.75">
      <c r="A275" s="19"/>
      <c r="C275" s="520"/>
    </row>
    <row r="276" spans="1:3" ht="15.75">
      <c r="A276" s="19"/>
      <c r="C276" s="520"/>
    </row>
    <row r="277" spans="1:3" ht="15.75">
      <c r="A277" s="19"/>
      <c r="C277" s="520"/>
    </row>
    <row r="278" spans="1:3" ht="15.75">
      <c r="A278" s="19"/>
      <c r="C278" s="520"/>
    </row>
    <row r="279" spans="1:3" ht="15.75">
      <c r="A279" s="19"/>
      <c r="C279" s="520"/>
    </row>
    <row r="280" spans="1:3" ht="15.75">
      <c r="A280" s="19"/>
      <c r="C280" s="520"/>
    </row>
    <row r="281" spans="1:3" ht="15.75">
      <c r="A281" s="19"/>
      <c r="C281" s="520"/>
    </row>
    <row r="282" spans="1:3" ht="15.75">
      <c r="A282" s="19"/>
      <c r="C282" s="520"/>
    </row>
    <row r="283" spans="1:3" ht="15.75">
      <c r="A283" s="19"/>
      <c r="C283" s="520"/>
    </row>
    <row r="284" spans="1:3" ht="15.75">
      <c r="A284" s="19"/>
      <c r="C284" s="520"/>
    </row>
    <row r="285" spans="1:3" ht="15.75">
      <c r="A285" s="19"/>
      <c r="C285" s="520"/>
    </row>
    <row r="286" spans="1:3" ht="15.75">
      <c r="A286" s="19"/>
      <c r="C286" s="520"/>
    </row>
    <row r="287" spans="1:3" ht="15.75">
      <c r="A287" s="19"/>
      <c r="C287" s="520"/>
    </row>
    <row r="288" spans="1:3" ht="15.75">
      <c r="A288" s="19"/>
      <c r="C288" s="520"/>
    </row>
    <row r="289" spans="1:3" ht="15.75">
      <c r="A289" s="19"/>
      <c r="C289" s="520"/>
    </row>
    <row r="290" spans="1:3" ht="15.75">
      <c r="A290" s="19"/>
      <c r="C290" s="520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E2"/>
    <mergeCell ref="A3:E3"/>
    <mergeCell ref="A4:E4"/>
    <mergeCell ref="A5:E5"/>
    <mergeCell ref="A42:C42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/>
  </sheetViews>
  <sheetFormatPr defaultRowHeight="44.25"/>
  <cols>
    <col min="1" max="1" width="143.5703125" style="20" customWidth="1"/>
    <col min="2" max="2" width="53.7109375" style="403" customWidth="1"/>
    <col min="3" max="3" width="53.7109375" style="694" customWidth="1"/>
    <col min="4" max="18" width="53.7109375" style="403" customWidth="1"/>
    <col min="19" max="19" width="53.7109375" style="694" customWidth="1"/>
    <col min="20" max="25" width="53.7109375" style="403" customWidth="1"/>
    <col min="26" max="256" width="9.140625" style="403"/>
    <col min="257" max="257" width="143.5703125" style="403" customWidth="1"/>
    <col min="258" max="281" width="53.7109375" style="403" customWidth="1"/>
    <col min="282" max="512" width="9.140625" style="403"/>
    <col min="513" max="513" width="143.5703125" style="403" customWidth="1"/>
    <col min="514" max="537" width="53.7109375" style="403" customWidth="1"/>
    <col min="538" max="768" width="9.140625" style="403"/>
    <col min="769" max="769" width="143.5703125" style="403" customWidth="1"/>
    <col min="770" max="793" width="53.7109375" style="403" customWidth="1"/>
    <col min="794" max="1024" width="9.140625" style="403"/>
    <col min="1025" max="1025" width="143.5703125" style="403" customWidth="1"/>
    <col min="1026" max="1049" width="53.7109375" style="403" customWidth="1"/>
    <col min="1050" max="1280" width="9.140625" style="403"/>
    <col min="1281" max="1281" width="143.5703125" style="403" customWidth="1"/>
    <col min="1282" max="1305" width="53.7109375" style="403" customWidth="1"/>
    <col min="1306" max="1536" width="9.140625" style="403"/>
    <col min="1537" max="1537" width="143.5703125" style="403" customWidth="1"/>
    <col min="1538" max="1561" width="53.7109375" style="403" customWidth="1"/>
    <col min="1562" max="1792" width="9.140625" style="403"/>
    <col min="1793" max="1793" width="143.5703125" style="403" customWidth="1"/>
    <col min="1794" max="1817" width="53.7109375" style="403" customWidth="1"/>
    <col min="1818" max="2048" width="9.140625" style="403"/>
    <col min="2049" max="2049" width="143.5703125" style="403" customWidth="1"/>
    <col min="2050" max="2073" width="53.7109375" style="403" customWidth="1"/>
    <col min="2074" max="2304" width="9.140625" style="403"/>
    <col min="2305" max="2305" width="143.5703125" style="403" customWidth="1"/>
    <col min="2306" max="2329" width="53.7109375" style="403" customWidth="1"/>
    <col min="2330" max="2560" width="9.140625" style="403"/>
    <col min="2561" max="2561" width="143.5703125" style="403" customWidth="1"/>
    <col min="2562" max="2585" width="53.7109375" style="403" customWidth="1"/>
    <col min="2586" max="2816" width="9.140625" style="403"/>
    <col min="2817" max="2817" width="143.5703125" style="403" customWidth="1"/>
    <col min="2818" max="2841" width="53.7109375" style="403" customWidth="1"/>
    <col min="2842" max="3072" width="9.140625" style="403"/>
    <col min="3073" max="3073" width="143.5703125" style="403" customWidth="1"/>
    <col min="3074" max="3097" width="53.7109375" style="403" customWidth="1"/>
    <col min="3098" max="3328" width="9.140625" style="403"/>
    <col min="3329" max="3329" width="143.5703125" style="403" customWidth="1"/>
    <col min="3330" max="3353" width="53.7109375" style="403" customWidth="1"/>
    <col min="3354" max="3584" width="9.140625" style="403"/>
    <col min="3585" max="3585" width="143.5703125" style="403" customWidth="1"/>
    <col min="3586" max="3609" width="53.7109375" style="403" customWidth="1"/>
    <col min="3610" max="3840" width="9.140625" style="403"/>
    <col min="3841" max="3841" width="143.5703125" style="403" customWidth="1"/>
    <col min="3842" max="3865" width="53.7109375" style="403" customWidth="1"/>
    <col min="3866" max="4096" width="9.140625" style="403"/>
    <col min="4097" max="4097" width="143.5703125" style="403" customWidth="1"/>
    <col min="4098" max="4121" width="53.7109375" style="403" customWidth="1"/>
    <col min="4122" max="4352" width="9.140625" style="403"/>
    <col min="4353" max="4353" width="143.5703125" style="403" customWidth="1"/>
    <col min="4354" max="4377" width="53.7109375" style="403" customWidth="1"/>
    <col min="4378" max="4608" width="9.140625" style="403"/>
    <col min="4609" max="4609" width="143.5703125" style="403" customWidth="1"/>
    <col min="4610" max="4633" width="53.7109375" style="403" customWidth="1"/>
    <col min="4634" max="4864" width="9.140625" style="403"/>
    <col min="4865" max="4865" width="143.5703125" style="403" customWidth="1"/>
    <col min="4866" max="4889" width="53.7109375" style="403" customWidth="1"/>
    <col min="4890" max="5120" width="9.140625" style="403"/>
    <col min="5121" max="5121" width="143.5703125" style="403" customWidth="1"/>
    <col min="5122" max="5145" width="53.7109375" style="403" customWidth="1"/>
    <col min="5146" max="5376" width="9.140625" style="403"/>
    <col min="5377" max="5377" width="143.5703125" style="403" customWidth="1"/>
    <col min="5378" max="5401" width="53.7109375" style="403" customWidth="1"/>
    <col min="5402" max="5632" width="9.140625" style="403"/>
    <col min="5633" max="5633" width="143.5703125" style="403" customWidth="1"/>
    <col min="5634" max="5657" width="53.7109375" style="403" customWidth="1"/>
    <col min="5658" max="5888" width="9.140625" style="403"/>
    <col min="5889" max="5889" width="143.5703125" style="403" customWidth="1"/>
    <col min="5890" max="5913" width="53.7109375" style="403" customWidth="1"/>
    <col min="5914" max="6144" width="9.140625" style="403"/>
    <col min="6145" max="6145" width="143.5703125" style="403" customWidth="1"/>
    <col min="6146" max="6169" width="53.7109375" style="403" customWidth="1"/>
    <col min="6170" max="6400" width="9.140625" style="403"/>
    <col min="6401" max="6401" width="143.5703125" style="403" customWidth="1"/>
    <col min="6402" max="6425" width="53.7109375" style="403" customWidth="1"/>
    <col min="6426" max="6656" width="9.140625" style="403"/>
    <col min="6657" max="6657" width="143.5703125" style="403" customWidth="1"/>
    <col min="6658" max="6681" width="53.7109375" style="403" customWidth="1"/>
    <col min="6682" max="6912" width="9.140625" style="403"/>
    <col min="6913" max="6913" width="143.5703125" style="403" customWidth="1"/>
    <col min="6914" max="6937" width="53.7109375" style="403" customWidth="1"/>
    <col min="6938" max="7168" width="9.140625" style="403"/>
    <col min="7169" max="7169" width="143.5703125" style="403" customWidth="1"/>
    <col min="7170" max="7193" width="53.7109375" style="403" customWidth="1"/>
    <col min="7194" max="7424" width="9.140625" style="403"/>
    <col min="7425" max="7425" width="143.5703125" style="403" customWidth="1"/>
    <col min="7426" max="7449" width="53.7109375" style="403" customWidth="1"/>
    <col min="7450" max="7680" width="9.140625" style="403"/>
    <col min="7681" max="7681" width="143.5703125" style="403" customWidth="1"/>
    <col min="7682" max="7705" width="53.7109375" style="403" customWidth="1"/>
    <col min="7706" max="7936" width="9.140625" style="403"/>
    <col min="7937" max="7937" width="143.5703125" style="403" customWidth="1"/>
    <col min="7938" max="7961" width="53.7109375" style="403" customWidth="1"/>
    <col min="7962" max="8192" width="9.140625" style="403"/>
    <col min="8193" max="8193" width="143.5703125" style="403" customWidth="1"/>
    <col min="8194" max="8217" width="53.7109375" style="403" customWidth="1"/>
    <col min="8218" max="8448" width="9.140625" style="403"/>
    <col min="8449" max="8449" width="143.5703125" style="403" customWidth="1"/>
    <col min="8450" max="8473" width="53.7109375" style="403" customWidth="1"/>
    <col min="8474" max="8704" width="9.140625" style="403"/>
    <col min="8705" max="8705" width="143.5703125" style="403" customWidth="1"/>
    <col min="8706" max="8729" width="53.7109375" style="403" customWidth="1"/>
    <col min="8730" max="8960" width="9.140625" style="403"/>
    <col min="8961" max="8961" width="143.5703125" style="403" customWidth="1"/>
    <col min="8962" max="8985" width="53.7109375" style="403" customWidth="1"/>
    <col min="8986" max="9216" width="9.140625" style="403"/>
    <col min="9217" max="9217" width="143.5703125" style="403" customWidth="1"/>
    <col min="9218" max="9241" width="53.7109375" style="403" customWidth="1"/>
    <col min="9242" max="9472" width="9.140625" style="403"/>
    <col min="9473" max="9473" width="143.5703125" style="403" customWidth="1"/>
    <col min="9474" max="9497" width="53.7109375" style="403" customWidth="1"/>
    <col min="9498" max="9728" width="9.140625" style="403"/>
    <col min="9729" max="9729" width="143.5703125" style="403" customWidth="1"/>
    <col min="9730" max="9753" width="53.7109375" style="403" customWidth="1"/>
    <col min="9754" max="9984" width="9.140625" style="403"/>
    <col min="9985" max="9985" width="143.5703125" style="403" customWidth="1"/>
    <col min="9986" max="10009" width="53.7109375" style="403" customWidth="1"/>
    <col min="10010" max="10240" width="9.140625" style="403"/>
    <col min="10241" max="10241" width="143.5703125" style="403" customWidth="1"/>
    <col min="10242" max="10265" width="53.7109375" style="403" customWidth="1"/>
    <col min="10266" max="10496" width="9.140625" style="403"/>
    <col min="10497" max="10497" width="143.5703125" style="403" customWidth="1"/>
    <col min="10498" max="10521" width="53.7109375" style="403" customWidth="1"/>
    <col min="10522" max="10752" width="9.140625" style="403"/>
    <col min="10753" max="10753" width="143.5703125" style="403" customWidth="1"/>
    <col min="10754" max="10777" width="53.7109375" style="403" customWidth="1"/>
    <col min="10778" max="11008" width="9.140625" style="403"/>
    <col min="11009" max="11009" width="143.5703125" style="403" customWidth="1"/>
    <col min="11010" max="11033" width="53.7109375" style="403" customWidth="1"/>
    <col min="11034" max="11264" width="9.140625" style="403"/>
    <col min="11265" max="11265" width="143.5703125" style="403" customWidth="1"/>
    <col min="11266" max="11289" width="53.7109375" style="403" customWidth="1"/>
    <col min="11290" max="11520" width="9.140625" style="403"/>
    <col min="11521" max="11521" width="143.5703125" style="403" customWidth="1"/>
    <col min="11522" max="11545" width="53.7109375" style="403" customWidth="1"/>
    <col min="11546" max="11776" width="9.140625" style="403"/>
    <col min="11777" max="11777" width="143.5703125" style="403" customWidth="1"/>
    <col min="11778" max="11801" width="53.7109375" style="403" customWidth="1"/>
    <col min="11802" max="12032" width="9.140625" style="403"/>
    <col min="12033" max="12033" width="143.5703125" style="403" customWidth="1"/>
    <col min="12034" max="12057" width="53.7109375" style="403" customWidth="1"/>
    <col min="12058" max="12288" width="9.140625" style="403"/>
    <col min="12289" max="12289" width="143.5703125" style="403" customWidth="1"/>
    <col min="12290" max="12313" width="53.7109375" style="403" customWidth="1"/>
    <col min="12314" max="12544" width="9.140625" style="403"/>
    <col min="12545" max="12545" width="143.5703125" style="403" customWidth="1"/>
    <col min="12546" max="12569" width="53.7109375" style="403" customWidth="1"/>
    <col min="12570" max="12800" width="9.140625" style="403"/>
    <col min="12801" max="12801" width="143.5703125" style="403" customWidth="1"/>
    <col min="12802" max="12825" width="53.7109375" style="403" customWidth="1"/>
    <col min="12826" max="13056" width="9.140625" style="403"/>
    <col min="13057" max="13057" width="143.5703125" style="403" customWidth="1"/>
    <col min="13058" max="13081" width="53.7109375" style="403" customWidth="1"/>
    <col min="13082" max="13312" width="9.140625" style="403"/>
    <col min="13313" max="13313" width="143.5703125" style="403" customWidth="1"/>
    <col min="13314" max="13337" width="53.7109375" style="403" customWidth="1"/>
    <col min="13338" max="13568" width="9.140625" style="403"/>
    <col min="13569" max="13569" width="143.5703125" style="403" customWidth="1"/>
    <col min="13570" max="13593" width="53.7109375" style="403" customWidth="1"/>
    <col min="13594" max="13824" width="9.140625" style="403"/>
    <col min="13825" max="13825" width="143.5703125" style="403" customWidth="1"/>
    <col min="13826" max="13849" width="53.7109375" style="403" customWidth="1"/>
    <col min="13850" max="14080" width="9.140625" style="403"/>
    <col min="14081" max="14081" width="143.5703125" style="403" customWidth="1"/>
    <col min="14082" max="14105" width="53.7109375" style="403" customWidth="1"/>
    <col min="14106" max="14336" width="9.140625" style="403"/>
    <col min="14337" max="14337" width="143.5703125" style="403" customWidth="1"/>
    <col min="14338" max="14361" width="53.7109375" style="403" customWidth="1"/>
    <col min="14362" max="14592" width="9.140625" style="403"/>
    <col min="14593" max="14593" width="143.5703125" style="403" customWidth="1"/>
    <col min="14594" max="14617" width="53.7109375" style="403" customWidth="1"/>
    <col min="14618" max="14848" width="9.140625" style="403"/>
    <col min="14849" max="14849" width="143.5703125" style="403" customWidth="1"/>
    <col min="14850" max="14873" width="53.7109375" style="403" customWidth="1"/>
    <col min="14874" max="15104" width="9.140625" style="403"/>
    <col min="15105" max="15105" width="143.5703125" style="403" customWidth="1"/>
    <col min="15106" max="15129" width="53.7109375" style="403" customWidth="1"/>
    <col min="15130" max="15360" width="9.140625" style="403"/>
    <col min="15361" max="15361" width="143.5703125" style="403" customWidth="1"/>
    <col min="15362" max="15385" width="53.7109375" style="403" customWidth="1"/>
    <col min="15386" max="15616" width="9.140625" style="403"/>
    <col min="15617" max="15617" width="143.5703125" style="403" customWidth="1"/>
    <col min="15618" max="15641" width="53.7109375" style="403" customWidth="1"/>
    <col min="15642" max="15872" width="9.140625" style="403"/>
    <col min="15873" max="15873" width="143.5703125" style="403" customWidth="1"/>
    <col min="15874" max="15897" width="53.7109375" style="403" customWidth="1"/>
    <col min="15898" max="16128" width="9.140625" style="403"/>
    <col min="16129" max="16129" width="143.5703125" style="403" customWidth="1"/>
    <col min="16130" max="16153" width="53.7109375" style="403" customWidth="1"/>
    <col min="16154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205"/>
      <c r="T1" s="109"/>
      <c r="U1" s="109"/>
      <c r="V1" s="109"/>
      <c r="W1" s="109"/>
      <c r="X1" s="109"/>
      <c r="Y1" s="109"/>
    </row>
    <row r="2" spans="1:26" s="2" customFormat="1" ht="145.5" customHeight="1">
      <c r="A2" s="825" t="s">
        <v>586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</row>
    <row r="3" spans="1:26" s="2" customFormat="1" ht="75" customHeight="1">
      <c r="A3" s="825" t="s">
        <v>211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825"/>
      <c r="S3" s="825"/>
      <c r="T3" s="825"/>
      <c r="U3" s="825"/>
      <c r="V3" s="825"/>
      <c r="W3" s="825"/>
      <c r="X3" s="825"/>
      <c r="Y3" s="825"/>
    </row>
    <row r="4" spans="1:26" s="2" customFormat="1" ht="63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</row>
    <row r="5" spans="1:26" s="3" customFormat="1" ht="144.75" customHeight="1">
      <c r="A5" s="832" t="s">
        <v>787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832"/>
      <c r="S5" s="832"/>
      <c r="T5" s="832"/>
      <c r="U5" s="832"/>
      <c r="V5" s="832"/>
      <c r="W5" s="832"/>
      <c r="X5" s="832"/>
      <c r="Y5" s="832"/>
    </row>
    <row r="6" spans="1:26" ht="6" customHeight="1">
      <c r="A6" s="270"/>
      <c r="B6" s="15"/>
      <c r="C6" s="271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271"/>
      <c r="T6" s="15"/>
      <c r="U6" s="15"/>
      <c r="V6" s="15"/>
      <c r="W6" s="15"/>
      <c r="X6" s="15"/>
      <c r="Y6" s="15"/>
    </row>
    <row r="7" spans="1:26" ht="93.75" customHeight="1">
      <c r="A7" s="272"/>
      <c r="B7" s="273"/>
      <c r="C7" s="274"/>
      <c r="D7" s="275"/>
      <c r="E7" s="275"/>
      <c r="F7" s="273"/>
      <c r="G7" s="273"/>
      <c r="H7" s="273"/>
      <c r="I7" s="273"/>
      <c r="J7" s="273"/>
      <c r="K7" s="275"/>
      <c r="L7" s="273"/>
      <c r="M7" s="273"/>
      <c r="N7" s="275"/>
      <c r="O7" s="275"/>
      <c r="P7" s="273"/>
      <c r="Q7" s="275"/>
      <c r="R7" s="273"/>
      <c r="S7" s="274"/>
      <c r="T7" s="275"/>
      <c r="U7" s="275"/>
      <c r="V7" s="273"/>
      <c r="W7" s="273"/>
      <c r="X7" s="273"/>
      <c r="Y7" s="273"/>
    </row>
    <row r="8" spans="1:26" s="212" customFormat="1" ht="92.25" customHeight="1">
      <c r="A8" s="211"/>
      <c r="B8" s="833" t="s">
        <v>589</v>
      </c>
      <c r="C8" s="833"/>
      <c r="D8" s="833"/>
      <c r="E8" s="833"/>
      <c r="F8" s="833"/>
      <c r="G8" s="833"/>
      <c r="H8" s="833"/>
      <c r="I8" s="833"/>
      <c r="J8" s="833" t="s">
        <v>588</v>
      </c>
      <c r="K8" s="833"/>
      <c r="L8" s="833"/>
      <c r="M8" s="833"/>
      <c r="N8" s="833"/>
      <c r="O8" s="833"/>
      <c r="P8" s="833"/>
      <c r="Q8" s="833"/>
      <c r="R8" s="833" t="s">
        <v>135</v>
      </c>
      <c r="S8" s="833"/>
      <c r="T8" s="833"/>
      <c r="U8" s="833"/>
      <c r="V8" s="833"/>
      <c r="W8" s="833"/>
      <c r="X8" s="833"/>
      <c r="Y8" s="833"/>
      <c r="Z8" s="212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3" t="s">
        <v>42</v>
      </c>
      <c r="S9" s="214" t="s">
        <v>188</v>
      </c>
      <c r="T9" s="213" t="s">
        <v>189</v>
      </c>
      <c r="U9" s="215" t="s">
        <v>190</v>
      </c>
      <c r="V9" s="216" t="s">
        <v>191</v>
      </c>
      <c r="W9" s="215" t="s">
        <v>192</v>
      </c>
      <c r="X9" s="213" t="s">
        <v>193</v>
      </c>
      <c r="Y9" s="216" t="s">
        <v>44</v>
      </c>
      <c r="Z9" s="219">
        <v>1</v>
      </c>
    </row>
    <row r="10" spans="1:26" ht="162" customHeight="1">
      <c r="A10" s="276" t="s">
        <v>13</v>
      </c>
      <c r="B10" s="221">
        <v>0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0</v>
      </c>
      <c r="I10" s="221">
        <v>0</v>
      </c>
      <c r="J10" s="221">
        <v>30044.663794199998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2641.6701600000001</v>
      </c>
      <c r="Q10" s="221">
        <v>32686.33395</v>
      </c>
      <c r="R10" s="221">
        <v>30044.663794199998</v>
      </c>
      <c r="S10" s="221">
        <v>0</v>
      </c>
      <c r="T10" s="221">
        <v>0</v>
      </c>
      <c r="U10" s="221">
        <v>0</v>
      </c>
      <c r="V10" s="221">
        <v>0</v>
      </c>
      <c r="W10" s="221">
        <v>0</v>
      </c>
      <c r="X10" s="221">
        <v>2641.6701600000001</v>
      </c>
      <c r="Y10" s="221">
        <v>32686.33395</v>
      </c>
    </row>
    <row r="11" spans="1:26" ht="162" customHeight="1">
      <c r="A11" s="276" t="s">
        <v>14</v>
      </c>
      <c r="B11" s="221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221">
        <v>0</v>
      </c>
      <c r="J11" s="221">
        <v>0</v>
      </c>
      <c r="K11" s="221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0</v>
      </c>
      <c r="R11" s="221">
        <v>0</v>
      </c>
      <c r="S11" s="221">
        <v>0</v>
      </c>
      <c r="T11" s="221">
        <v>0</v>
      </c>
      <c r="U11" s="221">
        <v>0</v>
      </c>
      <c r="V11" s="221">
        <v>0</v>
      </c>
      <c r="W11" s="221">
        <v>0</v>
      </c>
      <c r="X11" s="221">
        <v>0</v>
      </c>
      <c r="Y11" s="221">
        <v>0</v>
      </c>
    </row>
    <row r="12" spans="1:26" ht="162" customHeight="1">
      <c r="A12" s="276" t="s">
        <v>15</v>
      </c>
      <c r="B12" s="221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1">
        <v>0</v>
      </c>
      <c r="I12" s="221">
        <v>0</v>
      </c>
      <c r="J12" s="221">
        <v>0</v>
      </c>
      <c r="K12" s="221">
        <v>0</v>
      </c>
      <c r="L12" s="221">
        <v>0</v>
      </c>
      <c r="M12" s="221">
        <v>0</v>
      </c>
      <c r="N12" s="221">
        <v>0</v>
      </c>
      <c r="O12" s="221">
        <v>0</v>
      </c>
      <c r="P12" s="221">
        <v>0</v>
      </c>
      <c r="Q12" s="221">
        <v>0</v>
      </c>
      <c r="R12" s="221">
        <v>0</v>
      </c>
      <c r="S12" s="221">
        <v>0</v>
      </c>
      <c r="T12" s="221">
        <v>0</v>
      </c>
      <c r="U12" s="221">
        <v>0</v>
      </c>
      <c r="V12" s="221">
        <v>0</v>
      </c>
      <c r="W12" s="221">
        <v>0</v>
      </c>
      <c r="X12" s="221">
        <v>0</v>
      </c>
      <c r="Y12" s="221">
        <v>0</v>
      </c>
    </row>
    <row r="13" spans="1:26" ht="162" customHeight="1">
      <c r="A13" s="276" t="s">
        <v>16</v>
      </c>
      <c r="B13" s="221">
        <v>0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21">
        <v>0</v>
      </c>
      <c r="J13" s="221">
        <v>0</v>
      </c>
      <c r="K13" s="221">
        <v>0</v>
      </c>
      <c r="L13" s="221">
        <v>0</v>
      </c>
      <c r="M13" s="221">
        <v>0</v>
      </c>
      <c r="N13" s="221">
        <v>0</v>
      </c>
      <c r="O13" s="221">
        <v>0</v>
      </c>
      <c r="P13" s="221">
        <v>0</v>
      </c>
      <c r="Q13" s="221">
        <v>0</v>
      </c>
      <c r="R13" s="221">
        <v>0</v>
      </c>
      <c r="S13" s="221">
        <v>0</v>
      </c>
      <c r="T13" s="221">
        <v>0</v>
      </c>
      <c r="U13" s="221">
        <v>0</v>
      </c>
      <c r="V13" s="221">
        <v>0</v>
      </c>
      <c r="W13" s="221">
        <v>0</v>
      </c>
      <c r="X13" s="221">
        <v>0</v>
      </c>
      <c r="Y13" s="221">
        <v>0</v>
      </c>
    </row>
    <row r="14" spans="1:26" ht="162" customHeight="1">
      <c r="A14" s="276" t="s">
        <v>17</v>
      </c>
      <c r="B14" s="221">
        <v>259602.29499559998</v>
      </c>
      <c r="C14" s="221">
        <v>2489.1506020000002</v>
      </c>
      <c r="D14" s="221">
        <v>1583.9098945999999</v>
      </c>
      <c r="E14" s="221">
        <v>0</v>
      </c>
      <c r="F14" s="221">
        <v>4474.4704828000004</v>
      </c>
      <c r="G14" s="221">
        <v>1232.45831</v>
      </c>
      <c r="H14" s="221">
        <v>0</v>
      </c>
      <c r="I14" s="221">
        <v>269382.28429000004</v>
      </c>
      <c r="J14" s="221">
        <v>84561.095056999999</v>
      </c>
      <c r="K14" s="221">
        <v>2944.0671612000001</v>
      </c>
      <c r="L14" s="221">
        <v>940.38962320000007</v>
      </c>
      <c r="M14" s="221">
        <v>355.66472619999996</v>
      </c>
      <c r="N14" s="221">
        <v>1261.0849112000001</v>
      </c>
      <c r="O14" s="221">
        <v>0</v>
      </c>
      <c r="P14" s="221">
        <v>0</v>
      </c>
      <c r="Q14" s="221">
        <v>90062.301470000006</v>
      </c>
      <c r="R14" s="221">
        <v>344163.39005260001</v>
      </c>
      <c r="S14" s="221">
        <v>5433.2177632000003</v>
      </c>
      <c r="T14" s="221">
        <v>2524.2995178000001</v>
      </c>
      <c r="U14" s="221">
        <v>355.66472619999996</v>
      </c>
      <c r="V14" s="221">
        <v>5735.555394</v>
      </c>
      <c r="W14" s="221">
        <v>1232.45831</v>
      </c>
      <c r="X14" s="221">
        <v>0</v>
      </c>
      <c r="Y14" s="221">
        <v>359444.58575999999</v>
      </c>
    </row>
    <row r="15" spans="1:26" ht="162" customHeight="1">
      <c r="A15" s="276" t="s">
        <v>18</v>
      </c>
      <c r="B15" s="221">
        <v>9924.0818134000001</v>
      </c>
      <c r="C15" s="221">
        <v>31.273040000000002</v>
      </c>
      <c r="D15" s="221">
        <v>410.26297999999997</v>
      </c>
      <c r="E15" s="221">
        <v>9.5947000000000013</v>
      </c>
      <c r="F15" s="221">
        <v>475.69173999999998</v>
      </c>
      <c r="G15" s="221">
        <v>0</v>
      </c>
      <c r="H15" s="221">
        <v>0</v>
      </c>
      <c r="I15" s="221">
        <v>10850.904269999999</v>
      </c>
      <c r="J15" s="221">
        <v>385.13256000000001</v>
      </c>
      <c r="K15" s="221">
        <v>0</v>
      </c>
      <c r="L15" s="221">
        <v>0</v>
      </c>
      <c r="M15" s="221">
        <v>0</v>
      </c>
      <c r="N15" s="221">
        <v>18.766389999999998</v>
      </c>
      <c r="O15" s="221">
        <v>0</v>
      </c>
      <c r="P15" s="221">
        <v>0</v>
      </c>
      <c r="Q15" s="221">
        <v>403.89895000000001</v>
      </c>
      <c r="R15" s="221">
        <v>10309.2143734</v>
      </c>
      <c r="S15" s="221">
        <v>31.273040000000002</v>
      </c>
      <c r="T15" s="221">
        <v>410.26297999999997</v>
      </c>
      <c r="U15" s="221">
        <v>9.5947000000000013</v>
      </c>
      <c r="V15" s="221">
        <v>494.45812999999998</v>
      </c>
      <c r="W15" s="221">
        <v>0</v>
      </c>
      <c r="X15" s="221">
        <v>0</v>
      </c>
      <c r="Y15" s="221">
        <v>11254.80322</v>
      </c>
    </row>
    <row r="16" spans="1:26" ht="162" customHeight="1">
      <c r="A16" s="276" t="s">
        <v>208</v>
      </c>
      <c r="B16" s="221">
        <v>0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1">
        <v>0</v>
      </c>
      <c r="I16" s="221">
        <v>0</v>
      </c>
      <c r="J16" s="221">
        <v>0</v>
      </c>
      <c r="K16" s="221">
        <v>0</v>
      </c>
      <c r="L16" s="221">
        <v>0</v>
      </c>
      <c r="M16" s="221">
        <v>0</v>
      </c>
      <c r="N16" s="221">
        <v>0</v>
      </c>
      <c r="O16" s="221">
        <v>0</v>
      </c>
      <c r="P16" s="221">
        <v>0</v>
      </c>
      <c r="Q16" s="221">
        <v>0</v>
      </c>
      <c r="R16" s="221">
        <v>0</v>
      </c>
      <c r="S16" s="221">
        <v>0</v>
      </c>
      <c r="T16" s="221">
        <v>0</v>
      </c>
      <c r="U16" s="221">
        <v>0</v>
      </c>
      <c r="V16" s="221">
        <v>0</v>
      </c>
      <c r="W16" s="221">
        <v>0</v>
      </c>
      <c r="X16" s="221">
        <v>0</v>
      </c>
      <c r="Y16" s="221">
        <v>0</v>
      </c>
    </row>
    <row r="17" spans="1:118" ht="162" customHeight="1">
      <c r="A17" s="276" t="s">
        <v>209</v>
      </c>
      <c r="B17" s="221">
        <v>19648.835719999999</v>
      </c>
      <c r="C17" s="221">
        <v>0</v>
      </c>
      <c r="D17" s="221">
        <v>91.860780000000005</v>
      </c>
      <c r="E17" s="221">
        <v>0</v>
      </c>
      <c r="F17" s="221">
        <v>0</v>
      </c>
      <c r="G17" s="221">
        <v>0</v>
      </c>
      <c r="H17" s="221">
        <v>0</v>
      </c>
      <c r="I17" s="221">
        <v>19740.696499999998</v>
      </c>
      <c r="J17" s="221">
        <v>8417.9763731999992</v>
      </c>
      <c r="K17" s="221">
        <v>118.93691</v>
      </c>
      <c r="L17" s="221">
        <v>0</v>
      </c>
      <c r="M17" s="221">
        <v>0</v>
      </c>
      <c r="N17" s="221">
        <v>136.90049999999999</v>
      </c>
      <c r="O17" s="221">
        <v>0</v>
      </c>
      <c r="P17" s="221">
        <v>0</v>
      </c>
      <c r="Q17" s="221">
        <v>8673.8137899999983</v>
      </c>
      <c r="R17" s="221">
        <v>28066.812093199998</v>
      </c>
      <c r="S17" s="221">
        <v>118.93691</v>
      </c>
      <c r="T17" s="221">
        <v>91.860780000000005</v>
      </c>
      <c r="U17" s="221">
        <v>0</v>
      </c>
      <c r="V17" s="221">
        <v>136.90049999999999</v>
      </c>
      <c r="W17" s="221">
        <v>0</v>
      </c>
      <c r="X17" s="221">
        <v>0</v>
      </c>
      <c r="Y17" s="221">
        <v>28414.510289999998</v>
      </c>
    </row>
    <row r="18" spans="1:118" ht="162" customHeight="1">
      <c r="A18" s="276" t="s">
        <v>20</v>
      </c>
      <c r="B18" s="221">
        <v>152.02069</v>
      </c>
      <c r="C18" s="221">
        <v>0</v>
      </c>
      <c r="D18" s="221">
        <v>14.25511</v>
      </c>
      <c r="E18" s="221">
        <v>0</v>
      </c>
      <c r="F18" s="221">
        <v>0</v>
      </c>
      <c r="G18" s="221">
        <v>0</v>
      </c>
      <c r="H18" s="221">
        <v>0</v>
      </c>
      <c r="I18" s="221">
        <v>166.27579999999998</v>
      </c>
      <c r="J18" s="221">
        <v>0</v>
      </c>
      <c r="K18" s="221">
        <v>0</v>
      </c>
      <c r="L18" s="221">
        <v>0</v>
      </c>
      <c r="M18" s="221">
        <v>0</v>
      </c>
      <c r="N18" s="221">
        <v>0</v>
      </c>
      <c r="O18" s="221">
        <v>0</v>
      </c>
      <c r="P18" s="221">
        <v>0</v>
      </c>
      <c r="Q18" s="221">
        <v>0</v>
      </c>
      <c r="R18" s="221">
        <v>152.02069</v>
      </c>
      <c r="S18" s="221">
        <v>0</v>
      </c>
      <c r="T18" s="221">
        <v>14.25511</v>
      </c>
      <c r="U18" s="221">
        <v>0</v>
      </c>
      <c r="V18" s="221">
        <v>0</v>
      </c>
      <c r="W18" s="221">
        <v>0</v>
      </c>
      <c r="X18" s="221">
        <v>0</v>
      </c>
      <c r="Y18" s="221">
        <v>166.27579999999998</v>
      </c>
    </row>
    <row r="19" spans="1:118" ht="162" customHeight="1">
      <c r="A19" s="276" t="s">
        <v>21</v>
      </c>
      <c r="B19" s="221">
        <v>582687.39505619998</v>
      </c>
      <c r="C19" s="221">
        <v>4509.5849733999994</v>
      </c>
      <c r="D19" s="221">
        <v>7593.374006</v>
      </c>
      <c r="E19" s="221">
        <v>566.90543000000002</v>
      </c>
      <c r="F19" s="221">
        <v>13268.3409142</v>
      </c>
      <c r="G19" s="221">
        <v>587.7801518</v>
      </c>
      <c r="H19" s="221">
        <v>0</v>
      </c>
      <c r="I19" s="221">
        <v>609213.38053999993</v>
      </c>
      <c r="J19" s="221">
        <v>69910.307033999998</v>
      </c>
      <c r="K19" s="221">
        <v>1281.0633</v>
      </c>
      <c r="L19" s="221">
        <v>680.69566000000009</v>
      </c>
      <c r="M19" s="221">
        <v>235.69202999999999</v>
      </c>
      <c r="N19" s="221">
        <v>2681.7192700000001</v>
      </c>
      <c r="O19" s="221">
        <v>421.03431999999998</v>
      </c>
      <c r="P19" s="221">
        <v>582.95000000000005</v>
      </c>
      <c r="Q19" s="221">
        <v>75793.461609999998</v>
      </c>
      <c r="R19" s="221">
        <v>652597.70209019992</v>
      </c>
      <c r="S19" s="221">
        <v>5790.6482734000001</v>
      </c>
      <c r="T19" s="221">
        <v>8274.0696659999994</v>
      </c>
      <c r="U19" s="221">
        <v>802.59745999999996</v>
      </c>
      <c r="V19" s="221">
        <v>15950.0601842</v>
      </c>
      <c r="W19" s="221">
        <v>1008.8144718000001</v>
      </c>
      <c r="X19" s="221">
        <v>582.95000000000005</v>
      </c>
      <c r="Y19" s="221">
        <v>685006.84214999992</v>
      </c>
      <c r="DN19" s="34" t="s">
        <v>94</v>
      </c>
    </row>
    <row r="20" spans="1:118" ht="162" customHeight="1">
      <c r="A20" s="276" t="s">
        <v>22</v>
      </c>
      <c r="B20" s="221">
        <v>102475.07328120001</v>
      </c>
      <c r="C20" s="221">
        <v>297.10199260000002</v>
      </c>
      <c r="D20" s="221">
        <v>1266.14112</v>
      </c>
      <c r="E20" s="221">
        <v>57.958480000000002</v>
      </c>
      <c r="F20" s="221">
        <v>1469.6226568</v>
      </c>
      <c r="G20" s="221">
        <v>243.31666000000001</v>
      </c>
      <c r="H20" s="221">
        <v>0</v>
      </c>
      <c r="I20" s="221">
        <v>105809.21419</v>
      </c>
      <c r="J20" s="221">
        <v>19667.338739999999</v>
      </c>
      <c r="K20" s="221">
        <v>494.72576000000004</v>
      </c>
      <c r="L20" s="221">
        <v>274.09902</v>
      </c>
      <c r="M20" s="221">
        <v>0</v>
      </c>
      <c r="N20" s="221">
        <v>1783.8853999999999</v>
      </c>
      <c r="O20" s="221">
        <v>201.27267000000001</v>
      </c>
      <c r="P20" s="221">
        <v>0</v>
      </c>
      <c r="Q20" s="221">
        <v>22421.32159</v>
      </c>
      <c r="R20" s="221">
        <v>122142.4120212</v>
      </c>
      <c r="S20" s="221">
        <v>791.82775260000005</v>
      </c>
      <c r="T20" s="221">
        <v>1540.2401399999999</v>
      </c>
      <c r="U20" s="221">
        <v>57.958480000000002</v>
      </c>
      <c r="V20" s="221">
        <v>3253.5080567999998</v>
      </c>
      <c r="W20" s="221">
        <v>444.58933000000002</v>
      </c>
      <c r="X20" s="221">
        <v>0</v>
      </c>
      <c r="Y20" s="221">
        <v>128230.53578000001</v>
      </c>
    </row>
    <row r="21" spans="1:118" ht="162" customHeight="1">
      <c r="A21" s="276" t="s">
        <v>23</v>
      </c>
      <c r="B21" s="221">
        <v>606216.67324699997</v>
      </c>
      <c r="C21" s="221">
        <v>10052.817646</v>
      </c>
      <c r="D21" s="221">
        <v>3268.2167163999998</v>
      </c>
      <c r="E21" s="221">
        <v>184.07106659999999</v>
      </c>
      <c r="F21" s="221">
        <v>15861.143671</v>
      </c>
      <c r="G21" s="221">
        <v>950.60313080000003</v>
      </c>
      <c r="H21" s="221">
        <v>23.69838</v>
      </c>
      <c r="I21" s="221">
        <v>636557.22383000003</v>
      </c>
      <c r="J21" s="221">
        <v>317771.42667940003</v>
      </c>
      <c r="K21" s="221">
        <v>16909.670850800001</v>
      </c>
      <c r="L21" s="221">
        <v>2465.1371952</v>
      </c>
      <c r="M21" s="221">
        <v>1136.7129626000001</v>
      </c>
      <c r="N21" s="221">
        <v>6260.1286100000007</v>
      </c>
      <c r="O21" s="221">
        <v>2408.3296915999999</v>
      </c>
      <c r="P21" s="221">
        <v>17350.109069999999</v>
      </c>
      <c r="Q21" s="221">
        <v>364301.51506000001</v>
      </c>
      <c r="R21" s="221">
        <v>923988.0999264</v>
      </c>
      <c r="S21" s="221">
        <v>26962.488496800001</v>
      </c>
      <c r="T21" s="221">
        <v>5733.3539116000002</v>
      </c>
      <c r="U21" s="221">
        <v>1320.7840292000001</v>
      </c>
      <c r="V21" s="221">
        <v>22121.272280999998</v>
      </c>
      <c r="W21" s="221">
        <v>3358.9328224000001</v>
      </c>
      <c r="X21" s="221">
        <v>17373.80745</v>
      </c>
      <c r="Y21" s="221">
        <v>1000858.73889</v>
      </c>
    </row>
    <row r="22" spans="1:118" ht="169.5" customHeight="1">
      <c r="A22" s="276" t="s">
        <v>24</v>
      </c>
      <c r="B22" s="221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0</v>
      </c>
      <c r="I22" s="221">
        <v>0</v>
      </c>
      <c r="J22" s="221">
        <v>0</v>
      </c>
      <c r="K22" s="221">
        <v>0</v>
      </c>
      <c r="L22" s="221">
        <v>0</v>
      </c>
      <c r="M22" s="221">
        <v>0</v>
      </c>
      <c r="N22" s="221">
        <v>0</v>
      </c>
      <c r="O22" s="221">
        <v>0</v>
      </c>
      <c r="P22" s="221">
        <v>0</v>
      </c>
      <c r="Q22" s="221">
        <v>0</v>
      </c>
      <c r="R22" s="221">
        <v>0</v>
      </c>
      <c r="S22" s="221">
        <v>0</v>
      </c>
      <c r="T22" s="221">
        <v>0</v>
      </c>
      <c r="U22" s="221">
        <v>0</v>
      </c>
      <c r="V22" s="221">
        <v>0</v>
      </c>
      <c r="W22" s="221">
        <v>0</v>
      </c>
      <c r="X22" s="221">
        <v>0</v>
      </c>
      <c r="Y22" s="221">
        <v>0</v>
      </c>
    </row>
    <row r="23" spans="1:118" ht="162" customHeight="1">
      <c r="A23" s="276" t="s">
        <v>25</v>
      </c>
      <c r="B23" s="221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1">
        <v>0</v>
      </c>
      <c r="I23" s="221">
        <v>0</v>
      </c>
      <c r="J23" s="221">
        <v>0</v>
      </c>
      <c r="K23" s="221">
        <v>0</v>
      </c>
      <c r="L23" s="221">
        <v>0</v>
      </c>
      <c r="M23" s="221">
        <v>0</v>
      </c>
      <c r="N23" s="221">
        <v>0</v>
      </c>
      <c r="O23" s="221">
        <v>0</v>
      </c>
      <c r="P23" s="221">
        <v>0</v>
      </c>
      <c r="Q23" s="221">
        <v>0</v>
      </c>
      <c r="R23" s="221">
        <v>0</v>
      </c>
      <c r="S23" s="221">
        <v>0</v>
      </c>
      <c r="T23" s="221">
        <v>0</v>
      </c>
      <c r="U23" s="221">
        <v>0</v>
      </c>
      <c r="V23" s="221">
        <v>0</v>
      </c>
      <c r="W23" s="221">
        <v>0</v>
      </c>
      <c r="X23" s="221">
        <v>0</v>
      </c>
      <c r="Y23" s="221">
        <v>0</v>
      </c>
    </row>
    <row r="24" spans="1:118" ht="162" customHeight="1">
      <c r="A24" s="276" t="s">
        <v>26</v>
      </c>
      <c r="B24" s="222">
        <v>0</v>
      </c>
      <c r="C24" s="222">
        <v>0</v>
      </c>
      <c r="D24" s="222">
        <v>0</v>
      </c>
      <c r="E24" s="222">
        <v>0</v>
      </c>
      <c r="F24" s="222">
        <v>0</v>
      </c>
      <c r="G24" s="222">
        <v>0</v>
      </c>
      <c r="H24" s="222">
        <v>0</v>
      </c>
      <c r="I24" s="222">
        <v>0</v>
      </c>
      <c r="J24" s="222">
        <v>0</v>
      </c>
      <c r="K24" s="222">
        <v>0</v>
      </c>
      <c r="L24" s="221">
        <v>0</v>
      </c>
      <c r="M24" s="221">
        <v>0</v>
      </c>
      <c r="N24" s="221">
        <v>0</v>
      </c>
      <c r="O24" s="221">
        <v>0</v>
      </c>
      <c r="P24" s="221">
        <v>0</v>
      </c>
      <c r="Q24" s="221">
        <v>0</v>
      </c>
      <c r="R24" s="222">
        <v>0</v>
      </c>
      <c r="S24" s="222">
        <v>0</v>
      </c>
      <c r="T24" s="222">
        <v>0</v>
      </c>
      <c r="U24" s="222">
        <v>0</v>
      </c>
      <c r="V24" s="222">
        <v>0</v>
      </c>
      <c r="W24" s="222">
        <v>0</v>
      </c>
      <c r="X24" s="222">
        <v>0</v>
      </c>
      <c r="Y24" s="222">
        <v>0</v>
      </c>
    </row>
    <row r="25" spans="1:118" ht="192" customHeight="1">
      <c r="A25" s="276" t="s">
        <v>27</v>
      </c>
      <c r="B25" s="222">
        <v>0</v>
      </c>
      <c r="C25" s="222">
        <v>0</v>
      </c>
      <c r="D25" s="222">
        <v>0</v>
      </c>
      <c r="E25" s="222">
        <v>0</v>
      </c>
      <c r="F25" s="222">
        <v>0</v>
      </c>
      <c r="G25" s="222">
        <v>0</v>
      </c>
      <c r="H25" s="222">
        <v>0</v>
      </c>
      <c r="I25" s="222">
        <v>0</v>
      </c>
      <c r="J25" s="222">
        <v>0</v>
      </c>
      <c r="K25" s="222">
        <v>0</v>
      </c>
      <c r="L25" s="221">
        <v>0</v>
      </c>
      <c r="M25" s="221">
        <v>0</v>
      </c>
      <c r="N25" s="221">
        <v>0</v>
      </c>
      <c r="O25" s="221">
        <v>0</v>
      </c>
      <c r="P25" s="221">
        <v>0</v>
      </c>
      <c r="Q25" s="221">
        <v>0</v>
      </c>
      <c r="R25" s="222">
        <v>0</v>
      </c>
      <c r="S25" s="222">
        <v>0</v>
      </c>
      <c r="T25" s="222">
        <v>0</v>
      </c>
      <c r="U25" s="222">
        <v>0</v>
      </c>
      <c r="V25" s="222">
        <v>0</v>
      </c>
      <c r="W25" s="222">
        <v>0</v>
      </c>
      <c r="X25" s="222">
        <v>0</v>
      </c>
      <c r="Y25" s="222">
        <v>0</v>
      </c>
    </row>
    <row r="26" spans="1:118" ht="162" customHeight="1">
      <c r="A26" s="276" t="s">
        <v>28</v>
      </c>
      <c r="B26" s="222">
        <v>379234.28865659999</v>
      </c>
      <c r="C26" s="222">
        <v>3429.3473718</v>
      </c>
      <c r="D26" s="222">
        <v>2402.6601000000001</v>
      </c>
      <c r="E26" s="222">
        <v>7.0705499999999999</v>
      </c>
      <c r="F26" s="222">
        <v>5145.7788</v>
      </c>
      <c r="G26" s="222">
        <v>458.54435999999998</v>
      </c>
      <c r="H26" s="222">
        <v>0</v>
      </c>
      <c r="I26" s="222">
        <v>390677.68982999999</v>
      </c>
      <c r="J26" s="222">
        <v>13901.071099999999</v>
      </c>
      <c r="K26" s="222">
        <v>155.96269000000001</v>
      </c>
      <c r="L26" s="221">
        <v>321.87007</v>
      </c>
      <c r="M26" s="221">
        <v>0</v>
      </c>
      <c r="N26" s="221">
        <v>514.03602000000001</v>
      </c>
      <c r="O26" s="221">
        <v>0</v>
      </c>
      <c r="P26" s="221">
        <v>0</v>
      </c>
      <c r="Q26" s="221">
        <v>14892.939880000002</v>
      </c>
      <c r="R26" s="222">
        <v>393135.3597566</v>
      </c>
      <c r="S26" s="222">
        <v>3585.3100617999999</v>
      </c>
      <c r="T26" s="222">
        <v>2724.53017</v>
      </c>
      <c r="U26" s="222">
        <v>7.0705499999999999</v>
      </c>
      <c r="V26" s="222">
        <v>5659.8148200000005</v>
      </c>
      <c r="W26" s="222">
        <v>458.54435999999998</v>
      </c>
      <c r="X26" s="222">
        <v>0</v>
      </c>
      <c r="Y26" s="222">
        <v>405570.62970999995</v>
      </c>
    </row>
    <row r="27" spans="1:118" ht="162" customHeight="1">
      <c r="A27" s="276" t="s">
        <v>207</v>
      </c>
      <c r="B27" s="222">
        <v>253628.1390122</v>
      </c>
      <c r="C27" s="222">
        <v>3287.1159526000001</v>
      </c>
      <c r="D27" s="222">
        <v>1397.0255236</v>
      </c>
      <c r="E27" s="222">
        <v>465.5</v>
      </c>
      <c r="F27" s="222">
        <v>4299.270458</v>
      </c>
      <c r="G27" s="222">
        <v>321.83985999999999</v>
      </c>
      <c r="H27" s="222">
        <v>0</v>
      </c>
      <c r="I27" s="222">
        <v>263398.89084000001</v>
      </c>
      <c r="J27" s="222">
        <v>27875.051460000002</v>
      </c>
      <c r="K27" s="222">
        <v>3331.77961</v>
      </c>
      <c r="L27" s="221">
        <v>1081.9935700000001</v>
      </c>
      <c r="M27" s="221">
        <v>0</v>
      </c>
      <c r="N27" s="221">
        <v>581.10718120000001</v>
      </c>
      <c r="O27" s="221">
        <v>0</v>
      </c>
      <c r="P27" s="221">
        <v>0</v>
      </c>
      <c r="Q27" s="221">
        <v>32869.931819999998</v>
      </c>
      <c r="R27" s="222">
        <v>281503.19047219999</v>
      </c>
      <c r="S27" s="222">
        <v>6618.8955625999997</v>
      </c>
      <c r="T27" s="222">
        <v>2479.0190935999999</v>
      </c>
      <c r="U27" s="222">
        <v>465.5</v>
      </c>
      <c r="V27" s="222">
        <v>4880.3776392</v>
      </c>
      <c r="W27" s="222">
        <v>321.83985999999999</v>
      </c>
      <c r="X27" s="222">
        <v>0</v>
      </c>
      <c r="Y27" s="222">
        <v>296268.82266000001</v>
      </c>
    </row>
    <row r="28" spans="1:118" ht="162" customHeight="1">
      <c r="A28" s="276" t="s">
        <v>30</v>
      </c>
      <c r="B28" s="222">
        <v>10072.9706412</v>
      </c>
      <c r="C28" s="222">
        <v>279.09656999999999</v>
      </c>
      <c r="D28" s="222">
        <v>0</v>
      </c>
      <c r="E28" s="222">
        <v>0</v>
      </c>
      <c r="F28" s="222">
        <v>128.03104999999999</v>
      </c>
      <c r="G28" s="222">
        <v>0</v>
      </c>
      <c r="H28" s="222">
        <v>0</v>
      </c>
      <c r="I28" s="222">
        <v>10480.098260000001</v>
      </c>
      <c r="J28" s="222">
        <v>0</v>
      </c>
      <c r="K28" s="222">
        <v>0</v>
      </c>
      <c r="L28" s="221">
        <v>0</v>
      </c>
      <c r="M28" s="221">
        <v>0</v>
      </c>
      <c r="N28" s="221">
        <v>0</v>
      </c>
      <c r="O28" s="221">
        <v>0</v>
      </c>
      <c r="P28" s="221">
        <v>0</v>
      </c>
      <c r="Q28" s="221">
        <v>0</v>
      </c>
      <c r="R28" s="222">
        <v>10072.9706412</v>
      </c>
      <c r="S28" s="222">
        <v>279.09656999999999</v>
      </c>
      <c r="T28" s="222">
        <v>0</v>
      </c>
      <c r="U28" s="222">
        <v>0</v>
      </c>
      <c r="V28" s="222">
        <v>128.03104999999999</v>
      </c>
      <c r="W28" s="222">
        <v>0</v>
      </c>
      <c r="X28" s="222">
        <v>0</v>
      </c>
      <c r="Y28" s="222">
        <v>10480.098260000001</v>
      </c>
    </row>
    <row r="29" spans="1:118" ht="162" customHeight="1">
      <c r="A29" s="276" t="s">
        <v>31</v>
      </c>
      <c r="B29" s="222">
        <v>181463.529541</v>
      </c>
      <c r="C29" s="222">
        <v>925.11523460000001</v>
      </c>
      <c r="D29" s="222">
        <v>3216.9862699999999</v>
      </c>
      <c r="E29" s="222">
        <v>146.26724999999999</v>
      </c>
      <c r="F29" s="222">
        <v>1951.2768602000001</v>
      </c>
      <c r="G29" s="222">
        <v>112.51902</v>
      </c>
      <c r="H29" s="222">
        <v>4073.76017</v>
      </c>
      <c r="I29" s="222">
        <v>191889.45434</v>
      </c>
      <c r="J29" s="222">
        <v>13905.8468304</v>
      </c>
      <c r="K29" s="222">
        <v>230.29832999999999</v>
      </c>
      <c r="L29" s="221">
        <v>81.855490000000003</v>
      </c>
      <c r="M29" s="221">
        <v>7.6851400000000005</v>
      </c>
      <c r="N29" s="221">
        <v>250.56107999999998</v>
      </c>
      <c r="O29" s="221">
        <v>0</v>
      </c>
      <c r="P29" s="221">
        <v>1354.89851</v>
      </c>
      <c r="Q29" s="221">
        <v>15831.14538</v>
      </c>
      <c r="R29" s="222">
        <v>195369.37637139999</v>
      </c>
      <c r="S29" s="222">
        <v>1155.4135646</v>
      </c>
      <c r="T29" s="222">
        <v>3298.8417599999998</v>
      </c>
      <c r="U29" s="222">
        <v>153.95239000000001</v>
      </c>
      <c r="V29" s="222">
        <v>2201.8379402</v>
      </c>
      <c r="W29" s="222">
        <v>112.51902</v>
      </c>
      <c r="X29" s="222">
        <v>5428.6586799999995</v>
      </c>
      <c r="Y29" s="222">
        <v>207720.59972</v>
      </c>
    </row>
    <row r="30" spans="1:118" ht="162" customHeight="1">
      <c r="A30" s="276" t="s">
        <v>32</v>
      </c>
      <c r="B30" s="222">
        <v>22288.599149999998</v>
      </c>
      <c r="C30" s="222">
        <v>105.85558999999999</v>
      </c>
      <c r="D30" s="222">
        <v>395.74725000000001</v>
      </c>
      <c r="E30" s="222">
        <v>0</v>
      </c>
      <c r="F30" s="222">
        <v>83.83935000000001</v>
      </c>
      <c r="G30" s="222">
        <v>0</v>
      </c>
      <c r="H30" s="222">
        <v>426.27244000000002</v>
      </c>
      <c r="I30" s="222">
        <v>23300.31378</v>
      </c>
      <c r="J30" s="222">
        <v>1018.4709200000001</v>
      </c>
      <c r="K30" s="222">
        <v>2.65381</v>
      </c>
      <c r="L30" s="221">
        <v>3.7018899999999997</v>
      </c>
      <c r="M30" s="221">
        <v>0</v>
      </c>
      <c r="N30" s="221">
        <v>107.08899000000001</v>
      </c>
      <c r="O30" s="221">
        <v>0</v>
      </c>
      <c r="P30" s="221">
        <v>0</v>
      </c>
      <c r="Q30" s="221">
        <v>1131.91561</v>
      </c>
      <c r="R30" s="222">
        <v>23307.070070000002</v>
      </c>
      <c r="S30" s="222">
        <v>108.5094</v>
      </c>
      <c r="T30" s="222">
        <v>399.44914</v>
      </c>
      <c r="U30" s="222">
        <v>0</v>
      </c>
      <c r="V30" s="222">
        <v>190.92833999999999</v>
      </c>
      <c r="W30" s="222">
        <v>0</v>
      </c>
      <c r="X30" s="222">
        <v>426.27244000000002</v>
      </c>
      <c r="Y30" s="222">
        <v>24432.22939</v>
      </c>
    </row>
    <row r="31" spans="1:118" ht="162" customHeight="1">
      <c r="A31" s="276" t="s">
        <v>33</v>
      </c>
      <c r="B31" s="222">
        <v>126029.5872618</v>
      </c>
      <c r="C31" s="222">
        <v>1843.3998065999999</v>
      </c>
      <c r="D31" s="222">
        <v>1155.6044847999999</v>
      </c>
      <c r="E31" s="222">
        <v>0</v>
      </c>
      <c r="F31" s="222">
        <v>3792.5295486</v>
      </c>
      <c r="G31" s="222">
        <v>0</v>
      </c>
      <c r="H31" s="222">
        <v>56.33623</v>
      </c>
      <c r="I31" s="222">
        <v>132877.45733</v>
      </c>
      <c r="J31" s="222">
        <v>17053.6488942</v>
      </c>
      <c r="K31" s="222">
        <v>295.96709999999996</v>
      </c>
      <c r="L31" s="221">
        <v>211.59514000000001</v>
      </c>
      <c r="M31" s="221">
        <v>0</v>
      </c>
      <c r="N31" s="221">
        <v>56.992110000000004</v>
      </c>
      <c r="O31" s="221">
        <v>18.283439999999999</v>
      </c>
      <c r="P31" s="221">
        <v>0</v>
      </c>
      <c r="Q31" s="221">
        <v>17636.486679999998</v>
      </c>
      <c r="R31" s="222">
        <v>143083.236156</v>
      </c>
      <c r="S31" s="222">
        <v>2139.3669065999998</v>
      </c>
      <c r="T31" s="222">
        <v>1367.1996248</v>
      </c>
      <c r="U31" s="222">
        <v>0</v>
      </c>
      <c r="V31" s="222">
        <v>3849.5216586000001</v>
      </c>
      <c r="W31" s="222">
        <v>18.283439999999999</v>
      </c>
      <c r="X31" s="222">
        <v>56.33623</v>
      </c>
      <c r="Y31" s="222">
        <v>150513.94400999998</v>
      </c>
    </row>
    <row r="32" spans="1:118" ht="162" customHeight="1">
      <c r="A32" s="276" t="s">
        <v>34</v>
      </c>
      <c r="B32" s="221">
        <v>0</v>
      </c>
      <c r="C32" s="221">
        <v>0</v>
      </c>
      <c r="D32" s="221">
        <v>0</v>
      </c>
      <c r="E32" s="221">
        <v>0</v>
      </c>
      <c r="F32" s="221">
        <v>0</v>
      </c>
      <c r="G32" s="221">
        <v>0</v>
      </c>
      <c r="H32" s="221">
        <v>0</v>
      </c>
      <c r="I32" s="221">
        <v>0</v>
      </c>
      <c r="J32" s="221">
        <v>0</v>
      </c>
      <c r="K32" s="221">
        <v>0</v>
      </c>
      <c r="L32" s="221">
        <v>0</v>
      </c>
      <c r="M32" s="221">
        <v>0</v>
      </c>
      <c r="N32" s="221">
        <v>0</v>
      </c>
      <c r="O32" s="221">
        <v>0</v>
      </c>
      <c r="P32" s="221">
        <v>0</v>
      </c>
      <c r="Q32" s="221">
        <v>0</v>
      </c>
      <c r="R32" s="221">
        <v>0</v>
      </c>
      <c r="S32" s="221">
        <v>0</v>
      </c>
      <c r="T32" s="221">
        <v>0</v>
      </c>
      <c r="U32" s="221">
        <v>0</v>
      </c>
      <c r="V32" s="221">
        <v>0</v>
      </c>
      <c r="W32" s="221">
        <v>0</v>
      </c>
      <c r="X32" s="221">
        <v>0</v>
      </c>
      <c r="Y32" s="221">
        <v>0</v>
      </c>
    </row>
    <row r="33" spans="1:25" ht="162" customHeight="1">
      <c r="A33" s="276" t="s">
        <v>35</v>
      </c>
      <c r="B33" s="221">
        <v>76413.521366200002</v>
      </c>
      <c r="C33" s="221">
        <v>7732.1534457999996</v>
      </c>
      <c r="D33" s="221">
        <v>224.09794479999999</v>
      </c>
      <c r="E33" s="221">
        <v>59.312449999999998</v>
      </c>
      <c r="F33" s="221">
        <v>6515.2638999999999</v>
      </c>
      <c r="G33" s="221">
        <v>744.45560999999998</v>
      </c>
      <c r="H33" s="221">
        <v>0</v>
      </c>
      <c r="I33" s="221">
        <v>91688.804739999992</v>
      </c>
      <c r="J33" s="221">
        <v>217364.70124340002</v>
      </c>
      <c r="K33" s="221">
        <v>23705.2543296</v>
      </c>
      <c r="L33" s="221">
        <v>3782.2129599999998</v>
      </c>
      <c r="M33" s="221">
        <v>0</v>
      </c>
      <c r="N33" s="221">
        <v>4233.4520760000005</v>
      </c>
      <c r="O33" s="221">
        <v>1882.8229486</v>
      </c>
      <c r="P33" s="221">
        <v>49136.114229999999</v>
      </c>
      <c r="Q33" s="221">
        <v>300104.55780000001</v>
      </c>
      <c r="R33" s="221">
        <v>293778.22260959999</v>
      </c>
      <c r="S33" s="221">
        <v>31437.407775400003</v>
      </c>
      <c r="T33" s="221">
        <v>4006.3109048000001</v>
      </c>
      <c r="U33" s="221">
        <v>59.312449999999998</v>
      </c>
      <c r="V33" s="221">
        <v>10748.715976</v>
      </c>
      <c r="W33" s="221">
        <v>2627.2785586</v>
      </c>
      <c r="X33" s="221">
        <v>49136.114229999999</v>
      </c>
      <c r="Y33" s="221">
        <v>391793.36254</v>
      </c>
    </row>
    <row r="34" spans="1:25" ht="162" customHeight="1">
      <c r="A34" s="276" t="s">
        <v>36</v>
      </c>
      <c r="B34" s="221">
        <v>3208.9842096000002</v>
      </c>
      <c r="C34" s="221">
        <v>0</v>
      </c>
      <c r="D34" s="221">
        <v>0</v>
      </c>
      <c r="E34" s="221">
        <v>0</v>
      </c>
      <c r="F34" s="221">
        <v>8.8122188000000001</v>
      </c>
      <c r="G34" s="221">
        <v>0</v>
      </c>
      <c r="H34" s="221">
        <v>0</v>
      </c>
      <c r="I34" s="221">
        <v>3217.7964300000003</v>
      </c>
      <c r="J34" s="221">
        <v>0</v>
      </c>
      <c r="K34" s="221">
        <v>0</v>
      </c>
      <c r="L34" s="221">
        <v>0</v>
      </c>
      <c r="M34" s="221">
        <v>0</v>
      </c>
      <c r="N34" s="221">
        <v>0</v>
      </c>
      <c r="O34" s="221">
        <v>0</v>
      </c>
      <c r="P34" s="221">
        <v>0</v>
      </c>
      <c r="Q34" s="221">
        <v>0</v>
      </c>
      <c r="R34" s="221">
        <v>3208.9842096000002</v>
      </c>
      <c r="S34" s="221">
        <v>0</v>
      </c>
      <c r="T34" s="221">
        <v>0</v>
      </c>
      <c r="U34" s="221">
        <v>0</v>
      </c>
      <c r="V34" s="221">
        <v>8.8122188000000001</v>
      </c>
      <c r="W34" s="221">
        <v>0</v>
      </c>
      <c r="X34" s="221">
        <v>0</v>
      </c>
      <c r="Y34" s="221">
        <v>3217.7964300000003</v>
      </c>
    </row>
    <row r="35" spans="1:25" ht="162" customHeight="1">
      <c r="A35" s="276" t="s">
        <v>206</v>
      </c>
      <c r="B35" s="221">
        <v>26805.221828000002</v>
      </c>
      <c r="C35" s="221">
        <v>0</v>
      </c>
      <c r="D35" s="221">
        <v>0</v>
      </c>
      <c r="E35" s="221">
        <v>0</v>
      </c>
      <c r="F35" s="221">
        <v>795.94658059999995</v>
      </c>
      <c r="G35" s="221">
        <v>0</v>
      </c>
      <c r="H35" s="221">
        <v>0</v>
      </c>
      <c r="I35" s="221">
        <v>27601.168420000002</v>
      </c>
      <c r="J35" s="221">
        <v>13787.8690518</v>
      </c>
      <c r="K35" s="221">
        <v>1509.1992499999999</v>
      </c>
      <c r="L35" s="221">
        <v>0</v>
      </c>
      <c r="M35" s="221">
        <v>0</v>
      </c>
      <c r="N35" s="221">
        <v>0</v>
      </c>
      <c r="O35" s="221">
        <v>0</v>
      </c>
      <c r="P35" s="221">
        <v>0</v>
      </c>
      <c r="Q35" s="221">
        <v>15297.068300000001</v>
      </c>
      <c r="R35" s="221">
        <v>40593.090879800002</v>
      </c>
      <c r="S35" s="221">
        <v>1509.1992499999999</v>
      </c>
      <c r="T35" s="221">
        <v>0</v>
      </c>
      <c r="U35" s="221">
        <v>0</v>
      </c>
      <c r="V35" s="221">
        <v>795.94658059999995</v>
      </c>
      <c r="W35" s="221">
        <v>0</v>
      </c>
      <c r="X35" s="221">
        <v>0</v>
      </c>
      <c r="Y35" s="221">
        <v>42898.236720000001</v>
      </c>
    </row>
    <row r="36" spans="1:25" ht="162" customHeight="1">
      <c r="A36" s="276" t="s">
        <v>37</v>
      </c>
      <c r="B36" s="221">
        <v>0</v>
      </c>
      <c r="C36" s="221">
        <v>0</v>
      </c>
      <c r="D36" s="221">
        <v>0</v>
      </c>
      <c r="E36" s="221">
        <v>0</v>
      </c>
      <c r="F36" s="221">
        <v>0</v>
      </c>
      <c r="G36" s="221">
        <v>0</v>
      </c>
      <c r="H36" s="221">
        <v>0</v>
      </c>
      <c r="I36" s="221">
        <v>0</v>
      </c>
      <c r="J36" s="221">
        <v>0</v>
      </c>
      <c r="K36" s="221">
        <v>0</v>
      </c>
      <c r="L36" s="221">
        <v>0</v>
      </c>
      <c r="M36" s="221">
        <v>0</v>
      </c>
      <c r="N36" s="221">
        <v>0</v>
      </c>
      <c r="O36" s="221">
        <v>0</v>
      </c>
      <c r="P36" s="221">
        <v>0</v>
      </c>
      <c r="Q36" s="221">
        <v>0</v>
      </c>
      <c r="R36" s="221">
        <v>0</v>
      </c>
      <c r="S36" s="221">
        <v>0</v>
      </c>
      <c r="T36" s="221">
        <v>0</v>
      </c>
      <c r="U36" s="221">
        <v>0</v>
      </c>
      <c r="V36" s="221">
        <v>0</v>
      </c>
      <c r="W36" s="221">
        <v>0</v>
      </c>
      <c r="X36" s="221">
        <v>0</v>
      </c>
      <c r="Y36" s="221">
        <v>0</v>
      </c>
    </row>
    <row r="37" spans="1:25" ht="162" customHeight="1">
      <c r="A37" s="276" t="s">
        <v>38</v>
      </c>
      <c r="B37" s="221">
        <v>0</v>
      </c>
      <c r="C37" s="221">
        <v>0</v>
      </c>
      <c r="D37" s="221">
        <v>0</v>
      </c>
      <c r="E37" s="221">
        <v>0</v>
      </c>
      <c r="F37" s="221">
        <v>0</v>
      </c>
      <c r="G37" s="221">
        <v>0</v>
      </c>
      <c r="H37" s="221">
        <v>0</v>
      </c>
      <c r="I37" s="221">
        <v>0</v>
      </c>
      <c r="J37" s="221">
        <v>0</v>
      </c>
      <c r="K37" s="221">
        <v>0</v>
      </c>
      <c r="L37" s="221">
        <v>0</v>
      </c>
      <c r="M37" s="221">
        <v>0</v>
      </c>
      <c r="N37" s="221">
        <v>0</v>
      </c>
      <c r="O37" s="221">
        <v>0</v>
      </c>
      <c r="P37" s="221">
        <v>0</v>
      </c>
      <c r="Q37" s="221">
        <v>0</v>
      </c>
      <c r="R37" s="221">
        <v>0</v>
      </c>
      <c r="S37" s="221">
        <v>0</v>
      </c>
      <c r="T37" s="221">
        <v>0</v>
      </c>
      <c r="U37" s="221">
        <v>0</v>
      </c>
      <c r="V37" s="221">
        <v>0</v>
      </c>
      <c r="W37" s="221">
        <v>0</v>
      </c>
      <c r="X37" s="221">
        <v>0</v>
      </c>
      <c r="Y37" s="221">
        <v>0</v>
      </c>
    </row>
    <row r="38" spans="1:25" ht="162" customHeight="1">
      <c r="A38" s="276" t="s">
        <v>39</v>
      </c>
      <c r="B38" s="221">
        <v>0</v>
      </c>
      <c r="C38" s="221">
        <v>0</v>
      </c>
      <c r="D38" s="221">
        <v>0</v>
      </c>
      <c r="E38" s="221">
        <v>0</v>
      </c>
      <c r="F38" s="221">
        <v>0</v>
      </c>
      <c r="G38" s="221">
        <v>0</v>
      </c>
      <c r="H38" s="221">
        <v>0</v>
      </c>
      <c r="I38" s="221">
        <v>0</v>
      </c>
      <c r="J38" s="221">
        <v>0</v>
      </c>
      <c r="K38" s="221">
        <v>0</v>
      </c>
      <c r="L38" s="221">
        <v>0</v>
      </c>
      <c r="M38" s="221">
        <v>0</v>
      </c>
      <c r="N38" s="221">
        <v>0</v>
      </c>
      <c r="O38" s="221">
        <v>0</v>
      </c>
      <c r="P38" s="221">
        <v>0</v>
      </c>
      <c r="Q38" s="221">
        <v>0</v>
      </c>
      <c r="R38" s="221">
        <v>0</v>
      </c>
      <c r="S38" s="221">
        <v>0</v>
      </c>
      <c r="T38" s="221">
        <v>0</v>
      </c>
      <c r="U38" s="221">
        <v>0</v>
      </c>
      <c r="V38" s="221">
        <v>0</v>
      </c>
      <c r="W38" s="221">
        <v>0</v>
      </c>
      <c r="X38" s="221">
        <v>0</v>
      </c>
      <c r="Y38" s="221">
        <v>0</v>
      </c>
    </row>
    <row r="39" spans="1:25" s="157" customFormat="1" ht="83.25" customHeight="1">
      <c r="A39" s="277" t="s">
        <v>186</v>
      </c>
      <c r="B39" s="278">
        <f t="shared" ref="B39:Y39" si="0">SUM(B10:B38)</f>
        <v>2659851.2164699999</v>
      </c>
      <c r="C39" s="278">
        <f t="shared" si="0"/>
        <v>34982.012225400002</v>
      </c>
      <c r="D39" s="278">
        <f t="shared" si="0"/>
        <v>23020.1421802</v>
      </c>
      <c r="E39" s="278">
        <f t="shared" si="0"/>
        <v>1496.6799265999998</v>
      </c>
      <c r="F39" s="278">
        <f t="shared" si="0"/>
        <v>58270.018230999995</v>
      </c>
      <c r="G39" s="278">
        <f t="shared" si="0"/>
        <v>4651.5171026000007</v>
      </c>
      <c r="H39" s="278">
        <f t="shared" si="0"/>
        <v>4580.0672199999999</v>
      </c>
      <c r="I39" s="278">
        <f t="shared" si="0"/>
        <v>2786851.6533900001</v>
      </c>
      <c r="J39" s="278">
        <f t="shared" si="0"/>
        <v>835664.59973759996</v>
      </c>
      <c r="K39" s="278">
        <f t="shared" si="0"/>
        <v>50979.579101600008</v>
      </c>
      <c r="L39" s="278">
        <f t="shared" si="0"/>
        <v>9843.5506184000005</v>
      </c>
      <c r="M39" s="278">
        <f t="shared" si="0"/>
        <v>1735.7548588</v>
      </c>
      <c r="N39" s="278">
        <f t="shared" si="0"/>
        <v>17885.722538400001</v>
      </c>
      <c r="O39" s="278">
        <f t="shared" si="0"/>
        <v>4931.7430702000001</v>
      </c>
      <c r="P39" s="278">
        <f t="shared" si="0"/>
        <v>71065.741970000003</v>
      </c>
      <c r="Q39" s="278">
        <f t="shared" si="0"/>
        <v>992106.69189000002</v>
      </c>
      <c r="R39" s="278">
        <f t="shared" si="0"/>
        <v>3495515.8162075994</v>
      </c>
      <c r="S39" s="278">
        <f t="shared" si="0"/>
        <v>85961.591327000016</v>
      </c>
      <c r="T39" s="278">
        <f t="shared" si="0"/>
        <v>32863.692798599994</v>
      </c>
      <c r="U39" s="278">
        <f t="shared" si="0"/>
        <v>3232.4347853999998</v>
      </c>
      <c r="V39" s="278">
        <f t="shared" si="0"/>
        <v>76155.740769399985</v>
      </c>
      <c r="W39" s="278">
        <f t="shared" si="0"/>
        <v>9583.2601728000009</v>
      </c>
      <c r="X39" s="278">
        <f t="shared" si="0"/>
        <v>75645.80919</v>
      </c>
      <c r="Y39" s="278">
        <f t="shared" si="0"/>
        <v>3778958.3452799995</v>
      </c>
    </row>
    <row r="40" spans="1:25" ht="27.75" customHeight="1" thickBot="1">
      <c r="A40" s="196"/>
      <c r="B40" s="197"/>
      <c r="C40" s="279"/>
      <c r="D40" s="198"/>
      <c r="E40" s="198"/>
      <c r="F40" s="198"/>
      <c r="G40" s="198"/>
      <c r="H40" s="198"/>
      <c r="I40" s="198"/>
      <c r="J40" s="198"/>
      <c r="K40" s="198"/>
      <c r="L40" s="197"/>
      <c r="M40" s="197"/>
      <c r="N40" s="197"/>
      <c r="O40" s="197"/>
      <c r="P40" s="197"/>
      <c r="Q40" s="197"/>
      <c r="R40" s="197"/>
      <c r="S40" s="279"/>
      <c r="T40" s="198"/>
      <c r="U40" s="198"/>
      <c r="V40" s="198"/>
      <c r="W40" s="198"/>
      <c r="X40" s="198"/>
      <c r="Y40" s="198"/>
    </row>
    <row r="41" spans="1:25" ht="96.75" customHeight="1" thickTop="1">
      <c r="A41" s="694" t="s">
        <v>788</v>
      </c>
      <c r="B41" s="140"/>
      <c r="C41" s="232"/>
      <c r="D41" s="165"/>
      <c r="E41" s="165"/>
      <c r="F41" s="165"/>
      <c r="G41" s="165"/>
      <c r="H41" s="165"/>
      <c r="I41" s="165"/>
      <c r="J41" s="165"/>
      <c r="K41" s="165"/>
      <c r="L41" s="166"/>
      <c r="M41" s="166"/>
      <c r="N41" s="17"/>
      <c r="O41" s="17"/>
      <c r="P41" s="17"/>
      <c r="Q41" s="17"/>
      <c r="R41" s="140"/>
      <c r="S41" s="232"/>
      <c r="T41" s="165"/>
      <c r="U41" s="165"/>
      <c r="V41" s="165"/>
      <c r="W41" s="165"/>
      <c r="X41" s="165"/>
      <c r="Y41" s="165"/>
    </row>
    <row r="42" spans="1:25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  <c r="R42" s="40"/>
      <c r="S42" s="233"/>
      <c r="T42" s="18"/>
      <c r="U42" s="18"/>
      <c r="V42" s="18"/>
      <c r="W42" s="18"/>
      <c r="X42" s="18"/>
      <c r="Y42" s="18"/>
    </row>
    <row r="43" spans="1:25" ht="13.5" customHeight="1">
      <c r="A43" s="1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  <c r="R43" s="40"/>
      <c r="S43" s="233"/>
      <c r="T43" s="18"/>
      <c r="U43" s="18"/>
      <c r="V43" s="18"/>
      <c r="W43" s="18"/>
      <c r="X43" s="18"/>
      <c r="Y43" s="18"/>
    </row>
    <row r="44" spans="1:25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  <c r="R44" s="40"/>
      <c r="S44" s="233"/>
      <c r="T44" s="18"/>
      <c r="U44" s="18"/>
      <c r="V44" s="18"/>
      <c r="W44" s="18"/>
      <c r="X44" s="18"/>
      <c r="Y44" s="18"/>
    </row>
    <row r="45" spans="1:25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  <c r="R45" s="40"/>
      <c r="S45" s="233"/>
      <c r="T45" s="18"/>
      <c r="U45" s="18"/>
      <c r="V45" s="18"/>
      <c r="W45" s="18"/>
      <c r="X45" s="18"/>
      <c r="Y45" s="18"/>
    </row>
    <row r="46" spans="1:25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  <c r="R46" s="40"/>
      <c r="S46" s="233"/>
      <c r="T46" s="18"/>
      <c r="U46" s="18"/>
      <c r="V46" s="18"/>
      <c r="W46" s="18"/>
      <c r="X46" s="18"/>
      <c r="Y46" s="18"/>
    </row>
    <row r="47" spans="1:25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  <c r="R47" s="40"/>
      <c r="S47" s="233"/>
      <c r="T47" s="18"/>
      <c r="U47" s="18"/>
      <c r="V47" s="18"/>
      <c r="W47" s="18"/>
      <c r="X47" s="18"/>
      <c r="Y47" s="18"/>
    </row>
    <row r="48" spans="1:25" ht="13.5" customHeight="1">
      <c r="A48" s="146"/>
      <c r="B48" s="204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  <c r="R48" s="204"/>
      <c r="S48" s="233"/>
      <c r="T48" s="18"/>
      <c r="U48" s="18"/>
      <c r="V48" s="18"/>
      <c r="W48" s="18"/>
      <c r="X48" s="18"/>
      <c r="Y48" s="18"/>
    </row>
    <row r="49" spans="1:25" ht="13.5" customHeight="1">
      <c r="A49" s="16"/>
      <c r="B49" s="204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  <c r="R49" s="204"/>
      <c r="S49" s="233"/>
      <c r="T49" s="18"/>
      <c r="U49" s="18"/>
      <c r="V49" s="18"/>
      <c r="W49" s="18"/>
      <c r="X49" s="18"/>
      <c r="Y49" s="18"/>
    </row>
    <row r="50" spans="1:25" ht="13.5" customHeight="1">
      <c r="A50" s="16"/>
      <c r="B50" s="204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  <c r="R50" s="204"/>
      <c r="S50" s="233"/>
      <c r="T50" s="18"/>
      <c r="U50" s="18"/>
      <c r="V50" s="18"/>
      <c r="W50" s="18"/>
      <c r="X50" s="18"/>
      <c r="Y50" s="18"/>
    </row>
    <row r="51" spans="1:25" ht="13.5" customHeight="1">
      <c r="A51" s="16"/>
      <c r="B51" s="204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  <c r="R51" s="204"/>
      <c r="S51" s="233"/>
      <c r="T51" s="18"/>
      <c r="U51" s="18"/>
      <c r="V51" s="18"/>
      <c r="W51" s="18"/>
      <c r="X51" s="18"/>
      <c r="Y51" s="18"/>
    </row>
    <row r="52" spans="1:25" ht="13.5" customHeight="1">
      <c r="A52" s="16"/>
      <c r="B52" s="204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  <c r="R52" s="204"/>
      <c r="S52" s="233"/>
      <c r="T52" s="18"/>
      <c r="U52" s="18"/>
      <c r="V52" s="18"/>
      <c r="W52" s="18"/>
      <c r="X52" s="18"/>
      <c r="Y52" s="18"/>
    </row>
    <row r="53" spans="1:25" ht="13.5" customHeight="1">
      <c r="A53" s="16"/>
      <c r="B53" s="204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  <c r="R53" s="204"/>
      <c r="S53" s="233"/>
      <c r="T53" s="18"/>
      <c r="U53" s="18"/>
      <c r="V53" s="18"/>
      <c r="W53" s="18"/>
      <c r="X53" s="18"/>
      <c r="Y53" s="18"/>
    </row>
    <row r="54" spans="1:25" ht="13.5" customHeight="1">
      <c r="A54" s="146"/>
      <c r="B54" s="204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  <c r="R54" s="204"/>
      <c r="S54" s="233"/>
      <c r="T54" s="18"/>
      <c r="U54" s="18"/>
      <c r="V54" s="18"/>
      <c r="W54" s="18"/>
      <c r="X54" s="18"/>
      <c r="Y54" s="18"/>
    </row>
    <row r="55" spans="1:25" ht="13.5" customHeight="1">
      <c r="A55" s="16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  <c r="R55" s="40"/>
      <c r="S55" s="233"/>
      <c r="T55" s="18"/>
      <c r="U55" s="18"/>
      <c r="V55" s="18"/>
      <c r="W55" s="18"/>
      <c r="X55" s="18"/>
      <c r="Y55" s="18"/>
    </row>
    <row r="56" spans="1:25" ht="13.5" customHeight="1">
      <c r="A56" s="16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  <c r="R56" s="40"/>
      <c r="S56" s="233"/>
      <c r="T56" s="18"/>
      <c r="U56" s="18"/>
      <c r="V56" s="18"/>
      <c r="W56" s="18"/>
      <c r="X56" s="18"/>
      <c r="Y56" s="18"/>
    </row>
    <row r="57" spans="1:25" ht="13.5" customHeight="1">
      <c r="A57" s="16"/>
      <c r="B57" s="40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21"/>
      <c r="N57" s="17"/>
      <c r="O57" s="17"/>
      <c r="P57" s="17"/>
      <c r="Q57" s="17"/>
      <c r="R57" s="40"/>
      <c r="S57" s="233"/>
      <c r="T57" s="18"/>
      <c r="U57" s="18"/>
      <c r="V57" s="18"/>
      <c r="W57" s="18"/>
      <c r="X57" s="18"/>
      <c r="Y57" s="18"/>
    </row>
    <row r="58" spans="1:25" ht="13.5" customHeight="1">
      <c r="A58" s="146"/>
      <c r="B58" s="40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21"/>
      <c r="N58" s="17"/>
      <c r="O58" s="17"/>
      <c r="P58" s="17"/>
      <c r="Q58" s="17"/>
      <c r="R58" s="40"/>
      <c r="S58" s="233"/>
      <c r="T58" s="18"/>
      <c r="U58" s="18"/>
      <c r="V58" s="18"/>
      <c r="W58" s="18"/>
      <c r="X58" s="18"/>
      <c r="Y58" s="18"/>
    </row>
    <row r="59" spans="1:25" ht="13.5" customHeight="1">
      <c r="A59" s="16"/>
      <c r="B59" s="40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21"/>
      <c r="N59" s="17"/>
      <c r="O59" s="17"/>
      <c r="P59" s="17"/>
      <c r="Q59" s="17"/>
      <c r="R59" s="40"/>
      <c r="S59" s="233"/>
      <c r="T59" s="18"/>
      <c r="U59" s="18"/>
      <c r="V59" s="18"/>
      <c r="W59" s="18"/>
      <c r="X59" s="18"/>
      <c r="Y59" s="18"/>
    </row>
    <row r="60" spans="1:25" ht="13.5" customHeight="1">
      <c r="A60" s="16"/>
      <c r="B60" s="40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21"/>
      <c r="N60" s="17"/>
      <c r="O60" s="17"/>
      <c r="P60" s="17"/>
      <c r="Q60" s="17"/>
      <c r="R60" s="40"/>
      <c r="S60" s="233"/>
      <c r="T60" s="18"/>
      <c r="U60" s="18"/>
      <c r="V60" s="18"/>
      <c r="W60" s="18"/>
      <c r="X60" s="18"/>
      <c r="Y60" s="18"/>
    </row>
    <row r="61" spans="1:25" ht="13.5" customHeight="1">
      <c r="A61" s="16"/>
      <c r="B61" s="40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21"/>
      <c r="N61" s="17"/>
      <c r="O61" s="17"/>
      <c r="P61" s="17"/>
      <c r="Q61" s="17"/>
      <c r="R61" s="40"/>
      <c r="S61" s="233"/>
      <c r="T61" s="18"/>
      <c r="U61" s="18"/>
      <c r="V61" s="18"/>
      <c r="W61" s="18"/>
      <c r="X61" s="18"/>
      <c r="Y61" s="18"/>
    </row>
    <row r="62" spans="1:25" ht="13.5" customHeight="1">
      <c r="A62" s="16"/>
      <c r="B62" s="40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21"/>
      <c r="N62" s="17"/>
      <c r="O62" s="17"/>
      <c r="P62" s="17"/>
      <c r="Q62" s="17"/>
      <c r="R62" s="40"/>
      <c r="S62" s="233"/>
      <c r="T62" s="18"/>
      <c r="U62" s="18"/>
      <c r="V62" s="18"/>
      <c r="W62" s="18"/>
      <c r="X62" s="18"/>
      <c r="Y62" s="18"/>
    </row>
    <row r="63" spans="1:25" ht="13.5" customHeight="1">
      <c r="A63" s="146"/>
      <c r="B63" s="40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21"/>
      <c r="N63" s="17"/>
      <c r="O63" s="17"/>
      <c r="P63" s="17"/>
      <c r="Q63" s="17"/>
      <c r="R63" s="40"/>
      <c r="S63" s="233"/>
      <c r="T63" s="18"/>
      <c r="U63" s="18"/>
      <c r="V63" s="18"/>
      <c r="W63" s="18"/>
      <c r="X63" s="18"/>
      <c r="Y63" s="18"/>
    </row>
    <row r="64" spans="1:25" ht="13.5" customHeight="1">
      <c r="A64" s="16"/>
      <c r="B64" s="40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21"/>
      <c r="N64" s="17"/>
      <c r="O64" s="17"/>
      <c r="P64" s="17"/>
      <c r="Q64" s="17"/>
      <c r="R64" s="40"/>
      <c r="S64" s="233"/>
      <c r="T64" s="18"/>
      <c r="U64" s="18"/>
      <c r="V64" s="18"/>
      <c r="W64" s="18"/>
      <c r="X64" s="18"/>
      <c r="Y64" s="18"/>
    </row>
    <row r="65" spans="1:25" ht="13.5" customHeight="1">
      <c r="A65" s="16"/>
      <c r="B65" s="40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21"/>
      <c r="N65" s="17"/>
      <c r="O65" s="17"/>
      <c r="P65" s="17"/>
      <c r="Q65" s="17"/>
      <c r="R65" s="40"/>
      <c r="S65" s="233"/>
      <c r="T65" s="18"/>
      <c r="U65" s="18"/>
      <c r="V65" s="18"/>
      <c r="W65" s="18"/>
      <c r="X65" s="18"/>
      <c r="Y65" s="18"/>
    </row>
    <row r="66" spans="1:25" ht="13.5" customHeight="1">
      <c r="A66" s="16"/>
      <c r="B66" s="40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21"/>
      <c r="N66" s="17"/>
      <c r="O66" s="17"/>
      <c r="P66" s="17"/>
      <c r="Q66" s="17"/>
      <c r="R66" s="40"/>
      <c r="S66" s="233"/>
      <c r="T66" s="18"/>
      <c r="U66" s="18"/>
      <c r="V66" s="18"/>
      <c r="W66" s="18"/>
      <c r="X66" s="18"/>
      <c r="Y66" s="18"/>
    </row>
    <row r="67" spans="1:25" ht="9" customHeight="1">
      <c r="A67" s="144"/>
      <c r="B67" s="40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21"/>
      <c r="N67" s="17"/>
      <c r="O67" s="17"/>
      <c r="P67" s="17"/>
      <c r="Q67" s="17"/>
      <c r="R67" s="40"/>
      <c r="S67" s="233"/>
      <c r="T67" s="18"/>
      <c r="U67" s="18"/>
      <c r="V67" s="18"/>
      <c r="W67" s="18"/>
      <c r="X67" s="18"/>
      <c r="Y67" s="18"/>
    </row>
    <row r="68" spans="1:25" ht="9" customHeight="1">
      <c r="A68" s="144"/>
      <c r="B68" s="40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21"/>
      <c r="N68" s="17"/>
      <c r="O68" s="17"/>
      <c r="P68" s="17"/>
      <c r="Q68" s="17"/>
      <c r="R68" s="40"/>
      <c r="S68" s="233"/>
      <c r="T68" s="18"/>
      <c r="U68" s="18"/>
      <c r="V68" s="18"/>
      <c r="W68" s="18"/>
      <c r="X68" s="18"/>
      <c r="Y68" s="18"/>
    </row>
    <row r="69" spans="1:25" ht="9" customHeight="1">
      <c r="A69" s="144"/>
      <c r="B69" s="40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21"/>
      <c r="N69" s="17"/>
      <c r="O69" s="17"/>
      <c r="P69" s="17"/>
      <c r="Q69" s="17"/>
      <c r="R69" s="40"/>
      <c r="S69" s="233"/>
      <c r="T69" s="18"/>
      <c r="U69" s="18"/>
      <c r="V69" s="18"/>
      <c r="W69" s="18"/>
      <c r="X69" s="18"/>
      <c r="Y69" s="18"/>
    </row>
    <row r="70" spans="1:25" ht="9" customHeight="1">
      <c r="A70" s="144"/>
      <c r="B70" s="40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21"/>
      <c r="N70" s="17"/>
      <c r="O70" s="17"/>
      <c r="P70" s="17"/>
      <c r="Q70" s="17"/>
      <c r="R70" s="40"/>
      <c r="S70" s="233"/>
      <c r="T70" s="18"/>
      <c r="U70" s="18"/>
      <c r="V70" s="18"/>
      <c r="W70" s="18"/>
      <c r="X70" s="18"/>
      <c r="Y70" s="18"/>
    </row>
    <row r="71" spans="1:25" ht="9" customHeight="1">
      <c r="A71" s="145"/>
      <c r="B71" s="40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21"/>
      <c r="N71" s="17"/>
      <c r="O71" s="17"/>
      <c r="P71" s="17"/>
      <c r="Q71" s="17"/>
      <c r="R71" s="40"/>
      <c r="S71" s="233"/>
      <c r="T71" s="18"/>
      <c r="U71" s="18"/>
      <c r="V71" s="18"/>
      <c r="W71" s="18"/>
      <c r="X71" s="18"/>
      <c r="Y71" s="18"/>
    </row>
    <row r="72" spans="1:25" ht="9" customHeight="1">
      <c r="A72" s="145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33"/>
      <c r="T72" s="18"/>
      <c r="U72" s="18"/>
      <c r="V72" s="18"/>
      <c r="W72" s="18"/>
      <c r="X72" s="18"/>
      <c r="Y72" s="18"/>
    </row>
    <row r="73" spans="1:25" ht="9" customHeight="1">
      <c r="A73" s="14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33"/>
      <c r="T73" s="18"/>
      <c r="U73" s="18"/>
      <c r="V73" s="18"/>
      <c r="W73" s="18"/>
      <c r="X73" s="18"/>
      <c r="Y73" s="18"/>
    </row>
    <row r="74" spans="1:25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33"/>
      <c r="T74" s="18"/>
      <c r="U74" s="18"/>
      <c r="V74" s="18"/>
      <c r="W74" s="18"/>
      <c r="X74" s="18"/>
      <c r="Y74" s="18"/>
    </row>
    <row r="75" spans="1:25" ht="9" customHeight="1">
      <c r="A75" s="16"/>
      <c r="C75" s="233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33"/>
      <c r="T75" s="18"/>
      <c r="U75" s="18"/>
      <c r="V75" s="18"/>
      <c r="W75" s="18"/>
      <c r="X75" s="18"/>
      <c r="Y75" s="18"/>
    </row>
    <row r="76" spans="1:25" ht="9" customHeight="1">
      <c r="A76" s="16"/>
      <c r="C76" s="233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33"/>
      <c r="T76" s="18"/>
      <c r="U76" s="18"/>
      <c r="V76" s="18"/>
      <c r="W76" s="18"/>
      <c r="X76" s="18"/>
      <c r="Y76" s="18"/>
    </row>
    <row r="77" spans="1:25" ht="9" customHeight="1">
      <c r="A77" s="16"/>
      <c r="C77" s="233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33"/>
      <c r="T77" s="18"/>
      <c r="U77" s="18"/>
      <c r="V77" s="18"/>
      <c r="W77" s="18"/>
      <c r="X77" s="18"/>
      <c r="Y77" s="18"/>
    </row>
    <row r="78" spans="1:25" ht="9" customHeight="1">
      <c r="A78" s="144"/>
      <c r="C78" s="233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33"/>
      <c r="T78" s="18"/>
      <c r="U78" s="18"/>
      <c r="V78" s="18"/>
      <c r="W78" s="18"/>
      <c r="X78" s="18"/>
      <c r="Y78" s="18"/>
    </row>
    <row r="79" spans="1:25" ht="9" customHeight="1">
      <c r="A79" s="146"/>
      <c r="C79" s="233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  <c r="S79" s="233"/>
      <c r="T79" s="18"/>
      <c r="U79" s="18"/>
      <c r="V79" s="18"/>
      <c r="W79" s="18"/>
      <c r="X79" s="18"/>
      <c r="Y79" s="18"/>
    </row>
    <row r="80" spans="1:25" ht="9" customHeight="1">
      <c r="A80" s="16"/>
      <c r="C80" s="233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  <c r="S80" s="233"/>
      <c r="T80" s="18"/>
      <c r="U80" s="18"/>
      <c r="V80" s="18"/>
      <c r="W80" s="18"/>
      <c r="X80" s="18"/>
      <c r="Y80" s="18"/>
    </row>
    <row r="81" spans="1:25" ht="9" customHeight="1">
      <c r="A81" s="16"/>
      <c r="C81" s="233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  <c r="S81" s="233"/>
      <c r="T81" s="18"/>
      <c r="U81" s="18"/>
      <c r="V81" s="18"/>
      <c r="W81" s="18"/>
      <c r="X81" s="18"/>
      <c r="Y81" s="18"/>
    </row>
    <row r="82" spans="1:25" ht="9" customHeight="1">
      <c r="A82" s="16"/>
      <c r="C82" s="233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  <c r="S82" s="233"/>
      <c r="T82" s="18"/>
      <c r="U82" s="18"/>
      <c r="V82" s="18"/>
      <c r="W82" s="18"/>
      <c r="X82" s="18"/>
      <c r="Y82" s="18"/>
    </row>
    <row r="83" spans="1:25" ht="9" customHeight="1">
      <c r="A83" s="16"/>
      <c r="C83" s="233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  <c r="S83" s="233"/>
      <c r="T83" s="18"/>
      <c r="U83" s="18"/>
      <c r="V83" s="18"/>
      <c r="W83" s="18"/>
      <c r="X83" s="18"/>
      <c r="Y83" s="18"/>
    </row>
    <row r="84" spans="1:25" ht="9" customHeight="1">
      <c r="A84" s="144"/>
      <c r="C84" s="233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  <c r="S84" s="233"/>
      <c r="T84" s="18"/>
      <c r="U84" s="18"/>
      <c r="V84" s="18"/>
      <c r="W84" s="18"/>
      <c r="X84" s="18"/>
      <c r="Y84" s="18"/>
    </row>
    <row r="85" spans="1:25" ht="9" customHeight="1">
      <c r="A85" s="146"/>
      <c r="C85" s="233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  <c r="S85" s="233"/>
      <c r="T85" s="18"/>
      <c r="U85" s="18"/>
      <c r="V85" s="18"/>
      <c r="W85" s="18"/>
      <c r="X85" s="18"/>
      <c r="Y85" s="18"/>
    </row>
    <row r="86" spans="1:25" ht="9" customHeight="1">
      <c r="A86" s="16"/>
      <c r="C86" s="233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  <c r="S86" s="233"/>
      <c r="T86" s="18"/>
      <c r="U86" s="18"/>
      <c r="V86" s="18"/>
      <c r="W86" s="18"/>
      <c r="X86" s="18"/>
      <c r="Y86" s="18"/>
    </row>
    <row r="87" spans="1:25" ht="9" customHeight="1">
      <c r="A87" s="16"/>
      <c r="C87" s="233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  <c r="S87" s="233"/>
      <c r="T87" s="18"/>
      <c r="U87" s="18"/>
      <c r="V87" s="18"/>
      <c r="W87" s="18"/>
      <c r="X87" s="18"/>
      <c r="Y87" s="18"/>
    </row>
    <row r="88" spans="1:25" ht="9" customHeight="1">
      <c r="A88" s="16"/>
      <c r="C88" s="233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  <c r="S88" s="233"/>
      <c r="T88" s="18"/>
      <c r="U88" s="18"/>
      <c r="V88" s="18"/>
      <c r="W88" s="18"/>
      <c r="X88" s="18"/>
      <c r="Y88" s="18"/>
    </row>
    <row r="89" spans="1:25" ht="9" customHeight="1">
      <c r="A89" s="16"/>
      <c r="C89" s="233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  <c r="S89" s="233"/>
      <c r="T89" s="18"/>
      <c r="U89" s="18"/>
      <c r="V89" s="18"/>
      <c r="W89" s="18"/>
      <c r="X89" s="18"/>
      <c r="Y89" s="18"/>
    </row>
    <row r="90" spans="1:25">
      <c r="A90" s="16"/>
      <c r="C90" s="234"/>
      <c r="D90" s="40"/>
      <c r="E90" s="40"/>
      <c r="F90" s="40"/>
      <c r="G90" s="40"/>
      <c r="H90" s="40"/>
      <c r="I90" s="40"/>
      <c r="J90" s="40"/>
      <c r="K90" s="40"/>
      <c r="L90" s="40"/>
      <c r="S90" s="234"/>
      <c r="T90" s="40"/>
      <c r="U90" s="40"/>
      <c r="V90" s="40"/>
      <c r="W90" s="40"/>
      <c r="X90" s="40"/>
      <c r="Y90" s="40"/>
    </row>
    <row r="91" spans="1:25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  <c r="S91" s="234"/>
      <c r="T91" s="40"/>
      <c r="U91" s="40"/>
      <c r="V91" s="40"/>
      <c r="W91" s="40"/>
      <c r="X91" s="40"/>
      <c r="Y91" s="40"/>
    </row>
    <row r="92" spans="1:25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  <c r="S92" s="234"/>
      <c r="T92" s="40"/>
      <c r="U92" s="40"/>
      <c r="V92" s="40"/>
      <c r="W92" s="40"/>
      <c r="X92" s="40"/>
      <c r="Y92" s="40"/>
    </row>
    <row r="93" spans="1:25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  <c r="S93" s="234"/>
      <c r="T93" s="40"/>
      <c r="U93" s="40"/>
      <c r="V93" s="40"/>
      <c r="W93" s="40"/>
      <c r="X93" s="40"/>
      <c r="Y93" s="40"/>
    </row>
    <row r="94" spans="1:25">
      <c r="A94" s="144"/>
      <c r="C94" s="234"/>
      <c r="D94" s="40"/>
      <c r="E94" s="40"/>
      <c r="F94" s="40"/>
      <c r="G94" s="40"/>
      <c r="H94" s="40"/>
      <c r="I94" s="40"/>
      <c r="J94" s="40"/>
      <c r="K94" s="40"/>
      <c r="L94" s="40"/>
      <c r="S94" s="234"/>
      <c r="T94" s="40"/>
      <c r="U94" s="40"/>
      <c r="V94" s="40"/>
      <c r="W94" s="40"/>
      <c r="X94" s="40"/>
      <c r="Y94" s="40"/>
    </row>
    <row r="95" spans="1:25">
      <c r="A95" s="146"/>
      <c r="C95" s="234"/>
      <c r="D95" s="40"/>
      <c r="E95" s="40"/>
      <c r="F95" s="40"/>
      <c r="G95" s="40"/>
      <c r="H95" s="40"/>
      <c r="I95" s="40"/>
      <c r="J95" s="40"/>
      <c r="K95" s="40"/>
      <c r="L95" s="40"/>
      <c r="S95" s="234"/>
      <c r="T95" s="40"/>
      <c r="U95" s="40"/>
      <c r="V95" s="40"/>
      <c r="W95" s="40"/>
      <c r="X95" s="40"/>
      <c r="Y95" s="40"/>
    </row>
    <row r="96" spans="1:25">
      <c r="A96" s="16"/>
      <c r="C96" s="234"/>
      <c r="D96" s="40"/>
      <c r="E96" s="40"/>
      <c r="F96" s="40"/>
      <c r="G96" s="40"/>
      <c r="H96" s="40"/>
      <c r="I96" s="40"/>
      <c r="J96" s="40"/>
      <c r="K96" s="40"/>
      <c r="L96" s="40"/>
      <c r="S96" s="234"/>
      <c r="T96" s="40"/>
      <c r="U96" s="40"/>
      <c r="V96" s="40"/>
      <c r="W96" s="40"/>
      <c r="X96" s="40"/>
      <c r="Y96" s="40"/>
    </row>
    <row r="97" spans="1:25">
      <c r="A97" s="16"/>
      <c r="C97" s="234"/>
      <c r="D97" s="40"/>
      <c r="E97" s="40"/>
      <c r="F97" s="40"/>
      <c r="G97" s="40"/>
      <c r="H97" s="40"/>
      <c r="I97" s="40"/>
      <c r="J97" s="40"/>
      <c r="K97" s="40"/>
      <c r="L97" s="40"/>
      <c r="S97" s="234"/>
      <c r="T97" s="40"/>
      <c r="U97" s="40"/>
      <c r="V97" s="40"/>
      <c r="W97" s="40"/>
      <c r="X97" s="40"/>
      <c r="Y97" s="40"/>
    </row>
    <row r="98" spans="1:25">
      <c r="A98" s="16"/>
      <c r="C98" s="234"/>
      <c r="D98" s="40"/>
      <c r="E98" s="40"/>
      <c r="F98" s="40"/>
      <c r="G98" s="40"/>
      <c r="H98" s="40"/>
      <c r="I98" s="40"/>
      <c r="J98" s="40"/>
      <c r="K98" s="40"/>
      <c r="L98" s="40"/>
      <c r="S98" s="234"/>
      <c r="T98" s="40"/>
      <c r="U98" s="40"/>
      <c r="V98" s="40"/>
      <c r="W98" s="40"/>
      <c r="X98" s="40"/>
      <c r="Y98" s="40"/>
    </row>
    <row r="99" spans="1:25">
      <c r="A99" s="16"/>
      <c r="C99" s="234"/>
      <c r="D99" s="40"/>
      <c r="E99" s="40"/>
      <c r="F99" s="40"/>
      <c r="G99" s="40"/>
      <c r="H99" s="40"/>
      <c r="I99" s="40"/>
      <c r="J99" s="40"/>
      <c r="K99" s="40"/>
      <c r="L99" s="40"/>
      <c r="S99" s="234"/>
      <c r="T99" s="40"/>
      <c r="U99" s="40"/>
      <c r="V99" s="40"/>
      <c r="W99" s="40"/>
      <c r="X99" s="40"/>
      <c r="Y99" s="40"/>
    </row>
    <row r="100" spans="1:25">
      <c r="A100" s="16"/>
      <c r="C100" s="234"/>
      <c r="D100" s="40"/>
      <c r="E100" s="40"/>
      <c r="F100" s="40"/>
      <c r="G100" s="40"/>
      <c r="H100" s="40"/>
      <c r="I100" s="40"/>
      <c r="J100" s="40"/>
      <c r="K100" s="40"/>
      <c r="L100" s="40"/>
      <c r="S100" s="234"/>
      <c r="T100" s="40"/>
      <c r="U100" s="40"/>
      <c r="V100" s="40"/>
      <c r="W100" s="40"/>
      <c r="X100" s="40"/>
      <c r="Y100" s="40"/>
    </row>
    <row r="101" spans="1:25">
      <c r="A101" s="16"/>
      <c r="C101" s="234"/>
      <c r="D101" s="40"/>
      <c r="E101" s="40"/>
      <c r="F101" s="40"/>
      <c r="G101" s="40"/>
      <c r="H101" s="40"/>
      <c r="I101" s="40"/>
      <c r="J101" s="40"/>
      <c r="K101" s="40"/>
      <c r="L101" s="40"/>
      <c r="S101" s="234"/>
      <c r="T101" s="40"/>
      <c r="U101" s="40"/>
      <c r="V101" s="40"/>
      <c r="W101" s="40"/>
      <c r="X101" s="40"/>
      <c r="Y101" s="40"/>
    </row>
    <row r="102" spans="1:25">
      <c r="A102" s="16"/>
      <c r="C102" s="234"/>
      <c r="D102" s="40"/>
      <c r="E102" s="40"/>
      <c r="F102" s="40"/>
      <c r="G102" s="40"/>
      <c r="H102" s="40"/>
      <c r="I102" s="40"/>
      <c r="J102" s="40"/>
      <c r="K102" s="40"/>
      <c r="L102" s="40"/>
      <c r="S102" s="234"/>
      <c r="T102" s="40"/>
      <c r="U102" s="40"/>
      <c r="V102" s="40"/>
      <c r="W102" s="40"/>
      <c r="X102" s="40"/>
      <c r="Y102" s="40"/>
    </row>
    <row r="103" spans="1:25">
      <c r="A103" s="16"/>
      <c r="C103" s="234"/>
      <c r="D103" s="40"/>
      <c r="E103" s="40"/>
      <c r="F103" s="40"/>
      <c r="G103" s="40"/>
      <c r="H103" s="40"/>
      <c r="I103" s="40"/>
      <c r="J103" s="40"/>
      <c r="K103" s="40"/>
      <c r="L103" s="40"/>
      <c r="S103" s="234"/>
      <c r="T103" s="40"/>
      <c r="U103" s="40"/>
      <c r="V103" s="40"/>
      <c r="W103" s="40"/>
      <c r="X103" s="40"/>
      <c r="Y103" s="40"/>
    </row>
    <row r="104" spans="1:25">
      <c r="A104" s="16"/>
      <c r="C104" s="234"/>
      <c r="D104" s="40"/>
      <c r="E104" s="40"/>
      <c r="F104" s="40"/>
      <c r="G104" s="40"/>
      <c r="H104" s="40"/>
      <c r="I104" s="40"/>
      <c r="J104" s="40"/>
      <c r="K104" s="40"/>
      <c r="L104" s="40"/>
      <c r="S104" s="234"/>
      <c r="T104" s="40"/>
      <c r="U104" s="40"/>
      <c r="V104" s="40"/>
      <c r="W104" s="40"/>
      <c r="X104" s="40"/>
      <c r="Y104" s="40"/>
    </row>
    <row r="105" spans="1:25">
      <c r="A105" s="146"/>
      <c r="C105" s="234"/>
      <c r="D105" s="40"/>
      <c r="E105" s="40"/>
      <c r="F105" s="40"/>
      <c r="G105" s="40"/>
      <c r="H105" s="40"/>
      <c r="I105" s="40"/>
      <c r="J105" s="40"/>
      <c r="K105" s="40"/>
      <c r="L105" s="40"/>
      <c r="S105" s="234"/>
      <c r="T105" s="40"/>
      <c r="U105" s="40"/>
      <c r="V105" s="40"/>
      <c r="W105" s="40"/>
      <c r="X105" s="40"/>
      <c r="Y105" s="40"/>
    </row>
    <row r="106" spans="1:25">
      <c r="A106" s="16"/>
      <c r="C106" s="234"/>
      <c r="D106" s="40"/>
      <c r="E106" s="40"/>
      <c r="F106" s="40"/>
      <c r="G106" s="40"/>
      <c r="H106" s="40"/>
      <c r="I106" s="40"/>
      <c r="J106" s="40"/>
      <c r="K106" s="40"/>
      <c r="L106" s="40"/>
      <c r="S106" s="234"/>
      <c r="T106" s="40"/>
      <c r="U106" s="40"/>
      <c r="V106" s="40"/>
      <c r="W106" s="40"/>
      <c r="X106" s="40"/>
      <c r="Y106" s="40"/>
    </row>
    <row r="107" spans="1:25">
      <c r="A107" s="16"/>
      <c r="C107" s="234"/>
      <c r="D107" s="40"/>
      <c r="E107" s="40"/>
      <c r="F107" s="40"/>
      <c r="G107" s="40"/>
      <c r="H107" s="40"/>
      <c r="I107" s="40"/>
      <c r="J107" s="40"/>
      <c r="K107" s="40"/>
      <c r="L107" s="40"/>
      <c r="S107" s="234"/>
      <c r="T107" s="40"/>
      <c r="U107" s="40"/>
      <c r="V107" s="40"/>
      <c r="W107" s="40"/>
      <c r="X107" s="40"/>
      <c r="Y107" s="40"/>
    </row>
    <row r="108" spans="1:25">
      <c r="A108" s="16"/>
      <c r="C108" s="234"/>
      <c r="D108" s="40"/>
      <c r="E108" s="40"/>
      <c r="F108" s="40"/>
      <c r="G108" s="40"/>
      <c r="H108" s="40"/>
      <c r="I108" s="40"/>
      <c r="J108" s="40"/>
      <c r="K108" s="40"/>
      <c r="L108" s="40"/>
      <c r="S108" s="234"/>
      <c r="T108" s="40"/>
      <c r="U108" s="40"/>
      <c r="V108" s="40"/>
      <c r="W108" s="40"/>
      <c r="X108" s="40"/>
      <c r="Y108" s="40"/>
    </row>
    <row r="109" spans="1:25">
      <c r="A109" s="147"/>
      <c r="C109" s="234"/>
      <c r="D109" s="40"/>
      <c r="E109" s="40"/>
      <c r="F109" s="40"/>
      <c r="G109" s="40"/>
      <c r="H109" s="40"/>
      <c r="I109" s="40"/>
      <c r="J109" s="40"/>
      <c r="K109" s="40"/>
      <c r="L109" s="40"/>
      <c r="S109" s="234"/>
      <c r="T109" s="40"/>
      <c r="U109" s="40"/>
      <c r="V109" s="40"/>
      <c r="W109" s="40"/>
      <c r="X109" s="40"/>
      <c r="Y109" s="40"/>
    </row>
    <row r="110" spans="1:25">
      <c r="A110" s="147"/>
      <c r="C110" s="234"/>
      <c r="D110" s="40"/>
      <c r="E110" s="40"/>
      <c r="F110" s="40"/>
      <c r="G110" s="40"/>
      <c r="H110" s="40"/>
      <c r="I110" s="40"/>
      <c r="J110" s="40"/>
      <c r="K110" s="40"/>
      <c r="L110" s="40"/>
      <c r="S110" s="234"/>
      <c r="T110" s="40"/>
      <c r="U110" s="40"/>
      <c r="V110" s="40"/>
      <c r="W110" s="40"/>
      <c r="X110" s="40"/>
      <c r="Y110" s="40"/>
    </row>
    <row r="111" spans="1:25">
      <c r="A111" s="147"/>
      <c r="C111" s="234"/>
      <c r="D111" s="40"/>
      <c r="E111" s="40"/>
      <c r="F111" s="40"/>
      <c r="G111" s="40"/>
      <c r="H111" s="40"/>
      <c r="I111" s="40"/>
      <c r="J111" s="40"/>
      <c r="K111" s="40"/>
      <c r="L111" s="40"/>
      <c r="S111" s="234"/>
      <c r="T111" s="40"/>
      <c r="U111" s="40"/>
      <c r="V111" s="40"/>
      <c r="W111" s="40"/>
      <c r="X111" s="40"/>
      <c r="Y111" s="40"/>
    </row>
    <row r="112" spans="1:25">
      <c r="A112" s="147"/>
      <c r="C112" s="234"/>
      <c r="D112" s="40"/>
      <c r="E112" s="40"/>
      <c r="F112" s="40"/>
      <c r="G112" s="40"/>
      <c r="H112" s="40"/>
      <c r="I112" s="40"/>
      <c r="J112" s="40"/>
      <c r="K112" s="40"/>
      <c r="L112" s="40"/>
      <c r="S112" s="234"/>
      <c r="T112" s="40"/>
      <c r="U112" s="40"/>
      <c r="V112" s="40"/>
      <c r="W112" s="40"/>
      <c r="X112" s="40"/>
      <c r="Y112" s="40"/>
    </row>
    <row r="113" spans="1:25">
      <c r="A113" s="147"/>
      <c r="C113" s="234"/>
      <c r="D113" s="40"/>
      <c r="E113" s="40"/>
      <c r="F113" s="40"/>
      <c r="G113" s="40"/>
      <c r="H113" s="40"/>
      <c r="I113" s="40"/>
      <c r="J113" s="40"/>
      <c r="K113" s="40"/>
      <c r="L113" s="40"/>
      <c r="S113" s="234"/>
      <c r="T113" s="40"/>
      <c r="U113" s="40"/>
      <c r="V113" s="40"/>
      <c r="W113" s="40"/>
      <c r="X113" s="40"/>
      <c r="Y113" s="40"/>
    </row>
    <row r="114" spans="1:25">
      <c r="A114" s="147"/>
      <c r="C114" s="234"/>
      <c r="D114" s="40"/>
      <c r="E114" s="40"/>
      <c r="F114" s="40"/>
      <c r="G114" s="40"/>
      <c r="H114" s="40"/>
      <c r="I114" s="40"/>
      <c r="J114" s="40"/>
      <c r="K114" s="40"/>
      <c r="L114" s="40"/>
      <c r="S114" s="234"/>
      <c r="T114" s="40"/>
      <c r="U114" s="40"/>
      <c r="V114" s="40"/>
      <c r="W114" s="40"/>
      <c r="X114" s="40"/>
      <c r="Y114" s="40"/>
    </row>
    <row r="115" spans="1:25">
      <c r="A115" s="147"/>
      <c r="C115" s="234"/>
      <c r="D115" s="40"/>
      <c r="E115" s="40"/>
      <c r="F115" s="40"/>
      <c r="G115" s="40"/>
      <c r="H115" s="40"/>
      <c r="I115" s="40"/>
      <c r="J115" s="40"/>
      <c r="K115" s="40"/>
      <c r="L115" s="40"/>
      <c r="S115" s="234"/>
      <c r="T115" s="40"/>
      <c r="U115" s="40"/>
      <c r="V115" s="40"/>
      <c r="W115" s="40"/>
      <c r="X115" s="40"/>
      <c r="Y115" s="40"/>
    </row>
    <row r="116" spans="1:25">
      <c r="A116" s="147"/>
      <c r="C116" s="234"/>
      <c r="D116" s="40"/>
      <c r="E116" s="40"/>
      <c r="F116" s="40"/>
      <c r="G116" s="40"/>
      <c r="H116" s="40"/>
      <c r="I116" s="40"/>
      <c r="J116" s="40"/>
      <c r="K116" s="40"/>
      <c r="L116" s="40"/>
      <c r="S116" s="234"/>
      <c r="T116" s="40"/>
      <c r="U116" s="40"/>
      <c r="V116" s="40"/>
      <c r="W116" s="40"/>
      <c r="X116" s="40"/>
      <c r="Y116" s="40"/>
    </row>
    <row r="117" spans="1:25">
      <c r="A117" s="147"/>
      <c r="C117" s="234"/>
      <c r="D117" s="40"/>
      <c r="E117" s="40"/>
      <c r="F117" s="40"/>
      <c r="G117" s="40"/>
      <c r="H117" s="40"/>
      <c r="I117" s="40"/>
      <c r="J117" s="40"/>
      <c r="K117" s="40"/>
      <c r="L117" s="40"/>
      <c r="S117" s="234"/>
      <c r="T117" s="40"/>
      <c r="U117" s="40"/>
      <c r="V117" s="40"/>
      <c r="W117" s="40"/>
      <c r="X117" s="40"/>
      <c r="Y117" s="40"/>
    </row>
    <row r="118" spans="1:25">
      <c r="A118" s="148"/>
      <c r="C118" s="234"/>
      <c r="D118" s="40"/>
      <c r="E118" s="40"/>
      <c r="F118" s="40"/>
      <c r="G118" s="40"/>
      <c r="H118" s="40"/>
      <c r="I118" s="40"/>
      <c r="J118" s="40"/>
      <c r="K118" s="40"/>
      <c r="L118" s="40"/>
      <c r="S118" s="234"/>
      <c r="T118" s="40"/>
      <c r="U118" s="40"/>
      <c r="V118" s="40"/>
      <c r="W118" s="40"/>
      <c r="X118" s="40"/>
      <c r="Y118" s="40"/>
    </row>
    <row r="119" spans="1:25">
      <c r="A119" s="148"/>
      <c r="C119" s="234"/>
      <c r="D119" s="40"/>
      <c r="E119" s="40"/>
      <c r="F119" s="40"/>
      <c r="G119" s="40"/>
      <c r="H119" s="40"/>
      <c r="I119" s="40"/>
      <c r="J119" s="40"/>
      <c r="K119" s="40"/>
      <c r="L119" s="40"/>
      <c r="S119" s="234"/>
      <c r="T119" s="40"/>
      <c r="U119" s="40"/>
      <c r="V119" s="40"/>
      <c r="W119" s="40"/>
      <c r="X119" s="40"/>
      <c r="Y119" s="40"/>
    </row>
    <row r="120" spans="1:25">
      <c r="A120" s="148"/>
      <c r="C120" s="234"/>
      <c r="D120" s="40"/>
      <c r="E120" s="40"/>
      <c r="F120" s="40"/>
      <c r="G120" s="40"/>
      <c r="H120" s="40"/>
      <c r="I120" s="40"/>
      <c r="J120" s="40"/>
      <c r="K120" s="40"/>
      <c r="L120" s="40"/>
      <c r="S120" s="234"/>
      <c r="T120" s="40"/>
      <c r="U120" s="40"/>
      <c r="V120" s="40"/>
      <c r="W120" s="40"/>
      <c r="X120" s="40"/>
      <c r="Y120" s="40"/>
    </row>
    <row r="121" spans="1:25">
      <c r="A121" s="148"/>
      <c r="C121" s="234"/>
      <c r="D121" s="40"/>
      <c r="E121" s="40"/>
      <c r="F121" s="40"/>
      <c r="G121" s="40"/>
      <c r="H121" s="40"/>
      <c r="I121" s="40"/>
      <c r="J121" s="40"/>
      <c r="K121" s="40"/>
      <c r="L121" s="40"/>
      <c r="S121" s="234"/>
      <c r="T121" s="40"/>
      <c r="U121" s="40"/>
      <c r="V121" s="40"/>
      <c r="W121" s="40"/>
      <c r="X121" s="40"/>
      <c r="Y121" s="40"/>
    </row>
    <row r="122" spans="1:25">
      <c r="A122" s="148"/>
      <c r="C122" s="234"/>
      <c r="D122" s="40"/>
      <c r="E122" s="40"/>
      <c r="F122" s="40"/>
      <c r="G122" s="40"/>
      <c r="H122" s="40"/>
      <c r="I122" s="40"/>
      <c r="J122" s="40"/>
      <c r="K122" s="40"/>
      <c r="L122" s="40"/>
      <c r="S122" s="234"/>
      <c r="T122" s="40"/>
      <c r="U122" s="40"/>
      <c r="V122" s="40"/>
      <c r="W122" s="40"/>
      <c r="X122" s="40"/>
      <c r="Y122" s="40"/>
    </row>
    <row r="123" spans="1:25">
      <c r="A123" s="148"/>
      <c r="C123" s="234"/>
      <c r="D123" s="40"/>
      <c r="E123" s="40"/>
      <c r="F123" s="40"/>
      <c r="G123" s="40"/>
      <c r="H123" s="40"/>
      <c r="I123" s="40"/>
      <c r="J123" s="40"/>
      <c r="K123" s="40"/>
      <c r="L123" s="40"/>
      <c r="S123" s="234"/>
      <c r="T123" s="40"/>
      <c r="U123" s="40"/>
      <c r="V123" s="40"/>
      <c r="W123" s="40"/>
      <c r="X123" s="40"/>
      <c r="Y123" s="40"/>
    </row>
    <row r="124" spans="1:25">
      <c r="A124" s="148"/>
      <c r="C124" s="234"/>
      <c r="D124" s="40"/>
      <c r="E124" s="40"/>
      <c r="F124" s="40"/>
      <c r="G124" s="40"/>
      <c r="H124" s="40"/>
      <c r="I124" s="40"/>
      <c r="J124" s="40"/>
      <c r="K124" s="40"/>
      <c r="L124" s="40"/>
      <c r="S124" s="234"/>
      <c r="T124" s="40"/>
      <c r="U124" s="40"/>
      <c r="V124" s="40"/>
      <c r="W124" s="40"/>
      <c r="X124" s="40"/>
      <c r="Y124" s="40"/>
    </row>
    <row r="125" spans="1:25">
      <c r="A125" s="148"/>
      <c r="C125" s="234"/>
      <c r="D125" s="40"/>
      <c r="E125" s="40"/>
      <c r="F125" s="40"/>
      <c r="G125" s="40"/>
      <c r="H125" s="40"/>
      <c r="I125" s="40"/>
      <c r="J125" s="40"/>
      <c r="K125" s="40"/>
      <c r="L125" s="40"/>
      <c r="S125" s="234"/>
      <c r="T125" s="40"/>
      <c r="U125" s="40"/>
      <c r="V125" s="40"/>
      <c r="W125" s="40"/>
      <c r="X125" s="40"/>
      <c r="Y125" s="40"/>
    </row>
    <row r="126" spans="1:25">
      <c r="A126" s="148"/>
      <c r="C126" s="234"/>
      <c r="D126" s="40"/>
      <c r="E126" s="40"/>
      <c r="F126" s="40"/>
      <c r="G126" s="40"/>
      <c r="H126" s="40"/>
      <c r="I126" s="40"/>
      <c r="J126" s="40"/>
      <c r="K126" s="40"/>
      <c r="L126" s="40"/>
      <c r="S126" s="234"/>
      <c r="T126" s="40"/>
      <c r="U126" s="40"/>
      <c r="V126" s="40"/>
      <c r="W126" s="40"/>
      <c r="X126" s="40"/>
      <c r="Y126" s="40"/>
    </row>
    <row r="127" spans="1:25">
      <c r="A127" s="148"/>
      <c r="C127" s="234"/>
      <c r="D127" s="40"/>
      <c r="E127" s="40"/>
      <c r="F127" s="40"/>
      <c r="G127" s="40"/>
      <c r="H127" s="40"/>
      <c r="I127" s="40"/>
      <c r="J127" s="40"/>
      <c r="K127" s="40"/>
      <c r="L127" s="40"/>
      <c r="S127" s="234"/>
      <c r="T127" s="40"/>
      <c r="U127" s="40"/>
      <c r="V127" s="40"/>
      <c r="W127" s="40"/>
      <c r="X127" s="40"/>
      <c r="Y127" s="40"/>
    </row>
    <row r="128" spans="1:25">
      <c r="A128" s="148"/>
      <c r="C128" s="234"/>
      <c r="D128" s="40"/>
      <c r="E128" s="40"/>
      <c r="F128" s="40"/>
      <c r="G128" s="40"/>
      <c r="H128" s="40"/>
      <c r="I128" s="40"/>
      <c r="J128" s="40"/>
      <c r="K128" s="40"/>
      <c r="L128" s="40"/>
      <c r="S128" s="234"/>
      <c r="T128" s="40"/>
      <c r="U128" s="40"/>
      <c r="V128" s="40"/>
      <c r="W128" s="40"/>
      <c r="X128" s="40"/>
      <c r="Y128" s="40"/>
    </row>
    <row r="129" spans="1:25">
      <c r="A129" s="148"/>
      <c r="C129" s="234"/>
      <c r="D129" s="40"/>
      <c r="E129" s="40"/>
      <c r="F129" s="40"/>
      <c r="G129" s="40"/>
      <c r="H129" s="40"/>
      <c r="I129" s="40"/>
      <c r="J129" s="40"/>
      <c r="K129" s="40"/>
      <c r="L129" s="40"/>
      <c r="S129" s="234"/>
      <c r="T129" s="40"/>
      <c r="U129" s="40"/>
      <c r="V129" s="40"/>
      <c r="W129" s="40"/>
      <c r="X129" s="40"/>
      <c r="Y129" s="40"/>
    </row>
    <row r="130" spans="1:25">
      <c r="A130" s="148"/>
      <c r="C130" s="234"/>
      <c r="D130" s="40"/>
      <c r="E130" s="40"/>
      <c r="F130" s="40"/>
      <c r="G130" s="40"/>
      <c r="H130" s="40"/>
      <c r="I130" s="40"/>
      <c r="J130" s="40"/>
      <c r="K130" s="40"/>
      <c r="L130" s="40"/>
      <c r="S130" s="234"/>
      <c r="T130" s="40"/>
      <c r="U130" s="40"/>
      <c r="V130" s="40"/>
      <c r="W130" s="40"/>
      <c r="X130" s="40"/>
      <c r="Y130" s="40"/>
    </row>
    <row r="131" spans="1:25">
      <c r="A131" s="148"/>
    </row>
    <row r="132" spans="1:25">
      <c r="A132" s="148"/>
    </row>
    <row r="133" spans="1:25">
      <c r="A133" s="148"/>
    </row>
    <row r="134" spans="1:25">
      <c r="A134" s="148"/>
    </row>
    <row r="135" spans="1:25">
      <c r="A135" s="148"/>
    </row>
    <row r="136" spans="1:25">
      <c r="A136" s="148"/>
    </row>
    <row r="137" spans="1:25">
      <c r="A137" s="148"/>
    </row>
    <row r="138" spans="1:25">
      <c r="A138" s="148"/>
    </row>
    <row r="139" spans="1:25">
      <c r="A139" s="148"/>
    </row>
    <row r="140" spans="1:25">
      <c r="A140" s="148"/>
    </row>
    <row r="141" spans="1:25">
      <c r="A141" s="148"/>
    </row>
    <row r="142" spans="1:25">
      <c r="A142" s="148"/>
    </row>
    <row r="143" spans="1:25">
      <c r="A143" s="148"/>
    </row>
    <row r="144" spans="1:25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48"/>
    </row>
    <row r="217" spans="1:1">
      <c r="A217" s="148"/>
    </row>
    <row r="218" spans="1:1">
      <c r="A218" s="148"/>
    </row>
    <row r="219" spans="1:1">
      <c r="A219" s="148"/>
    </row>
    <row r="220" spans="1:1">
      <c r="A220" s="148"/>
    </row>
    <row r="221" spans="1:1">
      <c r="A221" s="148"/>
    </row>
    <row r="222" spans="1:1">
      <c r="A222" s="148"/>
    </row>
    <row r="223" spans="1:1">
      <c r="A223" s="148"/>
    </row>
    <row r="224" spans="1:1">
      <c r="A224" s="148"/>
    </row>
    <row r="225" spans="1:1">
      <c r="A225" s="148"/>
    </row>
    <row r="226" spans="1:1">
      <c r="A226" s="148"/>
    </row>
    <row r="227" spans="1:1">
      <c r="A227" s="148"/>
    </row>
    <row r="228" spans="1:1">
      <c r="A228" s="148"/>
    </row>
    <row r="229" spans="1:1">
      <c r="A229" s="148"/>
    </row>
    <row r="230" spans="1:1">
      <c r="A230" s="148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5"/>
  <sheetViews>
    <sheetView showGridLines="0" topLeftCell="A2" zoomScale="85" zoomScaleNormal="85" workbookViewId="0">
      <selection activeCell="D9" sqref="D9"/>
    </sheetView>
  </sheetViews>
  <sheetFormatPr defaultRowHeight="15"/>
  <cols>
    <col min="1" max="1" width="88" style="20" bestFit="1" customWidth="1"/>
    <col min="2" max="3" width="19.5703125" style="511" customWidth="1"/>
    <col min="4" max="4" width="23.140625" style="511" customWidth="1"/>
    <col min="5" max="5" width="18.7109375" style="530" customWidth="1"/>
    <col min="6" max="6" width="2.5703125" style="149" customWidth="1"/>
    <col min="7" max="256" width="9.140625" style="403"/>
    <col min="257" max="257" width="88" style="403" bestFit="1" customWidth="1"/>
    <col min="258" max="259" width="19.5703125" style="403" customWidth="1"/>
    <col min="260" max="260" width="23.140625" style="403" customWidth="1"/>
    <col min="261" max="261" width="18.7109375" style="403" customWidth="1"/>
    <col min="262" max="262" width="2.5703125" style="403" customWidth="1"/>
    <col min="263" max="512" width="9.140625" style="403"/>
    <col min="513" max="513" width="88" style="403" bestFit="1" customWidth="1"/>
    <col min="514" max="515" width="19.5703125" style="403" customWidth="1"/>
    <col min="516" max="516" width="23.140625" style="403" customWidth="1"/>
    <col min="517" max="517" width="18.7109375" style="403" customWidth="1"/>
    <col min="518" max="518" width="2.5703125" style="403" customWidth="1"/>
    <col min="519" max="768" width="9.140625" style="403"/>
    <col min="769" max="769" width="88" style="403" bestFit="1" customWidth="1"/>
    <col min="770" max="771" width="19.5703125" style="403" customWidth="1"/>
    <col min="772" max="772" width="23.140625" style="403" customWidth="1"/>
    <col min="773" max="773" width="18.7109375" style="403" customWidth="1"/>
    <col min="774" max="774" width="2.5703125" style="403" customWidth="1"/>
    <col min="775" max="1024" width="9.140625" style="403"/>
    <col min="1025" max="1025" width="88" style="403" bestFit="1" customWidth="1"/>
    <col min="1026" max="1027" width="19.5703125" style="403" customWidth="1"/>
    <col min="1028" max="1028" width="23.140625" style="403" customWidth="1"/>
    <col min="1029" max="1029" width="18.7109375" style="403" customWidth="1"/>
    <col min="1030" max="1030" width="2.5703125" style="403" customWidth="1"/>
    <col min="1031" max="1280" width="9.140625" style="403"/>
    <col min="1281" max="1281" width="88" style="403" bestFit="1" customWidth="1"/>
    <col min="1282" max="1283" width="19.5703125" style="403" customWidth="1"/>
    <col min="1284" max="1284" width="23.140625" style="403" customWidth="1"/>
    <col min="1285" max="1285" width="18.7109375" style="403" customWidth="1"/>
    <col min="1286" max="1286" width="2.5703125" style="403" customWidth="1"/>
    <col min="1287" max="1536" width="9.140625" style="403"/>
    <col min="1537" max="1537" width="88" style="403" bestFit="1" customWidth="1"/>
    <col min="1538" max="1539" width="19.5703125" style="403" customWidth="1"/>
    <col min="1540" max="1540" width="23.140625" style="403" customWidth="1"/>
    <col min="1541" max="1541" width="18.7109375" style="403" customWidth="1"/>
    <col min="1542" max="1542" width="2.5703125" style="403" customWidth="1"/>
    <col min="1543" max="1792" width="9.140625" style="403"/>
    <col min="1793" max="1793" width="88" style="403" bestFit="1" customWidth="1"/>
    <col min="1794" max="1795" width="19.5703125" style="403" customWidth="1"/>
    <col min="1796" max="1796" width="23.140625" style="403" customWidth="1"/>
    <col min="1797" max="1797" width="18.7109375" style="403" customWidth="1"/>
    <col min="1798" max="1798" width="2.5703125" style="403" customWidth="1"/>
    <col min="1799" max="2048" width="9.140625" style="403"/>
    <col min="2049" max="2049" width="88" style="403" bestFit="1" customWidth="1"/>
    <col min="2050" max="2051" width="19.5703125" style="403" customWidth="1"/>
    <col min="2052" max="2052" width="23.140625" style="403" customWidth="1"/>
    <col min="2053" max="2053" width="18.7109375" style="403" customWidth="1"/>
    <col min="2054" max="2054" width="2.5703125" style="403" customWidth="1"/>
    <col min="2055" max="2304" width="9.140625" style="403"/>
    <col min="2305" max="2305" width="88" style="403" bestFit="1" customWidth="1"/>
    <col min="2306" max="2307" width="19.5703125" style="403" customWidth="1"/>
    <col min="2308" max="2308" width="23.140625" style="403" customWidth="1"/>
    <col min="2309" max="2309" width="18.7109375" style="403" customWidth="1"/>
    <col min="2310" max="2310" width="2.5703125" style="403" customWidth="1"/>
    <col min="2311" max="2560" width="9.140625" style="403"/>
    <col min="2561" max="2561" width="88" style="403" bestFit="1" customWidth="1"/>
    <col min="2562" max="2563" width="19.5703125" style="403" customWidth="1"/>
    <col min="2564" max="2564" width="23.140625" style="403" customWidth="1"/>
    <col min="2565" max="2565" width="18.7109375" style="403" customWidth="1"/>
    <col min="2566" max="2566" width="2.5703125" style="403" customWidth="1"/>
    <col min="2567" max="2816" width="9.140625" style="403"/>
    <col min="2817" max="2817" width="88" style="403" bestFit="1" customWidth="1"/>
    <col min="2818" max="2819" width="19.5703125" style="403" customWidth="1"/>
    <col min="2820" max="2820" width="23.140625" style="403" customWidth="1"/>
    <col min="2821" max="2821" width="18.7109375" style="403" customWidth="1"/>
    <col min="2822" max="2822" width="2.5703125" style="403" customWidth="1"/>
    <col min="2823" max="3072" width="9.140625" style="403"/>
    <col min="3073" max="3073" width="88" style="403" bestFit="1" customWidth="1"/>
    <col min="3074" max="3075" width="19.5703125" style="403" customWidth="1"/>
    <col min="3076" max="3076" width="23.140625" style="403" customWidth="1"/>
    <col min="3077" max="3077" width="18.7109375" style="403" customWidth="1"/>
    <col min="3078" max="3078" width="2.5703125" style="403" customWidth="1"/>
    <col min="3079" max="3328" width="9.140625" style="403"/>
    <col min="3329" max="3329" width="88" style="403" bestFit="1" customWidth="1"/>
    <col min="3330" max="3331" width="19.5703125" style="403" customWidth="1"/>
    <col min="3332" max="3332" width="23.140625" style="403" customWidth="1"/>
    <col min="3333" max="3333" width="18.7109375" style="403" customWidth="1"/>
    <col min="3334" max="3334" width="2.5703125" style="403" customWidth="1"/>
    <col min="3335" max="3584" width="9.140625" style="403"/>
    <col min="3585" max="3585" width="88" style="403" bestFit="1" customWidth="1"/>
    <col min="3586" max="3587" width="19.5703125" style="403" customWidth="1"/>
    <col min="3588" max="3588" width="23.140625" style="403" customWidth="1"/>
    <col min="3589" max="3589" width="18.7109375" style="403" customWidth="1"/>
    <col min="3590" max="3590" width="2.5703125" style="403" customWidth="1"/>
    <col min="3591" max="3840" width="9.140625" style="403"/>
    <col min="3841" max="3841" width="88" style="403" bestFit="1" customWidth="1"/>
    <col min="3842" max="3843" width="19.5703125" style="403" customWidth="1"/>
    <col min="3844" max="3844" width="23.140625" style="403" customWidth="1"/>
    <col min="3845" max="3845" width="18.7109375" style="403" customWidth="1"/>
    <col min="3846" max="3846" width="2.5703125" style="403" customWidth="1"/>
    <col min="3847" max="4096" width="9.140625" style="403"/>
    <col min="4097" max="4097" width="88" style="403" bestFit="1" customWidth="1"/>
    <col min="4098" max="4099" width="19.5703125" style="403" customWidth="1"/>
    <col min="4100" max="4100" width="23.140625" style="403" customWidth="1"/>
    <col min="4101" max="4101" width="18.7109375" style="403" customWidth="1"/>
    <col min="4102" max="4102" width="2.5703125" style="403" customWidth="1"/>
    <col min="4103" max="4352" width="9.140625" style="403"/>
    <col min="4353" max="4353" width="88" style="403" bestFit="1" customWidth="1"/>
    <col min="4354" max="4355" width="19.5703125" style="403" customWidth="1"/>
    <col min="4356" max="4356" width="23.140625" style="403" customWidth="1"/>
    <col min="4357" max="4357" width="18.7109375" style="403" customWidth="1"/>
    <col min="4358" max="4358" width="2.5703125" style="403" customWidth="1"/>
    <col min="4359" max="4608" width="9.140625" style="403"/>
    <col min="4609" max="4609" width="88" style="403" bestFit="1" customWidth="1"/>
    <col min="4610" max="4611" width="19.5703125" style="403" customWidth="1"/>
    <col min="4612" max="4612" width="23.140625" style="403" customWidth="1"/>
    <col min="4613" max="4613" width="18.7109375" style="403" customWidth="1"/>
    <col min="4614" max="4614" width="2.5703125" style="403" customWidth="1"/>
    <col min="4615" max="4864" width="9.140625" style="403"/>
    <col min="4865" max="4865" width="88" style="403" bestFit="1" customWidth="1"/>
    <col min="4866" max="4867" width="19.5703125" style="403" customWidth="1"/>
    <col min="4868" max="4868" width="23.140625" style="403" customWidth="1"/>
    <col min="4869" max="4869" width="18.7109375" style="403" customWidth="1"/>
    <col min="4870" max="4870" width="2.5703125" style="403" customWidth="1"/>
    <col min="4871" max="5120" width="9.140625" style="403"/>
    <col min="5121" max="5121" width="88" style="403" bestFit="1" customWidth="1"/>
    <col min="5122" max="5123" width="19.5703125" style="403" customWidth="1"/>
    <col min="5124" max="5124" width="23.140625" style="403" customWidth="1"/>
    <col min="5125" max="5125" width="18.7109375" style="403" customWidth="1"/>
    <col min="5126" max="5126" width="2.5703125" style="403" customWidth="1"/>
    <col min="5127" max="5376" width="9.140625" style="403"/>
    <col min="5377" max="5377" width="88" style="403" bestFit="1" customWidth="1"/>
    <col min="5378" max="5379" width="19.5703125" style="403" customWidth="1"/>
    <col min="5380" max="5380" width="23.140625" style="403" customWidth="1"/>
    <col min="5381" max="5381" width="18.7109375" style="403" customWidth="1"/>
    <col min="5382" max="5382" width="2.5703125" style="403" customWidth="1"/>
    <col min="5383" max="5632" width="9.140625" style="403"/>
    <col min="5633" max="5633" width="88" style="403" bestFit="1" customWidth="1"/>
    <col min="5634" max="5635" width="19.5703125" style="403" customWidth="1"/>
    <col min="5636" max="5636" width="23.140625" style="403" customWidth="1"/>
    <col min="5637" max="5637" width="18.7109375" style="403" customWidth="1"/>
    <col min="5638" max="5638" width="2.5703125" style="403" customWidth="1"/>
    <col min="5639" max="5888" width="9.140625" style="403"/>
    <col min="5889" max="5889" width="88" style="403" bestFit="1" customWidth="1"/>
    <col min="5890" max="5891" width="19.5703125" style="403" customWidth="1"/>
    <col min="5892" max="5892" width="23.140625" style="403" customWidth="1"/>
    <col min="5893" max="5893" width="18.7109375" style="403" customWidth="1"/>
    <col min="5894" max="5894" width="2.5703125" style="403" customWidth="1"/>
    <col min="5895" max="6144" width="9.140625" style="403"/>
    <col min="6145" max="6145" width="88" style="403" bestFit="1" customWidth="1"/>
    <col min="6146" max="6147" width="19.5703125" style="403" customWidth="1"/>
    <col min="6148" max="6148" width="23.140625" style="403" customWidth="1"/>
    <col min="6149" max="6149" width="18.7109375" style="403" customWidth="1"/>
    <col min="6150" max="6150" width="2.5703125" style="403" customWidth="1"/>
    <col min="6151" max="6400" width="9.140625" style="403"/>
    <col min="6401" max="6401" width="88" style="403" bestFit="1" customWidth="1"/>
    <col min="6402" max="6403" width="19.5703125" style="403" customWidth="1"/>
    <col min="6404" max="6404" width="23.140625" style="403" customWidth="1"/>
    <col min="6405" max="6405" width="18.7109375" style="403" customWidth="1"/>
    <col min="6406" max="6406" width="2.5703125" style="403" customWidth="1"/>
    <col min="6407" max="6656" width="9.140625" style="403"/>
    <col min="6657" max="6657" width="88" style="403" bestFit="1" customWidth="1"/>
    <col min="6658" max="6659" width="19.5703125" style="403" customWidth="1"/>
    <col min="6660" max="6660" width="23.140625" style="403" customWidth="1"/>
    <col min="6661" max="6661" width="18.7109375" style="403" customWidth="1"/>
    <col min="6662" max="6662" width="2.5703125" style="403" customWidth="1"/>
    <col min="6663" max="6912" width="9.140625" style="403"/>
    <col min="6913" max="6913" width="88" style="403" bestFit="1" customWidth="1"/>
    <col min="6914" max="6915" width="19.5703125" style="403" customWidth="1"/>
    <col min="6916" max="6916" width="23.140625" style="403" customWidth="1"/>
    <col min="6917" max="6917" width="18.7109375" style="403" customWidth="1"/>
    <col min="6918" max="6918" width="2.5703125" style="403" customWidth="1"/>
    <col min="6919" max="7168" width="9.140625" style="403"/>
    <col min="7169" max="7169" width="88" style="403" bestFit="1" customWidth="1"/>
    <col min="7170" max="7171" width="19.5703125" style="403" customWidth="1"/>
    <col min="7172" max="7172" width="23.140625" style="403" customWidth="1"/>
    <col min="7173" max="7173" width="18.7109375" style="403" customWidth="1"/>
    <col min="7174" max="7174" width="2.5703125" style="403" customWidth="1"/>
    <col min="7175" max="7424" width="9.140625" style="403"/>
    <col min="7425" max="7425" width="88" style="403" bestFit="1" customWidth="1"/>
    <col min="7426" max="7427" width="19.5703125" style="403" customWidth="1"/>
    <col min="7428" max="7428" width="23.140625" style="403" customWidth="1"/>
    <col min="7429" max="7429" width="18.7109375" style="403" customWidth="1"/>
    <col min="7430" max="7430" width="2.5703125" style="403" customWidth="1"/>
    <col min="7431" max="7680" width="9.140625" style="403"/>
    <col min="7681" max="7681" width="88" style="403" bestFit="1" customWidth="1"/>
    <col min="7682" max="7683" width="19.5703125" style="403" customWidth="1"/>
    <col min="7684" max="7684" width="23.140625" style="403" customWidth="1"/>
    <col min="7685" max="7685" width="18.7109375" style="403" customWidth="1"/>
    <col min="7686" max="7686" width="2.5703125" style="403" customWidth="1"/>
    <col min="7687" max="7936" width="9.140625" style="403"/>
    <col min="7937" max="7937" width="88" style="403" bestFit="1" customWidth="1"/>
    <col min="7938" max="7939" width="19.5703125" style="403" customWidth="1"/>
    <col min="7940" max="7940" width="23.140625" style="403" customWidth="1"/>
    <col min="7941" max="7941" width="18.7109375" style="403" customWidth="1"/>
    <col min="7942" max="7942" width="2.5703125" style="403" customWidth="1"/>
    <col min="7943" max="8192" width="9.140625" style="403"/>
    <col min="8193" max="8193" width="88" style="403" bestFit="1" customWidth="1"/>
    <col min="8194" max="8195" width="19.5703125" style="403" customWidth="1"/>
    <col min="8196" max="8196" width="23.140625" style="403" customWidth="1"/>
    <col min="8197" max="8197" width="18.7109375" style="403" customWidth="1"/>
    <col min="8198" max="8198" width="2.5703125" style="403" customWidth="1"/>
    <col min="8199" max="8448" width="9.140625" style="403"/>
    <col min="8449" max="8449" width="88" style="403" bestFit="1" customWidth="1"/>
    <col min="8450" max="8451" width="19.5703125" style="403" customWidth="1"/>
    <col min="8452" max="8452" width="23.140625" style="403" customWidth="1"/>
    <col min="8453" max="8453" width="18.7109375" style="403" customWidth="1"/>
    <col min="8454" max="8454" width="2.5703125" style="403" customWidth="1"/>
    <col min="8455" max="8704" width="9.140625" style="403"/>
    <col min="8705" max="8705" width="88" style="403" bestFit="1" customWidth="1"/>
    <col min="8706" max="8707" width="19.5703125" style="403" customWidth="1"/>
    <col min="8708" max="8708" width="23.140625" style="403" customWidth="1"/>
    <col min="8709" max="8709" width="18.7109375" style="403" customWidth="1"/>
    <col min="8710" max="8710" width="2.5703125" style="403" customWidth="1"/>
    <col min="8711" max="8960" width="9.140625" style="403"/>
    <col min="8961" max="8961" width="88" style="403" bestFit="1" customWidth="1"/>
    <col min="8962" max="8963" width="19.5703125" style="403" customWidth="1"/>
    <col min="8964" max="8964" width="23.140625" style="403" customWidth="1"/>
    <col min="8965" max="8965" width="18.7109375" style="403" customWidth="1"/>
    <col min="8966" max="8966" width="2.5703125" style="403" customWidth="1"/>
    <col min="8967" max="9216" width="9.140625" style="403"/>
    <col min="9217" max="9217" width="88" style="403" bestFit="1" customWidth="1"/>
    <col min="9218" max="9219" width="19.5703125" style="403" customWidth="1"/>
    <col min="9220" max="9220" width="23.140625" style="403" customWidth="1"/>
    <col min="9221" max="9221" width="18.7109375" style="403" customWidth="1"/>
    <col min="9222" max="9222" width="2.5703125" style="403" customWidth="1"/>
    <col min="9223" max="9472" width="9.140625" style="403"/>
    <col min="9473" max="9473" width="88" style="403" bestFit="1" customWidth="1"/>
    <col min="9474" max="9475" width="19.5703125" style="403" customWidth="1"/>
    <col min="9476" max="9476" width="23.140625" style="403" customWidth="1"/>
    <col min="9477" max="9477" width="18.7109375" style="403" customWidth="1"/>
    <col min="9478" max="9478" width="2.5703125" style="403" customWidth="1"/>
    <col min="9479" max="9728" width="9.140625" style="403"/>
    <col min="9729" max="9729" width="88" style="403" bestFit="1" customWidth="1"/>
    <col min="9730" max="9731" width="19.5703125" style="403" customWidth="1"/>
    <col min="9732" max="9732" width="23.140625" style="403" customWidth="1"/>
    <col min="9733" max="9733" width="18.7109375" style="403" customWidth="1"/>
    <col min="9734" max="9734" width="2.5703125" style="403" customWidth="1"/>
    <col min="9735" max="9984" width="9.140625" style="403"/>
    <col min="9985" max="9985" width="88" style="403" bestFit="1" customWidth="1"/>
    <col min="9986" max="9987" width="19.5703125" style="403" customWidth="1"/>
    <col min="9988" max="9988" width="23.140625" style="403" customWidth="1"/>
    <col min="9989" max="9989" width="18.7109375" style="403" customWidth="1"/>
    <col min="9990" max="9990" width="2.5703125" style="403" customWidth="1"/>
    <col min="9991" max="10240" width="9.140625" style="403"/>
    <col min="10241" max="10241" width="88" style="403" bestFit="1" customWidth="1"/>
    <col min="10242" max="10243" width="19.5703125" style="403" customWidth="1"/>
    <col min="10244" max="10244" width="23.140625" style="403" customWidth="1"/>
    <col min="10245" max="10245" width="18.7109375" style="403" customWidth="1"/>
    <col min="10246" max="10246" width="2.5703125" style="403" customWidth="1"/>
    <col min="10247" max="10496" width="9.140625" style="403"/>
    <col min="10497" max="10497" width="88" style="403" bestFit="1" customWidth="1"/>
    <col min="10498" max="10499" width="19.5703125" style="403" customWidth="1"/>
    <col min="10500" max="10500" width="23.140625" style="403" customWidth="1"/>
    <col min="10501" max="10501" width="18.7109375" style="403" customWidth="1"/>
    <col min="10502" max="10502" width="2.5703125" style="403" customWidth="1"/>
    <col min="10503" max="10752" width="9.140625" style="403"/>
    <col min="10753" max="10753" width="88" style="403" bestFit="1" customWidth="1"/>
    <col min="10754" max="10755" width="19.5703125" style="403" customWidth="1"/>
    <col min="10756" max="10756" width="23.140625" style="403" customWidth="1"/>
    <col min="10757" max="10757" width="18.7109375" style="403" customWidth="1"/>
    <col min="10758" max="10758" width="2.5703125" style="403" customWidth="1"/>
    <col min="10759" max="11008" width="9.140625" style="403"/>
    <col min="11009" max="11009" width="88" style="403" bestFit="1" customWidth="1"/>
    <col min="11010" max="11011" width="19.5703125" style="403" customWidth="1"/>
    <col min="11012" max="11012" width="23.140625" style="403" customWidth="1"/>
    <col min="11013" max="11013" width="18.7109375" style="403" customWidth="1"/>
    <col min="11014" max="11014" width="2.5703125" style="403" customWidth="1"/>
    <col min="11015" max="11264" width="9.140625" style="403"/>
    <col min="11265" max="11265" width="88" style="403" bestFit="1" customWidth="1"/>
    <col min="11266" max="11267" width="19.5703125" style="403" customWidth="1"/>
    <col min="11268" max="11268" width="23.140625" style="403" customWidth="1"/>
    <col min="11269" max="11269" width="18.7109375" style="403" customWidth="1"/>
    <col min="11270" max="11270" width="2.5703125" style="403" customWidth="1"/>
    <col min="11271" max="11520" width="9.140625" style="403"/>
    <col min="11521" max="11521" width="88" style="403" bestFit="1" customWidth="1"/>
    <col min="11522" max="11523" width="19.5703125" style="403" customWidth="1"/>
    <col min="11524" max="11524" width="23.140625" style="403" customWidth="1"/>
    <col min="11525" max="11525" width="18.7109375" style="403" customWidth="1"/>
    <col min="11526" max="11526" width="2.5703125" style="403" customWidth="1"/>
    <col min="11527" max="11776" width="9.140625" style="403"/>
    <col min="11777" max="11777" width="88" style="403" bestFit="1" customWidth="1"/>
    <col min="11778" max="11779" width="19.5703125" style="403" customWidth="1"/>
    <col min="11780" max="11780" width="23.140625" style="403" customWidth="1"/>
    <col min="11781" max="11781" width="18.7109375" style="403" customWidth="1"/>
    <col min="11782" max="11782" width="2.5703125" style="403" customWidth="1"/>
    <col min="11783" max="12032" width="9.140625" style="403"/>
    <col min="12033" max="12033" width="88" style="403" bestFit="1" customWidth="1"/>
    <col min="12034" max="12035" width="19.5703125" style="403" customWidth="1"/>
    <col min="12036" max="12036" width="23.140625" style="403" customWidth="1"/>
    <col min="12037" max="12037" width="18.7109375" style="403" customWidth="1"/>
    <col min="12038" max="12038" width="2.5703125" style="403" customWidth="1"/>
    <col min="12039" max="12288" width="9.140625" style="403"/>
    <col min="12289" max="12289" width="88" style="403" bestFit="1" customWidth="1"/>
    <col min="12290" max="12291" width="19.5703125" style="403" customWidth="1"/>
    <col min="12292" max="12292" width="23.140625" style="403" customWidth="1"/>
    <col min="12293" max="12293" width="18.7109375" style="403" customWidth="1"/>
    <col min="12294" max="12294" width="2.5703125" style="403" customWidth="1"/>
    <col min="12295" max="12544" width="9.140625" style="403"/>
    <col min="12545" max="12545" width="88" style="403" bestFit="1" customWidth="1"/>
    <col min="12546" max="12547" width="19.5703125" style="403" customWidth="1"/>
    <col min="12548" max="12548" width="23.140625" style="403" customWidth="1"/>
    <col min="12549" max="12549" width="18.7109375" style="403" customWidth="1"/>
    <col min="12550" max="12550" width="2.5703125" style="403" customWidth="1"/>
    <col min="12551" max="12800" width="9.140625" style="403"/>
    <col min="12801" max="12801" width="88" style="403" bestFit="1" customWidth="1"/>
    <col min="12802" max="12803" width="19.5703125" style="403" customWidth="1"/>
    <col min="12804" max="12804" width="23.140625" style="403" customWidth="1"/>
    <col min="12805" max="12805" width="18.7109375" style="403" customWidth="1"/>
    <col min="12806" max="12806" width="2.5703125" style="403" customWidth="1"/>
    <col min="12807" max="13056" width="9.140625" style="403"/>
    <col min="13057" max="13057" width="88" style="403" bestFit="1" customWidth="1"/>
    <col min="13058" max="13059" width="19.5703125" style="403" customWidth="1"/>
    <col min="13060" max="13060" width="23.140625" style="403" customWidth="1"/>
    <col min="13061" max="13061" width="18.7109375" style="403" customWidth="1"/>
    <col min="13062" max="13062" width="2.5703125" style="403" customWidth="1"/>
    <col min="13063" max="13312" width="9.140625" style="403"/>
    <col min="13313" max="13313" width="88" style="403" bestFit="1" customWidth="1"/>
    <col min="13314" max="13315" width="19.5703125" style="403" customWidth="1"/>
    <col min="13316" max="13316" width="23.140625" style="403" customWidth="1"/>
    <col min="13317" max="13317" width="18.7109375" style="403" customWidth="1"/>
    <col min="13318" max="13318" width="2.5703125" style="403" customWidth="1"/>
    <col min="13319" max="13568" width="9.140625" style="403"/>
    <col min="13569" max="13569" width="88" style="403" bestFit="1" customWidth="1"/>
    <col min="13570" max="13571" width="19.5703125" style="403" customWidth="1"/>
    <col min="13572" max="13572" width="23.140625" style="403" customWidth="1"/>
    <col min="13573" max="13573" width="18.7109375" style="403" customWidth="1"/>
    <col min="13574" max="13574" width="2.5703125" style="403" customWidth="1"/>
    <col min="13575" max="13824" width="9.140625" style="403"/>
    <col min="13825" max="13825" width="88" style="403" bestFit="1" customWidth="1"/>
    <col min="13826" max="13827" width="19.5703125" style="403" customWidth="1"/>
    <col min="13828" max="13828" width="23.140625" style="403" customWidth="1"/>
    <col min="13829" max="13829" width="18.7109375" style="403" customWidth="1"/>
    <col min="13830" max="13830" width="2.5703125" style="403" customWidth="1"/>
    <col min="13831" max="14080" width="9.140625" style="403"/>
    <col min="14081" max="14081" width="88" style="403" bestFit="1" customWidth="1"/>
    <col min="14082" max="14083" width="19.5703125" style="403" customWidth="1"/>
    <col min="14084" max="14084" width="23.140625" style="403" customWidth="1"/>
    <col min="14085" max="14085" width="18.7109375" style="403" customWidth="1"/>
    <col min="14086" max="14086" width="2.5703125" style="403" customWidth="1"/>
    <col min="14087" max="14336" width="9.140625" style="403"/>
    <col min="14337" max="14337" width="88" style="403" bestFit="1" customWidth="1"/>
    <col min="14338" max="14339" width="19.5703125" style="403" customWidth="1"/>
    <col min="14340" max="14340" width="23.140625" style="403" customWidth="1"/>
    <col min="14341" max="14341" width="18.7109375" style="403" customWidth="1"/>
    <col min="14342" max="14342" width="2.5703125" style="403" customWidth="1"/>
    <col min="14343" max="14592" width="9.140625" style="403"/>
    <col min="14593" max="14593" width="88" style="403" bestFit="1" customWidth="1"/>
    <col min="14594" max="14595" width="19.5703125" style="403" customWidth="1"/>
    <col min="14596" max="14596" width="23.140625" style="403" customWidth="1"/>
    <col min="14597" max="14597" width="18.7109375" style="403" customWidth="1"/>
    <col min="14598" max="14598" width="2.5703125" style="403" customWidth="1"/>
    <col min="14599" max="14848" width="9.140625" style="403"/>
    <col min="14849" max="14849" width="88" style="403" bestFit="1" customWidth="1"/>
    <col min="14850" max="14851" width="19.5703125" style="403" customWidth="1"/>
    <col min="14852" max="14852" width="23.140625" style="403" customWidth="1"/>
    <col min="14853" max="14853" width="18.7109375" style="403" customWidth="1"/>
    <col min="14854" max="14854" width="2.5703125" style="403" customWidth="1"/>
    <col min="14855" max="15104" width="9.140625" style="403"/>
    <col min="15105" max="15105" width="88" style="403" bestFit="1" customWidth="1"/>
    <col min="15106" max="15107" width="19.5703125" style="403" customWidth="1"/>
    <col min="15108" max="15108" width="23.140625" style="403" customWidth="1"/>
    <col min="15109" max="15109" width="18.7109375" style="403" customWidth="1"/>
    <col min="15110" max="15110" width="2.5703125" style="403" customWidth="1"/>
    <col min="15111" max="15360" width="9.140625" style="403"/>
    <col min="15361" max="15361" width="88" style="403" bestFit="1" customWidth="1"/>
    <col min="15362" max="15363" width="19.5703125" style="403" customWidth="1"/>
    <col min="15364" max="15364" width="23.140625" style="403" customWidth="1"/>
    <col min="15365" max="15365" width="18.7109375" style="403" customWidth="1"/>
    <col min="15366" max="15366" width="2.5703125" style="403" customWidth="1"/>
    <col min="15367" max="15616" width="9.140625" style="403"/>
    <col min="15617" max="15617" width="88" style="403" bestFit="1" customWidth="1"/>
    <col min="15618" max="15619" width="19.5703125" style="403" customWidth="1"/>
    <col min="15620" max="15620" width="23.140625" style="403" customWidth="1"/>
    <col min="15621" max="15621" width="18.7109375" style="403" customWidth="1"/>
    <col min="15622" max="15622" width="2.5703125" style="403" customWidth="1"/>
    <col min="15623" max="15872" width="9.140625" style="403"/>
    <col min="15873" max="15873" width="88" style="403" bestFit="1" customWidth="1"/>
    <col min="15874" max="15875" width="19.5703125" style="403" customWidth="1"/>
    <col min="15876" max="15876" width="23.140625" style="403" customWidth="1"/>
    <col min="15877" max="15877" width="18.7109375" style="403" customWidth="1"/>
    <col min="15878" max="15878" width="2.5703125" style="403" customWidth="1"/>
    <col min="15879" max="16128" width="9.140625" style="403"/>
    <col min="16129" max="16129" width="88" style="403" bestFit="1" customWidth="1"/>
    <col min="16130" max="16131" width="19.5703125" style="403" customWidth="1"/>
    <col min="16132" max="16132" width="23.140625" style="403" customWidth="1"/>
    <col min="16133" max="16133" width="18.7109375" style="403" customWidth="1"/>
    <col min="16134" max="16134" width="2.5703125" style="403" customWidth="1"/>
    <col min="16135" max="16384" width="9.140625" style="403"/>
  </cols>
  <sheetData>
    <row r="1" spans="1:25" s="1" customFormat="1" ht="3.75" hidden="1" customHeight="1">
      <c r="A1" s="150"/>
      <c r="B1" s="521"/>
      <c r="C1" s="521"/>
      <c r="D1" s="521"/>
      <c r="E1" s="661"/>
      <c r="F1" s="169"/>
    </row>
    <row r="2" spans="1:25" s="1" customFormat="1" ht="39" customHeight="1">
      <c r="A2" s="785" t="s">
        <v>586</v>
      </c>
      <c r="B2" s="785"/>
      <c r="C2" s="785"/>
      <c r="D2" s="785"/>
      <c r="E2" s="785"/>
      <c r="F2" s="169"/>
    </row>
    <row r="3" spans="1:25" s="1" customFormat="1" ht="23.25" customHeight="1">
      <c r="A3" s="785" t="s">
        <v>212</v>
      </c>
      <c r="B3" s="785"/>
      <c r="C3" s="785"/>
      <c r="D3" s="785"/>
      <c r="E3" s="785"/>
      <c r="F3" s="169"/>
    </row>
    <row r="4" spans="1:25" s="1" customFormat="1" ht="21.75" customHeight="1">
      <c r="A4" s="785" t="s">
        <v>838</v>
      </c>
      <c r="B4" s="785"/>
      <c r="C4" s="785"/>
      <c r="D4" s="785"/>
      <c r="E4" s="785"/>
      <c r="F4" s="169"/>
    </row>
    <row r="5" spans="1:25" s="1" customFormat="1" ht="25.5" customHeight="1">
      <c r="A5" s="842" t="s">
        <v>787</v>
      </c>
      <c r="B5" s="842"/>
      <c r="C5" s="842"/>
      <c r="D5" s="842"/>
      <c r="E5" s="842"/>
      <c r="F5" s="169"/>
    </row>
    <row r="6" spans="1:25" ht="1.5" customHeight="1">
      <c r="A6" s="124"/>
    </row>
    <row r="7" spans="1:25" ht="12" customHeight="1">
      <c r="A7" s="125"/>
      <c r="B7" s="522"/>
      <c r="C7" s="126"/>
      <c r="D7" s="512"/>
      <c r="E7" s="554"/>
      <c r="F7" s="170"/>
      <c r="G7" s="17"/>
      <c r="H7" s="17"/>
      <c r="I7" s="17"/>
      <c r="J7" s="17"/>
      <c r="K7" s="17"/>
    </row>
    <row r="8" spans="1:25" ht="40.5" customHeight="1" thickBot="1">
      <c r="A8" s="358"/>
      <c r="B8" s="439" t="s">
        <v>589</v>
      </c>
      <c r="C8" s="439" t="s">
        <v>588</v>
      </c>
      <c r="D8" s="597" t="s">
        <v>135</v>
      </c>
      <c r="E8" s="708" t="s">
        <v>11</v>
      </c>
      <c r="F8" s="170"/>
      <c r="T8" s="403">
        <v>1</v>
      </c>
      <c r="U8" s="403">
        <v>1</v>
      </c>
      <c r="X8" s="403">
        <v>1</v>
      </c>
      <c r="Y8" s="403">
        <v>1</v>
      </c>
    </row>
    <row r="9" spans="1:25" s="157" customFormat="1" ht="36" customHeight="1" thickTop="1">
      <c r="A9" s="263" t="s">
        <v>721</v>
      </c>
      <c r="B9" s="353">
        <v>1350676.6468900002</v>
      </c>
      <c r="C9" s="353">
        <v>679475.16163999995</v>
      </c>
      <c r="D9" s="353">
        <v>2030151.80853</v>
      </c>
      <c r="E9" s="669">
        <v>0.5372252408849818</v>
      </c>
      <c r="F9" s="310"/>
      <c r="G9" s="265"/>
      <c r="H9" s="265"/>
      <c r="I9" s="265"/>
      <c r="J9" s="265"/>
      <c r="K9" s="265"/>
    </row>
    <row r="10" spans="1:25" s="32" customFormat="1" ht="27" customHeight="1">
      <c r="A10" s="441" t="s">
        <v>213</v>
      </c>
      <c r="B10" s="442">
        <v>0</v>
      </c>
      <c r="C10" s="442">
        <v>0</v>
      </c>
      <c r="D10" s="442">
        <v>0</v>
      </c>
      <c r="E10" s="709">
        <v>0</v>
      </c>
      <c r="F10" s="443"/>
      <c r="G10" s="444"/>
      <c r="H10" s="444"/>
      <c r="I10" s="444"/>
      <c r="J10" s="444"/>
      <c r="K10" s="444"/>
    </row>
    <row r="11" spans="1:25" s="32" customFormat="1" ht="27" customHeight="1">
      <c r="A11" s="441" t="s">
        <v>722</v>
      </c>
      <c r="B11" s="442">
        <v>363617.26068000001</v>
      </c>
      <c r="C11" s="442">
        <v>192990.27287000002</v>
      </c>
      <c r="D11" s="442">
        <v>556607.53355000005</v>
      </c>
      <c r="E11" s="709">
        <v>0.14729125922179806</v>
      </c>
      <c r="F11" s="443"/>
      <c r="G11" s="444"/>
      <c r="H11" s="444"/>
      <c r="I11" s="444"/>
      <c r="J11" s="444"/>
      <c r="K11" s="444"/>
    </row>
    <row r="12" spans="1:25" s="32" customFormat="1" ht="27" customHeight="1">
      <c r="A12" s="441" t="s">
        <v>723</v>
      </c>
      <c r="B12" s="442">
        <v>0</v>
      </c>
      <c r="C12" s="442">
        <v>7017.5526300000001</v>
      </c>
      <c r="D12" s="442">
        <v>7017.5526300000001</v>
      </c>
      <c r="E12" s="709">
        <v>1.8570071391875802E-3</v>
      </c>
      <c r="F12" s="443"/>
      <c r="G12" s="444"/>
      <c r="H12" s="444"/>
      <c r="I12" s="444"/>
      <c r="J12" s="444"/>
      <c r="K12" s="444"/>
    </row>
    <row r="13" spans="1:25" s="32" customFormat="1" ht="27" customHeight="1">
      <c r="A13" s="668" t="s">
        <v>214</v>
      </c>
      <c r="B13" s="442">
        <v>326.10897</v>
      </c>
      <c r="C13" s="442">
        <v>17844.002</v>
      </c>
      <c r="D13" s="442">
        <v>18170.110970000002</v>
      </c>
      <c r="E13" s="709">
        <v>4.8082326660257016E-3</v>
      </c>
      <c r="F13" s="443"/>
      <c r="G13" s="444"/>
      <c r="H13" s="444"/>
      <c r="I13" s="444"/>
      <c r="J13" s="444"/>
      <c r="K13" s="444"/>
    </row>
    <row r="14" spans="1:25" s="32" customFormat="1" ht="27" customHeight="1">
      <c r="A14" s="441" t="s">
        <v>215</v>
      </c>
      <c r="B14" s="442">
        <v>0</v>
      </c>
      <c r="C14" s="442">
        <v>0</v>
      </c>
      <c r="D14" s="442">
        <v>0</v>
      </c>
      <c r="E14" s="709">
        <v>0</v>
      </c>
      <c r="F14" s="443"/>
      <c r="G14" s="444"/>
      <c r="H14" s="444"/>
      <c r="I14" s="444"/>
      <c r="J14" s="444"/>
      <c r="K14" s="444"/>
    </row>
    <row r="15" spans="1:25" s="32" customFormat="1" ht="27" customHeight="1">
      <c r="A15" s="441" t="s">
        <v>216</v>
      </c>
      <c r="B15" s="442">
        <v>302.41059000000001</v>
      </c>
      <c r="C15" s="442">
        <v>4367.1973600000001</v>
      </c>
      <c r="D15" s="442">
        <v>4669.6079500000005</v>
      </c>
      <c r="E15" s="709">
        <v>1.2356865359707436E-3</v>
      </c>
      <c r="F15" s="443"/>
      <c r="G15" s="444"/>
      <c r="H15" s="444"/>
      <c r="I15" s="444"/>
      <c r="J15" s="444"/>
      <c r="K15" s="444"/>
    </row>
    <row r="16" spans="1:25" s="32" customFormat="1" ht="27" customHeight="1">
      <c r="A16" s="441" t="s">
        <v>217</v>
      </c>
      <c r="B16" s="442">
        <v>23.69838</v>
      </c>
      <c r="C16" s="442">
        <v>13476.80464</v>
      </c>
      <c r="D16" s="442">
        <v>13500.50302</v>
      </c>
      <c r="E16" s="709">
        <v>3.572546130054957E-3</v>
      </c>
      <c r="F16" s="443"/>
      <c r="G16" s="444"/>
      <c r="H16" s="444"/>
      <c r="I16" s="444"/>
      <c r="J16" s="444"/>
      <c r="K16" s="444"/>
    </row>
    <row r="17" spans="1:11" s="32" customFormat="1" ht="27" customHeight="1">
      <c r="A17" s="668" t="s">
        <v>218</v>
      </c>
      <c r="B17" s="442">
        <v>0</v>
      </c>
      <c r="C17" s="442">
        <v>180</v>
      </c>
      <c r="D17" s="442">
        <v>180</v>
      </c>
      <c r="E17" s="709">
        <v>4.7632173590661682E-5</v>
      </c>
      <c r="F17" s="443"/>
      <c r="G17" s="444"/>
      <c r="H17" s="444"/>
      <c r="I17" s="444"/>
      <c r="J17" s="444"/>
      <c r="K17" s="444"/>
    </row>
    <row r="18" spans="1:11" s="32" customFormat="1" ht="27" customHeight="1">
      <c r="A18" s="441" t="s">
        <v>724</v>
      </c>
      <c r="B18" s="442">
        <v>0</v>
      </c>
      <c r="C18" s="442">
        <v>0</v>
      </c>
      <c r="D18" s="442">
        <v>0</v>
      </c>
      <c r="E18" s="709">
        <v>0</v>
      </c>
      <c r="F18" s="443"/>
      <c r="G18" s="444"/>
      <c r="H18" s="444"/>
      <c r="I18" s="444"/>
      <c r="J18" s="444"/>
      <c r="K18" s="444"/>
    </row>
    <row r="19" spans="1:11" s="32" customFormat="1" ht="27" customHeight="1">
      <c r="A19" s="441" t="s">
        <v>219</v>
      </c>
      <c r="B19" s="442">
        <v>0</v>
      </c>
      <c r="C19" s="442">
        <v>180</v>
      </c>
      <c r="D19" s="442">
        <v>180</v>
      </c>
      <c r="E19" s="709">
        <v>4.7632173590661682E-5</v>
      </c>
      <c r="F19" s="443"/>
      <c r="G19" s="444"/>
      <c r="H19" s="444"/>
      <c r="I19" s="444"/>
      <c r="J19" s="444"/>
      <c r="K19" s="444"/>
    </row>
    <row r="20" spans="1:11" s="32" customFormat="1" ht="27" customHeight="1">
      <c r="A20" s="441" t="s">
        <v>725</v>
      </c>
      <c r="B20" s="442">
        <v>0</v>
      </c>
      <c r="C20" s="442">
        <v>0</v>
      </c>
      <c r="D20" s="442">
        <v>0</v>
      </c>
      <c r="E20" s="709">
        <v>0</v>
      </c>
      <c r="F20" s="443"/>
      <c r="G20" s="444"/>
      <c r="H20" s="444"/>
      <c r="I20" s="444"/>
      <c r="J20" s="444"/>
      <c r="K20" s="444"/>
    </row>
    <row r="21" spans="1:11" s="32" customFormat="1" ht="27" customHeight="1">
      <c r="A21" s="668" t="s">
        <v>726</v>
      </c>
      <c r="B21" s="442">
        <v>0</v>
      </c>
      <c r="C21" s="442">
        <v>0</v>
      </c>
      <c r="D21" s="442">
        <v>0</v>
      </c>
      <c r="E21" s="709">
        <v>0</v>
      </c>
      <c r="F21" s="443"/>
      <c r="G21" s="444"/>
      <c r="H21" s="444"/>
      <c r="I21" s="444"/>
      <c r="J21" s="444"/>
      <c r="K21" s="444"/>
    </row>
    <row r="22" spans="1:11" s="32" customFormat="1" ht="27" customHeight="1">
      <c r="A22" s="441" t="s">
        <v>220</v>
      </c>
      <c r="B22" s="442">
        <v>488202.25673999998</v>
      </c>
      <c r="C22" s="442">
        <v>25830.135269999999</v>
      </c>
      <c r="D22" s="442">
        <v>514032.39200999995</v>
      </c>
      <c r="E22" s="709">
        <v>0.13602488959690762</v>
      </c>
      <c r="F22" s="443"/>
      <c r="G22" s="444"/>
      <c r="H22" s="444"/>
      <c r="I22" s="444"/>
      <c r="J22" s="444"/>
      <c r="K22" s="444"/>
    </row>
    <row r="23" spans="1:11" s="32" customFormat="1" ht="27" customHeight="1">
      <c r="A23" s="441" t="s">
        <v>727</v>
      </c>
      <c r="B23" s="442">
        <v>36203.829939999996</v>
      </c>
      <c r="C23" s="442">
        <v>6624.4424200000003</v>
      </c>
      <c r="D23" s="442">
        <v>42828.272359999995</v>
      </c>
      <c r="E23" s="709">
        <v>1.1333353909109209E-2</v>
      </c>
      <c r="F23" s="443"/>
      <c r="G23" s="444"/>
      <c r="H23" s="444"/>
      <c r="I23" s="444"/>
      <c r="J23" s="444"/>
      <c r="K23" s="444"/>
    </row>
    <row r="24" spans="1:11" s="32" customFormat="1" ht="27" customHeight="1">
      <c r="A24" s="441" t="s">
        <v>728</v>
      </c>
      <c r="B24" s="442">
        <v>0</v>
      </c>
      <c r="C24" s="442">
        <v>0</v>
      </c>
      <c r="D24" s="442">
        <v>0</v>
      </c>
      <c r="E24" s="709">
        <v>0</v>
      </c>
      <c r="F24" s="443"/>
      <c r="G24" s="444"/>
      <c r="H24" s="444"/>
      <c r="I24" s="444"/>
      <c r="J24" s="444"/>
      <c r="K24" s="444"/>
    </row>
    <row r="25" spans="1:11" s="32" customFormat="1" ht="27" customHeight="1">
      <c r="A25" s="441" t="s">
        <v>729</v>
      </c>
      <c r="B25" s="442">
        <v>0</v>
      </c>
      <c r="C25" s="442">
        <v>0</v>
      </c>
      <c r="D25" s="442">
        <v>0</v>
      </c>
      <c r="E25" s="709">
        <v>0</v>
      </c>
      <c r="F25" s="443"/>
      <c r="G25" s="444"/>
      <c r="H25" s="444"/>
      <c r="I25" s="444"/>
      <c r="J25" s="444"/>
      <c r="K25" s="444"/>
    </row>
    <row r="26" spans="1:11" s="32" customFormat="1" ht="27" customHeight="1">
      <c r="A26" s="668" t="s">
        <v>730</v>
      </c>
      <c r="B26" s="442">
        <v>36.086030000000001</v>
      </c>
      <c r="C26" s="442">
        <v>0</v>
      </c>
      <c r="D26" s="442">
        <v>36.086030000000001</v>
      </c>
      <c r="E26" s="709">
        <v>9.5492002508768068E-6</v>
      </c>
      <c r="F26" s="443"/>
      <c r="G26" s="444"/>
      <c r="H26" s="444"/>
      <c r="I26" s="444"/>
      <c r="J26" s="444"/>
      <c r="K26" s="444"/>
    </row>
    <row r="27" spans="1:11" s="32" customFormat="1" ht="27" customHeight="1">
      <c r="A27" s="441" t="s">
        <v>731</v>
      </c>
      <c r="B27" s="442">
        <v>0</v>
      </c>
      <c r="C27" s="442">
        <v>0</v>
      </c>
      <c r="D27" s="442">
        <v>0</v>
      </c>
      <c r="E27" s="709">
        <v>0</v>
      </c>
      <c r="F27" s="445"/>
      <c r="G27" s="444"/>
      <c r="H27" s="444"/>
      <c r="I27" s="444"/>
      <c r="J27" s="444"/>
      <c r="K27" s="444"/>
    </row>
    <row r="28" spans="1:11" s="32" customFormat="1" ht="27" customHeight="1">
      <c r="A28" s="441" t="s">
        <v>732</v>
      </c>
      <c r="B28" s="442">
        <v>451962.34077000001</v>
      </c>
      <c r="C28" s="442">
        <v>19205.692850000003</v>
      </c>
      <c r="D28" s="442">
        <v>471168.03362</v>
      </c>
      <c r="E28" s="709">
        <v>0.12468198648754755</v>
      </c>
      <c r="F28" s="443"/>
      <c r="G28" s="444"/>
      <c r="H28" s="444"/>
      <c r="I28" s="444"/>
      <c r="J28" s="444"/>
      <c r="K28" s="444"/>
    </row>
    <row r="29" spans="1:11" s="448" customFormat="1" ht="27" customHeight="1">
      <c r="A29" s="668" t="s">
        <v>221</v>
      </c>
      <c r="B29" s="442">
        <v>584029.38007000007</v>
      </c>
      <c r="C29" s="442">
        <v>42491.622280000003</v>
      </c>
      <c r="D29" s="442">
        <v>626521.00235000008</v>
      </c>
      <c r="E29" s="709">
        <v>0.16579198412294754</v>
      </c>
      <c r="F29" s="446"/>
      <c r="G29" s="447"/>
      <c r="H29" s="447"/>
      <c r="I29" s="447"/>
      <c r="J29" s="447"/>
      <c r="K29" s="447"/>
    </row>
    <row r="30" spans="1:11" s="448" customFormat="1" ht="40.5" customHeight="1">
      <c r="A30" s="441" t="s">
        <v>733</v>
      </c>
      <c r="B30" s="442">
        <v>0</v>
      </c>
      <c r="C30" s="442">
        <v>0</v>
      </c>
      <c r="D30" s="442">
        <v>0</v>
      </c>
      <c r="E30" s="709">
        <v>0</v>
      </c>
      <c r="F30" s="449"/>
      <c r="G30" s="450"/>
      <c r="H30" s="447"/>
      <c r="I30" s="447"/>
      <c r="J30" s="447"/>
      <c r="K30" s="447"/>
    </row>
    <row r="31" spans="1:11" s="32" customFormat="1" ht="27" customHeight="1">
      <c r="A31" s="441" t="s">
        <v>734</v>
      </c>
      <c r="B31" s="442">
        <v>584029.38007000007</v>
      </c>
      <c r="C31" s="442">
        <v>42491.622280000003</v>
      </c>
      <c r="D31" s="442">
        <v>626521.00235000008</v>
      </c>
      <c r="E31" s="709">
        <v>0.16579198412294754</v>
      </c>
      <c r="F31" s="443"/>
      <c r="G31" s="444"/>
      <c r="H31" s="444"/>
      <c r="I31" s="444"/>
      <c r="J31" s="444"/>
      <c r="K31" s="444"/>
    </row>
    <row r="32" spans="1:11" s="32" customFormat="1" ht="27" customHeight="1">
      <c r="A32" s="441" t="s">
        <v>679</v>
      </c>
      <c r="B32" s="442">
        <v>0</v>
      </c>
      <c r="C32" s="442">
        <v>0</v>
      </c>
      <c r="D32" s="442">
        <v>0</v>
      </c>
      <c r="E32" s="709">
        <v>0</v>
      </c>
      <c r="F32" s="443"/>
      <c r="G32" s="444"/>
      <c r="H32" s="444"/>
      <c r="I32" s="444"/>
      <c r="J32" s="444"/>
      <c r="K32" s="444"/>
    </row>
    <row r="33" spans="1:11" s="32" customFormat="1" ht="27" customHeight="1">
      <c r="A33" s="441" t="s">
        <v>680</v>
      </c>
      <c r="B33" s="442">
        <v>0</v>
      </c>
      <c r="C33" s="442">
        <v>0</v>
      </c>
      <c r="D33" s="442">
        <v>0</v>
      </c>
      <c r="E33" s="709">
        <v>0</v>
      </c>
      <c r="F33" s="443"/>
      <c r="G33" s="444"/>
      <c r="H33" s="444"/>
      <c r="I33" s="444"/>
      <c r="J33" s="444"/>
      <c r="K33" s="444"/>
    </row>
    <row r="34" spans="1:11" s="32" customFormat="1" ht="27" customHeight="1">
      <c r="A34" s="668" t="s">
        <v>681</v>
      </c>
      <c r="B34" s="442">
        <v>0</v>
      </c>
      <c r="C34" s="442">
        <v>0</v>
      </c>
      <c r="D34" s="442">
        <v>0</v>
      </c>
      <c r="E34" s="709">
        <v>0</v>
      </c>
      <c r="F34" s="443"/>
      <c r="G34" s="444"/>
      <c r="H34" s="444"/>
      <c r="I34" s="444"/>
      <c r="J34" s="444"/>
      <c r="K34" s="444"/>
    </row>
    <row r="35" spans="1:11" s="32" customFormat="1" ht="27" customHeight="1">
      <c r="A35" s="441" t="s">
        <v>682</v>
      </c>
      <c r="B35" s="442">
        <v>0</v>
      </c>
      <c r="C35" s="442">
        <v>0</v>
      </c>
      <c r="D35" s="442">
        <v>0</v>
      </c>
      <c r="E35" s="709">
        <v>0</v>
      </c>
      <c r="F35" s="443"/>
      <c r="G35" s="444"/>
      <c r="H35" s="444"/>
      <c r="I35" s="444"/>
      <c r="J35" s="444"/>
      <c r="K35" s="444"/>
    </row>
    <row r="36" spans="1:11" s="32" customFormat="1" ht="27" customHeight="1">
      <c r="A36" s="441" t="s">
        <v>683</v>
      </c>
      <c r="B36" s="442">
        <v>0</v>
      </c>
      <c r="C36" s="442">
        <v>0</v>
      </c>
      <c r="D36" s="442">
        <v>0</v>
      </c>
      <c r="E36" s="709">
        <v>0</v>
      </c>
      <c r="F36" s="443"/>
      <c r="G36" s="444"/>
      <c r="H36" s="444"/>
      <c r="I36" s="444"/>
      <c r="J36" s="444"/>
      <c r="K36" s="444"/>
    </row>
    <row r="37" spans="1:11" s="32" customFormat="1" ht="27" customHeight="1">
      <c r="A37" s="441" t="s">
        <v>684</v>
      </c>
      <c r="B37" s="442">
        <v>0</v>
      </c>
      <c r="C37" s="442">
        <v>0</v>
      </c>
      <c r="D37" s="442">
        <v>0</v>
      </c>
      <c r="E37" s="709">
        <v>0</v>
      </c>
      <c r="F37" s="443"/>
      <c r="G37" s="444"/>
      <c r="H37" s="444"/>
      <c r="I37" s="444"/>
      <c r="J37" s="444"/>
      <c r="K37" s="444"/>
    </row>
    <row r="38" spans="1:11" s="32" customFormat="1" ht="27" customHeight="1">
      <c r="A38" s="441" t="s">
        <v>685</v>
      </c>
      <c r="B38" s="442">
        <v>0</v>
      </c>
      <c r="C38" s="442">
        <v>0</v>
      </c>
      <c r="D38" s="442">
        <v>0</v>
      </c>
      <c r="E38" s="709">
        <v>0</v>
      </c>
      <c r="F38" s="443"/>
      <c r="G38" s="444"/>
      <c r="H38" s="444"/>
      <c r="I38" s="444"/>
      <c r="J38" s="444"/>
      <c r="K38" s="444"/>
    </row>
    <row r="39" spans="1:11" s="32" customFormat="1" ht="27" customHeight="1">
      <c r="A39" s="668" t="s">
        <v>686</v>
      </c>
      <c r="B39" s="442">
        <v>0</v>
      </c>
      <c r="C39" s="442">
        <v>0</v>
      </c>
      <c r="D39" s="442">
        <v>0</v>
      </c>
      <c r="E39" s="709">
        <v>0</v>
      </c>
      <c r="F39" s="443"/>
      <c r="G39" s="444"/>
      <c r="H39" s="444"/>
      <c r="I39" s="444"/>
      <c r="J39" s="444"/>
      <c r="K39" s="444"/>
    </row>
    <row r="40" spans="1:11" s="32" customFormat="1" ht="27" customHeight="1">
      <c r="A40" s="441" t="s">
        <v>687</v>
      </c>
      <c r="B40" s="442">
        <v>0</v>
      </c>
      <c r="C40" s="442">
        <v>0</v>
      </c>
      <c r="D40" s="442">
        <v>0</v>
      </c>
      <c r="E40" s="709">
        <v>0</v>
      </c>
      <c r="F40" s="445"/>
      <c r="G40" s="444"/>
      <c r="H40" s="444"/>
      <c r="I40" s="444"/>
      <c r="J40" s="444"/>
      <c r="K40" s="444"/>
    </row>
    <row r="41" spans="1:11" s="32" customFormat="1" ht="27" customHeight="1">
      <c r="A41" s="441" t="s">
        <v>688</v>
      </c>
      <c r="B41" s="442">
        <v>0</v>
      </c>
      <c r="C41" s="442">
        <v>0</v>
      </c>
      <c r="D41" s="442">
        <v>0</v>
      </c>
      <c r="E41" s="709">
        <v>0</v>
      </c>
      <c r="F41" s="443"/>
      <c r="G41" s="444"/>
      <c r="H41" s="444"/>
      <c r="I41" s="444"/>
      <c r="J41" s="444"/>
      <c r="K41" s="444"/>
    </row>
    <row r="42" spans="1:11" s="448" customFormat="1" ht="27" customHeight="1">
      <c r="A42" s="668" t="s">
        <v>222</v>
      </c>
      <c r="B42" s="442">
        <v>2786851.6533499998</v>
      </c>
      <c r="C42" s="442">
        <v>965828.74669000006</v>
      </c>
      <c r="D42" s="442">
        <v>3752680.4000399997</v>
      </c>
      <c r="E42" s="709">
        <v>0.99304624580543888</v>
      </c>
      <c r="F42" s="446"/>
      <c r="G42" s="447"/>
      <c r="H42" s="447"/>
      <c r="I42" s="447"/>
      <c r="J42" s="447"/>
      <c r="K42" s="447"/>
    </row>
    <row r="43" spans="1:11" s="448" customFormat="1" ht="18">
      <c r="A43" s="441" t="s">
        <v>735</v>
      </c>
      <c r="B43" s="442">
        <v>0</v>
      </c>
      <c r="C43" s="442">
        <v>26277.947459999999</v>
      </c>
      <c r="D43" s="442">
        <v>26277.947459999999</v>
      </c>
      <c r="E43" s="709">
        <v>6.9537541945611514E-3</v>
      </c>
      <c r="F43" s="449"/>
      <c r="G43" s="450"/>
      <c r="H43" s="447"/>
      <c r="I43" s="447"/>
      <c r="J43" s="447"/>
      <c r="K43" s="447"/>
    </row>
    <row r="44" spans="1:11" s="157" customFormat="1" ht="24" customHeight="1">
      <c r="A44" s="354" t="s">
        <v>40</v>
      </c>
      <c r="B44" s="612">
        <v>2786851.6533499998</v>
      </c>
      <c r="C44" s="612">
        <v>992106.69415</v>
      </c>
      <c r="D44" s="612">
        <v>3778958.3474999997</v>
      </c>
      <c r="E44" s="670">
        <v>1</v>
      </c>
      <c r="F44" s="310"/>
      <c r="G44" s="265"/>
      <c r="H44" s="265"/>
      <c r="I44" s="265"/>
      <c r="J44" s="265"/>
      <c r="K44" s="265"/>
    </row>
    <row r="45" spans="1:11" ht="27" customHeight="1">
      <c r="A45" s="452" t="s">
        <v>223</v>
      </c>
      <c r="B45" s="613">
        <v>0.73746556513216499</v>
      </c>
      <c r="C45" s="613">
        <v>0.26253443486783501</v>
      </c>
      <c r="D45" s="613">
        <v>1</v>
      </c>
      <c r="E45" s="165"/>
      <c r="F45" s="292"/>
      <c r="G45" s="17"/>
      <c r="H45" s="17"/>
      <c r="I45" s="17"/>
      <c r="J45" s="17"/>
      <c r="K45" s="17"/>
    </row>
    <row r="46" spans="1:11" ht="9" customHeight="1" thickBot="1">
      <c r="A46" s="282"/>
      <c r="B46" s="527"/>
      <c r="C46" s="162"/>
      <c r="D46" s="528"/>
      <c r="E46" s="529"/>
      <c r="F46" s="292"/>
      <c r="G46" s="17"/>
      <c r="H46" s="17"/>
      <c r="I46" s="17"/>
      <c r="J46" s="17"/>
      <c r="K46" s="17"/>
    </row>
    <row r="47" spans="1:11" ht="18" customHeight="1" thickTop="1">
      <c r="A47" s="293" t="s">
        <v>788</v>
      </c>
      <c r="C47" s="18"/>
      <c r="D47" s="519"/>
      <c r="E47" s="165"/>
      <c r="F47" s="292"/>
      <c r="G47" s="17"/>
      <c r="H47" s="17"/>
      <c r="I47" s="17"/>
      <c r="J47" s="17"/>
      <c r="K47" s="17"/>
    </row>
    <row r="48" spans="1:11">
      <c r="A48" s="293" t="s">
        <v>689</v>
      </c>
      <c r="C48" s="18"/>
      <c r="D48" s="519"/>
      <c r="E48" s="165"/>
      <c r="F48" s="292"/>
      <c r="G48" s="17"/>
      <c r="H48" s="17"/>
      <c r="I48" s="17"/>
      <c r="J48" s="17"/>
      <c r="K48" s="17"/>
    </row>
    <row r="49" spans="1:11">
      <c r="A49" s="293" t="s">
        <v>690</v>
      </c>
      <c r="B49" s="531"/>
      <c r="C49" s="18"/>
      <c r="D49" s="519"/>
      <c r="E49" s="165"/>
      <c r="F49" s="292"/>
      <c r="G49" s="17"/>
      <c r="H49" s="17"/>
      <c r="I49" s="17"/>
      <c r="J49" s="17"/>
      <c r="K49" s="17"/>
    </row>
    <row r="50" spans="1:11" ht="9" customHeight="1">
      <c r="A50" s="16"/>
      <c r="B50" s="531"/>
      <c r="C50" s="18"/>
      <c r="D50" s="519"/>
      <c r="E50" s="165"/>
      <c r="F50" s="292"/>
      <c r="G50" s="17"/>
      <c r="H50" s="17"/>
      <c r="I50" s="17"/>
      <c r="J50" s="17"/>
      <c r="K50" s="17"/>
    </row>
    <row r="51" spans="1:11" ht="9" customHeight="1">
      <c r="A51" s="16"/>
      <c r="B51" s="531"/>
      <c r="C51" s="18"/>
      <c r="D51" s="519"/>
      <c r="E51" s="165"/>
      <c r="F51" s="292"/>
      <c r="G51" s="17"/>
      <c r="H51" s="17"/>
      <c r="I51" s="17"/>
      <c r="J51" s="17"/>
      <c r="K51" s="17"/>
    </row>
    <row r="52" spans="1:11" ht="9" customHeight="1">
      <c r="A52" s="143"/>
      <c r="B52" s="531"/>
      <c r="C52" s="18"/>
      <c r="D52" s="519"/>
      <c r="E52" s="165"/>
      <c r="F52" s="292"/>
      <c r="G52" s="17"/>
      <c r="H52" s="17"/>
      <c r="I52" s="17"/>
      <c r="J52" s="17"/>
      <c r="K52" s="17"/>
    </row>
    <row r="53" spans="1:11" ht="9" customHeight="1">
      <c r="A53" s="16"/>
      <c r="B53" s="531"/>
      <c r="C53" s="18"/>
      <c r="D53" s="519"/>
      <c r="E53" s="165"/>
      <c r="F53" s="292"/>
      <c r="G53" s="17"/>
      <c r="H53" s="17"/>
      <c r="I53" s="17"/>
      <c r="J53" s="17"/>
      <c r="K53" s="17"/>
    </row>
    <row r="54" spans="1:11" ht="9" customHeight="1">
      <c r="A54" s="16"/>
      <c r="B54" s="531"/>
      <c r="C54" s="18"/>
      <c r="D54" s="519"/>
      <c r="E54" s="165"/>
      <c r="F54" s="292"/>
      <c r="G54" s="17"/>
      <c r="H54" s="17"/>
      <c r="I54" s="17"/>
      <c r="J54" s="17"/>
      <c r="K54" s="17"/>
    </row>
    <row r="55" spans="1:11" ht="9" customHeight="1">
      <c r="A55" s="16"/>
      <c r="B55" s="531"/>
      <c r="C55" s="18"/>
      <c r="D55" s="519"/>
      <c r="E55" s="165"/>
      <c r="F55" s="292"/>
      <c r="G55" s="17"/>
      <c r="H55" s="17"/>
      <c r="I55" s="17"/>
      <c r="J55" s="17"/>
      <c r="K55" s="17"/>
    </row>
    <row r="56" spans="1:11" ht="9" customHeight="1">
      <c r="A56" s="16"/>
      <c r="C56" s="18"/>
      <c r="D56" s="519"/>
      <c r="E56" s="165"/>
      <c r="F56" s="292"/>
      <c r="G56" s="17"/>
      <c r="H56" s="17"/>
      <c r="I56" s="17"/>
      <c r="J56" s="17"/>
      <c r="K56" s="17"/>
    </row>
    <row r="57" spans="1:11" ht="9" customHeight="1">
      <c r="A57" s="16"/>
      <c r="C57" s="18"/>
      <c r="D57" s="519"/>
      <c r="E57" s="165"/>
      <c r="F57" s="292"/>
      <c r="G57" s="17"/>
      <c r="H57" s="17"/>
      <c r="I57" s="17"/>
      <c r="J57" s="17"/>
      <c r="K57" s="17"/>
    </row>
    <row r="58" spans="1:11" ht="9" customHeight="1">
      <c r="A58" s="143"/>
      <c r="C58" s="18"/>
      <c r="D58" s="519"/>
      <c r="E58" s="165"/>
      <c r="F58" s="292"/>
      <c r="G58" s="17"/>
      <c r="H58" s="17"/>
      <c r="I58" s="17"/>
      <c r="J58" s="17"/>
      <c r="K58" s="17"/>
    </row>
    <row r="59" spans="1:11" ht="9" customHeight="1">
      <c r="A59" s="16"/>
      <c r="C59" s="18"/>
      <c r="D59" s="519"/>
      <c r="E59" s="165"/>
      <c r="F59" s="292"/>
      <c r="G59" s="17"/>
      <c r="H59" s="17"/>
      <c r="I59" s="17"/>
      <c r="J59" s="17"/>
      <c r="K59" s="17"/>
    </row>
    <row r="60" spans="1:11" ht="9" customHeight="1">
      <c r="A60" s="16"/>
      <c r="C60" s="18"/>
      <c r="D60" s="519"/>
      <c r="E60" s="165"/>
      <c r="F60" s="292"/>
      <c r="G60" s="17"/>
      <c r="H60" s="17"/>
      <c r="I60" s="17"/>
      <c r="J60" s="17"/>
      <c r="K60" s="17"/>
    </row>
    <row r="61" spans="1:11" ht="9" customHeight="1">
      <c r="A61" s="16"/>
      <c r="C61" s="18"/>
      <c r="D61" s="519"/>
      <c r="E61" s="165"/>
      <c r="F61" s="292"/>
      <c r="G61" s="17"/>
      <c r="H61" s="17"/>
      <c r="I61" s="17"/>
      <c r="J61" s="17"/>
      <c r="K61" s="17"/>
    </row>
    <row r="62" spans="1:11" ht="9" customHeight="1">
      <c r="A62" s="16"/>
      <c r="C62" s="18"/>
      <c r="D62" s="519"/>
      <c r="E62" s="165"/>
      <c r="F62" s="292"/>
      <c r="G62" s="17"/>
      <c r="H62" s="17"/>
      <c r="I62" s="17"/>
      <c r="J62" s="17"/>
      <c r="K62" s="17"/>
    </row>
    <row r="63" spans="1:11" ht="9" customHeight="1">
      <c r="A63" s="16"/>
      <c r="C63" s="18"/>
      <c r="D63" s="519"/>
      <c r="E63" s="165"/>
      <c r="F63" s="292"/>
      <c r="G63" s="17"/>
      <c r="H63" s="17"/>
      <c r="I63" s="17"/>
      <c r="J63" s="17"/>
      <c r="K63" s="17"/>
    </row>
    <row r="64" spans="1:11" ht="9" customHeight="1">
      <c r="A64" s="143"/>
      <c r="C64" s="18"/>
      <c r="D64" s="519"/>
      <c r="E64" s="165"/>
      <c r="F64" s="292"/>
      <c r="G64" s="17"/>
      <c r="H64" s="17"/>
      <c r="I64" s="17"/>
      <c r="J64" s="17"/>
      <c r="K64" s="17"/>
    </row>
    <row r="65" spans="1:11" ht="9" customHeight="1">
      <c r="A65" s="16"/>
      <c r="C65" s="18"/>
      <c r="D65" s="519"/>
      <c r="E65" s="165"/>
      <c r="F65" s="292"/>
      <c r="G65" s="17"/>
      <c r="H65" s="17"/>
      <c r="I65" s="17"/>
      <c r="J65" s="17"/>
      <c r="K65" s="17"/>
    </row>
    <row r="66" spans="1:11" ht="9" customHeight="1">
      <c r="A66" s="16"/>
      <c r="C66" s="18"/>
      <c r="D66" s="519"/>
      <c r="E66" s="165"/>
      <c r="F66" s="292"/>
      <c r="G66" s="17"/>
      <c r="H66" s="17"/>
      <c r="I66" s="17"/>
      <c r="J66" s="17"/>
      <c r="K66" s="17"/>
    </row>
    <row r="67" spans="1:11" ht="9" customHeight="1">
      <c r="A67" s="16"/>
      <c r="C67" s="18"/>
      <c r="D67" s="519"/>
      <c r="E67" s="165"/>
      <c r="F67" s="292"/>
      <c r="G67" s="17"/>
      <c r="H67" s="17"/>
      <c r="I67" s="17"/>
      <c r="J67" s="17"/>
      <c r="K67" s="17"/>
    </row>
    <row r="68" spans="1:11" ht="9" customHeight="1">
      <c r="A68" s="16"/>
      <c r="C68" s="18"/>
      <c r="D68" s="519"/>
      <c r="E68" s="165"/>
      <c r="F68" s="292"/>
      <c r="G68" s="17"/>
      <c r="H68" s="17"/>
      <c r="I68" s="17"/>
      <c r="J68" s="17"/>
      <c r="K68" s="17"/>
    </row>
    <row r="69" spans="1:11" ht="9" customHeight="1">
      <c r="A69" s="143"/>
      <c r="C69" s="18"/>
      <c r="D69" s="519"/>
      <c r="E69" s="165"/>
      <c r="F69" s="292"/>
      <c r="G69" s="17"/>
      <c r="H69" s="17"/>
      <c r="I69" s="17"/>
      <c r="J69" s="17"/>
      <c r="K69" s="17"/>
    </row>
    <row r="70" spans="1:11" ht="9" customHeight="1">
      <c r="A70" s="144"/>
      <c r="C70" s="18"/>
      <c r="D70" s="519"/>
      <c r="E70" s="165"/>
      <c r="F70" s="292"/>
      <c r="G70" s="17"/>
      <c r="H70" s="17"/>
      <c r="I70" s="17"/>
      <c r="J70" s="17"/>
      <c r="K70" s="17"/>
    </row>
    <row r="71" spans="1:11" ht="9" customHeight="1">
      <c r="A71" s="144"/>
      <c r="C71" s="18"/>
      <c r="D71" s="519"/>
      <c r="E71" s="165"/>
      <c r="F71" s="292"/>
      <c r="G71" s="17"/>
      <c r="H71" s="17"/>
      <c r="I71" s="17"/>
      <c r="J71" s="17"/>
      <c r="K71" s="17"/>
    </row>
    <row r="72" spans="1:11" ht="9" customHeight="1">
      <c r="A72" s="144"/>
      <c r="C72" s="18"/>
      <c r="D72" s="519"/>
      <c r="E72" s="165"/>
      <c r="F72" s="292"/>
      <c r="G72" s="17"/>
      <c r="H72" s="17"/>
      <c r="I72" s="17"/>
      <c r="J72" s="17"/>
      <c r="K72" s="17"/>
    </row>
    <row r="73" spans="1:11" ht="9" customHeight="1">
      <c r="A73" s="144"/>
      <c r="C73" s="18"/>
      <c r="D73" s="519"/>
      <c r="E73" s="165"/>
      <c r="F73" s="292"/>
      <c r="G73" s="17"/>
      <c r="H73" s="17"/>
      <c r="I73" s="17"/>
      <c r="J73" s="17"/>
      <c r="K73" s="17"/>
    </row>
    <row r="74" spans="1:11" ht="9" customHeight="1">
      <c r="A74" s="145"/>
      <c r="C74" s="18"/>
      <c r="D74" s="519"/>
      <c r="E74" s="165"/>
      <c r="F74" s="292"/>
      <c r="G74" s="17"/>
      <c r="H74" s="17"/>
      <c r="I74" s="17"/>
      <c r="J74" s="17"/>
      <c r="K74" s="17"/>
    </row>
    <row r="75" spans="1:11" ht="9" customHeight="1">
      <c r="A75" s="145"/>
      <c r="C75" s="18"/>
      <c r="D75" s="519"/>
      <c r="E75" s="165"/>
      <c r="F75" s="292"/>
      <c r="G75" s="17"/>
      <c r="H75" s="17"/>
      <c r="I75" s="17"/>
      <c r="J75" s="17"/>
      <c r="K75" s="17"/>
    </row>
    <row r="76" spans="1:11" ht="9" customHeight="1">
      <c r="A76" s="146"/>
      <c r="C76" s="18"/>
      <c r="D76" s="519"/>
      <c r="E76" s="165"/>
      <c r="F76" s="292"/>
      <c r="G76" s="17"/>
      <c r="H76" s="17"/>
      <c r="I76" s="17"/>
      <c r="J76" s="17"/>
      <c r="K76" s="17"/>
    </row>
    <row r="77" spans="1:11" ht="9" customHeight="1">
      <c r="A77" s="16"/>
      <c r="C77" s="18"/>
      <c r="D77" s="519"/>
      <c r="E77" s="165"/>
      <c r="F77" s="292"/>
      <c r="G77" s="17"/>
      <c r="H77" s="17"/>
      <c r="I77" s="17"/>
      <c r="J77" s="17"/>
      <c r="K77" s="17"/>
    </row>
    <row r="78" spans="1:11" ht="9" customHeight="1">
      <c r="A78" s="16"/>
      <c r="C78" s="18"/>
      <c r="D78" s="519"/>
      <c r="E78" s="165"/>
      <c r="F78" s="292"/>
      <c r="G78" s="17"/>
      <c r="H78" s="17"/>
      <c r="I78" s="17"/>
      <c r="J78" s="17"/>
      <c r="K78" s="17"/>
    </row>
    <row r="79" spans="1:11" ht="9" customHeight="1">
      <c r="A79" s="16"/>
      <c r="C79" s="18"/>
      <c r="D79" s="519"/>
      <c r="E79" s="165"/>
      <c r="F79" s="292"/>
      <c r="G79" s="17"/>
      <c r="H79" s="17"/>
      <c r="I79" s="17"/>
      <c r="J79" s="17"/>
      <c r="K79" s="17"/>
    </row>
    <row r="80" spans="1:11" ht="9" customHeight="1">
      <c r="A80" s="16"/>
      <c r="C80" s="18"/>
      <c r="D80" s="519"/>
      <c r="E80" s="165"/>
      <c r="F80" s="292"/>
      <c r="G80" s="17"/>
      <c r="H80" s="17"/>
      <c r="I80" s="17"/>
      <c r="J80" s="17"/>
      <c r="K80" s="17"/>
    </row>
    <row r="81" spans="1:11" ht="9" customHeight="1">
      <c r="A81" s="144"/>
      <c r="C81" s="18"/>
      <c r="D81" s="519"/>
      <c r="E81" s="165"/>
      <c r="F81" s="292"/>
      <c r="G81" s="17"/>
      <c r="H81" s="17"/>
      <c r="I81" s="17"/>
      <c r="J81" s="17"/>
      <c r="K81" s="17"/>
    </row>
    <row r="82" spans="1:11" ht="9" customHeight="1">
      <c r="A82" s="146"/>
      <c r="C82" s="18"/>
      <c r="D82" s="519"/>
      <c r="E82" s="165"/>
      <c r="F82" s="292"/>
      <c r="G82" s="17"/>
      <c r="H82" s="17"/>
      <c r="I82" s="17"/>
      <c r="J82" s="17"/>
      <c r="K82" s="17"/>
    </row>
    <row r="83" spans="1:11" ht="9" customHeight="1">
      <c r="A83" s="16"/>
      <c r="C83" s="18"/>
      <c r="D83" s="519"/>
      <c r="E83" s="165"/>
      <c r="F83" s="292"/>
      <c r="G83" s="17"/>
      <c r="H83" s="17"/>
      <c r="I83" s="17"/>
      <c r="J83" s="17"/>
      <c r="K83" s="17"/>
    </row>
    <row r="84" spans="1:11" ht="9" customHeight="1">
      <c r="A84" s="16"/>
      <c r="C84" s="18"/>
      <c r="D84" s="519"/>
      <c r="E84" s="165"/>
      <c r="F84" s="292"/>
      <c r="G84" s="17"/>
      <c r="H84" s="17"/>
      <c r="I84" s="17"/>
      <c r="J84" s="17"/>
      <c r="K84" s="17"/>
    </row>
    <row r="85" spans="1:11" ht="9" customHeight="1">
      <c r="A85" s="16"/>
      <c r="C85" s="18"/>
      <c r="D85" s="519"/>
      <c r="E85" s="165"/>
      <c r="F85" s="292"/>
      <c r="G85" s="17"/>
      <c r="H85" s="17"/>
      <c r="I85" s="17"/>
      <c r="J85" s="17"/>
      <c r="K85" s="17"/>
    </row>
    <row r="86" spans="1:11" ht="9" customHeight="1">
      <c r="A86" s="16"/>
      <c r="C86" s="18"/>
      <c r="D86" s="519"/>
      <c r="E86" s="165"/>
      <c r="F86" s="292"/>
      <c r="G86" s="17"/>
      <c r="H86" s="17"/>
      <c r="I86" s="17"/>
      <c r="J86" s="17"/>
      <c r="K86" s="17"/>
    </row>
    <row r="87" spans="1:11" ht="9" customHeight="1">
      <c r="A87" s="144"/>
      <c r="C87" s="18"/>
      <c r="D87" s="519"/>
      <c r="E87" s="165"/>
      <c r="F87" s="292"/>
      <c r="G87" s="17"/>
      <c r="H87" s="17"/>
      <c r="I87" s="17"/>
      <c r="J87" s="17"/>
      <c r="K87" s="17"/>
    </row>
    <row r="88" spans="1:11" ht="9" customHeight="1">
      <c r="A88" s="146"/>
      <c r="C88" s="18"/>
      <c r="D88" s="519"/>
      <c r="E88" s="165"/>
      <c r="F88" s="292"/>
      <c r="G88" s="17"/>
      <c r="H88" s="17"/>
      <c r="I88" s="17"/>
      <c r="J88" s="17"/>
      <c r="K88" s="17"/>
    </row>
    <row r="89" spans="1:11" ht="9" customHeight="1">
      <c r="A89" s="16"/>
      <c r="C89" s="18"/>
      <c r="D89" s="519"/>
      <c r="E89" s="165"/>
      <c r="F89" s="292"/>
      <c r="G89" s="17"/>
      <c r="H89" s="17"/>
      <c r="I89" s="17"/>
      <c r="J89" s="17"/>
      <c r="K89" s="17"/>
    </row>
    <row r="90" spans="1:11" ht="9" customHeight="1">
      <c r="A90" s="16"/>
      <c r="C90" s="18"/>
      <c r="D90" s="519"/>
      <c r="E90" s="165"/>
      <c r="F90" s="292"/>
      <c r="G90" s="17"/>
      <c r="H90" s="17"/>
      <c r="I90" s="17"/>
      <c r="J90" s="17"/>
      <c r="K90" s="17"/>
    </row>
    <row r="91" spans="1:11" ht="9" customHeight="1">
      <c r="A91" s="16"/>
      <c r="C91" s="520"/>
    </row>
    <row r="92" spans="1:11" ht="9" customHeight="1">
      <c r="A92" s="16"/>
      <c r="C92" s="520"/>
    </row>
    <row r="93" spans="1:11" ht="9" customHeight="1">
      <c r="A93" s="16"/>
      <c r="C93" s="520"/>
    </row>
    <row r="94" spans="1:11" ht="9" customHeight="1">
      <c r="A94" s="16"/>
      <c r="C94" s="520"/>
    </row>
    <row r="95" spans="1:11" ht="9" customHeight="1">
      <c r="A95" s="16"/>
      <c r="C95" s="520"/>
    </row>
    <row r="96" spans="1:11" ht="9" customHeight="1">
      <c r="A96" s="16"/>
      <c r="C96" s="520"/>
    </row>
    <row r="97" spans="1:3" ht="9" customHeight="1">
      <c r="A97" s="144"/>
      <c r="C97" s="520"/>
    </row>
    <row r="98" spans="1:3" ht="9" customHeight="1">
      <c r="A98" s="146"/>
      <c r="C98" s="520"/>
    </row>
    <row r="99" spans="1:3" ht="9" customHeight="1">
      <c r="A99" s="16"/>
      <c r="C99" s="520"/>
    </row>
    <row r="100" spans="1:3" ht="9" customHeight="1">
      <c r="A100" s="16"/>
      <c r="C100" s="520"/>
    </row>
    <row r="101" spans="1:3" ht="9" customHeight="1">
      <c r="A101" s="16"/>
      <c r="C101" s="520"/>
    </row>
    <row r="102" spans="1:3" ht="9" customHeight="1">
      <c r="A102" s="16"/>
      <c r="C102" s="520"/>
    </row>
    <row r="103" spans="1:3" ht="9" customHeight="1">
      <c r="A103" s="16"/>
      <c r="C103" s="520"/>
    </row>
    <row r="104" spans="1:3" ht="9" customHeight="1">
      <c r="A104" s="16"/>
      <c r="C104" s="520"/>
    </row>
    <row r="105" spans="1:3" ht="9" customHeight="1">
      <c r="A105" s="16"/>
      <c r="C105" s="520"/>
    </row>
    <row r="106" spans="1:3" ht="9" customHeight="1">
      <c r="A106" s="16"/>
      <c r="C106" s="520"/>
    </row>
    <row r="107" spans="1:3" ht="9" customHeight="1">
      <c r="A107" s="16"/>
      <c r="C107" s="520"/>
    </row>
    <row r="108" spans="1:3" ht="9" customHeight="1">
      <c r="A108" s="146"/>
      <c r="C108" s="520"/>
    </row>
    <row r="109" spans="1:3" ht="9" customHeight="1">
      <c r="A109" s="16"/>
      <c r="C109" s="520"/>
    </row>
    <row r="110" spans="1:3" ht="9" customHeight="1">
      <c r="A110" s="16"/>
      <c r="C110" s="520"/>
    </row>
    <row r="111" spans="1:3" ht="9" customHeight="1">
      <c r="A111" s="16"/>
      <c r="C111" s="520"/>
    </row>
    <row r="112" spans="1:3">
      <c r="A112" s="147"/>
      <c r="C112" s="520"/>
    </row>
    <row r="113" spans="1:3">
      <c r="A113" s="147"/>
      <c r="C113" s="520"/>
    </row>
    <row r="114" spans="1:3">
      <c r="A114" s="147"/>
      <c r="C114" s="520"/>
    </row>
    <row r="115" spans="1:3">
      <c r="A115" s="147"/>
      <c r="C115" s="520"/>
    </row>
    <row r="116" spans="1:3">
      <c r="A116" s="147"/>
      <c r="C116" s="520"/>
    </row>
    <row r="117" spans="1:3">
      <c r="A117" s="147"/>
      <c r="C117" s="520"/>
    </row>
    <row r="118" spans="1:3">
      <c r="A118" s="147"/>
      <c r="C118" s="520"/>
    </row>
    <row r="119" spans="1:3" ht="15.75">
      <c r="A119" s="148"/>
      <c r="C119" s="520"/>
    </row>
    <row r="120" spans="1:3" ht="15.75">
      <c r="A120" s="148"/>
      <c r="C120" s="520"/>
    </row>
    <row r="121" spans="1:3" ht="15.75">
      <c r="A121" s="148"/>
      <c r="C121" s="520"/>
    </row>
    <row r="122" spans="1:3" ht="15.75">
      <c r="A122" s="148"/>
      <c r="C122" s="520"/>
    </row>
    <row r="123" spans="1:3" ht="15.75">
      <c r="A123" s="148"/>
      <c r="C123" s="520"/>
    </row>
    <row r="124" spans="1:3" ht="15.75">
      <c r="A124" s="148"/>
      <c r="C124" s="520"/>
    </row>
    <row r="125" spans="1:3" ht="15.75">
      <c r="A125" s="148"/>
      <c r="C125" s="520"/>
    </row>
    <row r="126" spans="1:3" ht="15.75">
      <c r="A126" s="148"/>
      <c r="C126" s="520"/>
    </row>
    <row r="127" spans="1:3" ht="15.75">
      <c r="A127" s="148"/>
      <c r="C127" s="520"/>
    </row>
    <row r="128" spans="1:3" ht="15.75">
      <c r="A128" s="148"/>
      <c r="C128" s="520"/>
    </row>
    <row r="129" spans="1:3" ht="15.75">
      <c r="A129" s="148"/>
      <c r="C129" s="520"/>
    </row>
    <row r="130" spans="1:3" ht="15.75">
      <c r="A130" s="148"/>
      <c r="C130" s="520"/>
    </row>
    <row r="131" spans="1:3" ht="15.75">
      <c r="A131" s="148"/>
      <c r="C131" s="520"/>
    </row>
    <row r="132" spans="1:3" ht="15.75">
      <c r="A132" s="148"/>
      <c r="C132" s="520"/>
    </row>
    <row r="133" spans="1:3" ht="15.75">
      <c r="A133" s="148"/>
      <c r="C133" s="520"/>
    </row>
    <row r="134" spans="1:3" ht="15.75">
      <c r="A134" s="148"/>
      <c r="C134" s="520"/>
    </row>
    <row r="135" spans="1:3" ht="15.75">
      <c r="A135" s="148"/>
      <c r="C135" s="520"/>
    </row>
    <row r="136" spans="1:3" ht="15.75">
      <c r="A136" s="148"/>
      <c r="C136" s="520"/>
    </row>
    <row r="137" spans="1:3" ht="15.75">
      <c r="A137" s="148"/>
      <c r="C137" s="520"/>
    </row>
    <row r="138" spans="1:3" ht="15.75">
      <c r="A138" s="148"/>
      <c r="C138" s="520"/>
    </row>
    <row r="139" spans="1:3" ht="15.75">
      <c r="A139" s="148"/>
      <c r="C139" s="520"/>
    </row>
    <row r="140" spans="1:3" ht="15.75">
      <c r="A140" s="148"/>
      <c r="C140" s="520"/>
    </row>
    <row r="141" spans="1:3" ht="15.75">
      <c r="A141" s="148"/>
      <c r="C141" s="520"/>
    </row>
    <row r="142" spans="1:3" ht="15.75">
      <c r="A142" s="148"/>
      <c r="C142" s="520"/>
    </row>
    <row r="143" spans="1:3" ht="15.75">
      <c r="A143" s="148"/>
      <c r="C143" s="520"/>
    </row>
    <row r="144" spans="1:3" ht="15.75">
      <c r="A144" s="148"/>
      <c r="C144" s="520"/>
    </row>
    <row r="145" spans="1:3" ht="15.75">
      <c r="A145" s="148"/>
      <c r="C145" s="520"/>
    </row>
    <row r="146" spans="1:3" ht="15.75">
      <c r="A146" s="148"/>
      <c r="C146" s="520"/>
    </row>
    <row r="147" spans="1:3" ht="15.75">
      <c r="A147" s="148"/>
      <c r="C147" s="520"/>
    </row>
    <row r="148" spans="1:3" ht="15.75">
      <c r="A148" s="148"/>
      <c r="C148" s="520"/>
    </row>
    <row r="149" spans="1:3" ht="15.75">
      <c r="A149" s="148"/>
      <c r="C149" s="520"/>
    </row>
    <row r="150" spans="1:3" ht="15.75">
      <c r="A150" s="148"/>
      <c r="C150" s="520"/>
    </row>
    <row r="151" spans="1:3" ht="15.75">
      <c r="A151" s="148"/>
      <c r="C151" s="520"/>
    </row>
    <row r="152" spans="1:3" ht="15.75">
      <c r="A152" s="148"/>
      <c r="C152" s="520"/>
    </row>
    <row r="153" spans="1:3" ht="15.75">
      <c r="A153" s="148"/>
      <c r="C153" s="520"/>
    </row>
    <row r="154" spans="1:3" ht="15.75">
      <c r="A154" s="148"/>
      <c r="C154" s="520"/>
    </row>
    <row r="155" spans="1:3" ht="15.75">
      <c r="A155" s="148"/>
      <c r="C155" s="520"/>
    </row>
    <row r="156" spans="1:3" ht="15.75">
      <c r="A156" s="148"/>
      <c r="C156" s="520"/>
    </row>
    <row r="157" spans="1:3" ht="15.75">
      <c r="A157" s="148"/>
      <c r="C157" s="520"/>
    </row>
    <row r="158" spans="1:3" ht="15.75">
      <c r="A158" s="148"/>
      <c r="C158" s="520"/>
    </row>
    <row r="159" spans="1:3" ht="15.75">
      <c r="A159" s="148"/>
      <c r="C159" s="520"/>
    </row>
    <row r="160" spans="1:3" ht="15.75">
      <c r="A160" s="148"/>
      <c r="C160" s="520"/>
    </row>
    <row r="161" spans="1:3" ht="15.75">
      <c r="A161" s="148"/>
      <c r="C161" s="520"/>
    </row>
    <row r="162" spans="1:3" ht="15.75">
      <c r="A162" s="148"/>
      <c r="C162" s="520"/>
    </row>
    <row r="163" spans="1:3" ht="15.75">
      <c r="A163" s="148"/>
      <c r="C163" s="520"/>
    </row>
    <row r="164" spans="1:3" ht="15.75">
      <c r="A164" s="148"/>
      <c r="C164" s="520"/>
    </row>
    <row r="165" spans="1:3" ht="15.75">
      <c r="A165" s="148"/>
      <c r="C165" s="520"/>
    </row>
    <row r="166" spans="1:3" ht="15.75">
      <c r="A166" s="148"/>
      <c r="C166" s="520"/>
    </row>
    <row r="167" spans="1:3" ht="15.75">
      <c r="A167" s="148"/>
      <c r="C167" s="520"/>
    </row>
    <row r="168" spans="1:3" ht="15.75">
      <c r="A168" s="148"/>
      <c r="C168" s="520"/>
    </row>
    <row r="169" spans="1:3" ht="15.75">
      <c r="A169" s="148"/>
      <c r="C169" s="520"/>
    </row>
    <row r="170" spans="1:3" ht="15.75">
      <c r="A170" s="148"/>
      <c r="C170" s="520"/>
    </row>
    <row r="171" spans="1:3" ht="15.75">
      <c r="A171" s="148"/>
      <c r="C171" s="520"/>
    </row>
    <row r="172" spans="1:3" ht="15.75">
      <c r="A172" s="148"/>
      <c r="C172" s="520"/>
    </row>
    <row r="173" spans="1:3" ht="15.75">
      <c r="A173" s="148"/>
      <c r="C173" s="520"/>
    </row>
    <row r="174" spans="1:3" ht="15.75">
      <c r="A174" s="148"/>
      <c r="C174" s="520"/>
    </row>
    <row r="175" spans="1:3" ht="15.75">
      <c r="A175" s="148"/>
      <c r="C175" s="520"/>
    </row>
    <row r="176" spans="1:3" ht="15.75">
      <c r="A176" s="148"/>
      <c r="C176" s="520"/>
    </row>
    <row r="177" spans="1:3" ht="15.75">
      <c r="A177" s="148"/>
      <c r="C177" s="520"/>
    </row>
    <row r="178" spans="1:3" ht="15.75">
      <c r="A178" s="148"/>
      <c r="C178" s="520"/>
    </row>
    <row r="179" spans="1:3" ht="15.75">
      <c r="A179" s="148"/>
      <c r="C179" s="520"/>
    </row>
    <row r="180" spans="1:3" ht="15.75">
      <c r="A180" s="148"/>
      <c r="C180" s="520"/>
    </row>
    <row r="181" spans="1:3" ht="15.75">
      <c r="A181" s="148"/>
      <c r="C181" s="520"/>
    </row>
    <row r="182" spans="1:3" ht="15.75">
      <c r="A182" s="148"/>
      <c r="C182" s="520"/>
    </row>
    <row r="183" spans="1:3" ht="15.75">
      <c r="A183" s="148"/>
      <c r="C183" s="520"/>
    </row>
    <row r="184" spans="1:3" ht="15.75">
      <c r="A184" s="148"/>
      <c r="C184" s="520"/>
    </row>
    <row r="185" spans="1:3" ht="15.75">
      <c r="A185" s="148"/>
      <c r="C185" s="520"/>
    </row>
    <row r="186" spans="1:3" ht="15.75">
      <c r="A186" s="148"/>
      <c r="C186" s="520"/>
    </row>
    <row r="187" spans="1:3" ht="15.75">
      <c r="A187" s="148"/>
      <c r="C187" s="520"/>
    </row>
    <row r="188" spans="1:3" ht="15.75">
      <c r="A188" s="148"/>
      <c r="C188" s="520"/>
    </row>
    <row r="189" spans="1:3" ht="15.75">
      <c r="A189" s="148"/>
      <c r="C189" s="520"/>
    </row>
    <row r="190" spans="1:3" ht="15.75">
      <c r="A190" s="148"/>
      <c r="C190" s="520"/>
    </row>
    <row r="191" spans="1:3" ht="15.75">
      <c r="A191" s="148"/>
      <c r="C191" s="520"/>
    </row>
    <row r="192" spans="1:3" ht="15.75">
      <c r="A192" s="148"/>
      <c r="C192" s="520"/>
    </row>
    <row r="193" spans="1:3" ht="15.75">
      <c r="A193" s="148"/>
      <c r="C193" s="520"/>
    </row>
    <row r="194" spans="1:3" ht="15.75">
      <c r="A194" s="148"/>
      <c r="C194" s="520"/>
    </row>
    <row r="195" spans="1:3" ht="15.75">
      <c r="A195" s="148"/>
      <c r="C195" s="520"/>
    </row>
    <row r="196" spans="1:3" ht="15.75">
      <c r="A196" s="148"/>
      <c r="C196" s="520"/>
    </row>
    <row r="197" spans="1:3" ht="15.75">
      <c r="A197" s="148"/>
      <c r="C197" s="520"/>
    </row>
    <row r="198" spans="1:3" ht="15.75">
      <c r="A198" s="148"/>
      <c r="C198" s="520"/>
    </row>
    <row r="199" spans="1:3" ht="15.75">
      <c r="A199" s="148"/>
      <c r="C199" s="520"/>
    </row>
    <row r="200" spans="1:3" ht="15.75">
      <c r="A200" s="148"/>
      <c r="C200" s="520"/>
    </row>
    <row r="201" spans="1:3" ht="15.75">
      <c r="A201" s="148"/>
      <c r="C201" s="520"/>
    </row>
    <row r="202" spans="1:3" ht="15.75">
      <c r="A202" s="148"/>
      <c r="C202" s="520"/>
    </row>
    <row r="203" spans="1:3" ht="15.75">
      <c r="A203" s="148"/>
      <c r="C203" s="520"/>
    </row>
    <row r="204" spans="1:3" ht="15.75">
      <c r="A204" s="148"/>
      <c r="C204" s="520"/>
    </row>
    <row r="205" spans="1:3" ht="15.75">
      <c r="A205" s="148"/>
      <c r="C205" s="520"/>
    </row>
    <row r="206" spans="1:3" ht="15.75">
      <c r="A206" s="148"/>
      <c r="C206" s="520"/>
    </row>
    <row r="207" spans="1:3" ht="15.75">
      <c r="A207" s="148"/>
      <c r="C207" s="520"/>
    </row>
    <row r="208" spans="1:3" ht="15.75">
      <c r="A208" s="148"/>
      <c r="C208" s="520"/>
    </row>
    <row r="209" spans="1:3" ht="15.75">
      <c r="A209" s="148"/>
      <c r="C209" s="520"/>
    </row>
    <row r="210" spans="1:3" ht="15.75">
      <c r="A210" s="19"/>
      <c r="C210" s="520"/>
    </row>
    <row r="211" spans="1:3" ht="15.75">
      <c r="A211" s="19"/>
      <c r="C211" s="520"/>
    </row>
    <row r="212" spans="1:3" ht="15.75">
      <c r="A212" s="19"/>
      <c r="C212" s="520"/>
    </row>
    <row r="213" spans="1:3" ht="15.75">
      <c r="A213" s="19"/>
      <c r="C213" s="520"/>
    </row>
    <row r="214" spans="1:3" ht="15.75">
      <c r="A214" s="19"/>
      <c r="C214" s="520"/>
    </row>
    <row r="215" spans="1:3" ht="15.75">
      <c r="A215" s="19"/>
      <c r="C215" s="520"/>
    </row>
    <row r="216" spans="1:3" ht="15.75">
      <c r="A216" s="19"/>
      <c r="C216" s="520"/>
    </row>
    <row r="217" spans="1:3" ht="15.75">
      <c r="A217" s="19"/>
      <c r="C217" s="520"/>
    </row>
    <row r="218" spans="1:3" ht="15.75">
      <c r="A218" s="19"/>
      <c r="C218" s="520"/>
    </row>
    <row r="219" spans="1:3" ht="15.75">
      <c r="A219" s="19"/>
      <c r="C219" s="520"/>
    </row>
    <row r="220" spans="1:3" ht="15.75">
      <c r="A220" s="19"/>
      <c r="C220" s="520"/>
    </row>
    <row r="221" spans="1:3" ht="15.75">
      <c r="A221" s="19"/>
      <c r="C221" s="520"/>
    </row>
    <row r="222" spans="1:3" ht="15.75">
      <c r="A222" s="19"/>
      <c r="C222" s="520"/>
    </row>
    <row r="223" spans="1:3" ht="15.75">
      <c r="A223" s="19"/>
      <c r="C223" s="520"/>
    </row>
    <row r="224" spans="1:3" ht="15.75">
      <c r="A224" s="19"/>
      <c r="C224" s="520"/>
    </row>
    <row r="225" spans="1:3" ht="15.75">
      <c r="A225" s="19"/>
      <c r="C225" s="520"/>
    </row>
    <row r="226" spans="1:3" ht="15.75">
      <c r="A226" s="19"/>
      <c r="C226" s="520"/>
    </row>
    <row r="227" spans="1:3" ht="15.75">
      <c r="A227" s="19"/>
      <c r="C227" s="520"/>
    </row>
    <row r="228" spans="1:3" ht="15.75">
      <c r="A228" s="19"/>
      <c r="C228" s="520"/>
    </row>
    <row r="229" spans="1:3" ht="15.75">
      <c r="A229" s="19"/>
      <c r="C229" s="520"/>
    </row>
    <row r="230" spans="1:3" ht="15.75">
      <c r="A230" s="19"/>
      <c r="C230" s="520"/>
    </row>
    <row r="231" spans="1:3" ht="15.75">
      <c r="A231" s="19"/>
      <c r="C231" s="520"/>
    </row>
    <row r="232" spans="1:3" ht="15.75">
      <c r="A232" s="19"/>
      <c r="C232" s="520"/>
    </row>
    <row r="233" spans="1:3" ht="15.75">
      <c r="A233" s="19"/>
      <c r="C233" s="520"/>
    </row>
    <row r="234" spans="1:3" ht="15.75">
      <c r="A234" s="19"/>
      <c r="C234" s="520"/>
    </row>
    <row r="235" spans="1:3" ht="15.75">
      <c r="A235" s="19"/>
      <c r="C235" s="520"/>
    </row>
    <row r="236" spans="1:3" ht="15.75">
      <c r="A236" s="19"/>
      <c r="C236" s="520"/>
    </row>
    <row r="237" spans="1:3" ht="15.75">
      <c r="A237" s="19"/>
      <c r="C237" s="520"/>
    </row>
    <row r="238" spans="1:3" ht="15.75">
      <c r="A238" s="19"/>
      <c r="C238" s="520"/>
    </row>
    <row r="239" spans="1:3" ht="15.75">
      <c r="A239" s="19"/>
      <c r="C239" s="520"/>
    </row>
    <row r="240" spans="1:3" ht="15.75">
      <c r="A240" s="19"/>
      <c r="C240" s="520"/>
    </row>
    <row r="241" spans="1:3" ht="15.75">
      <c r="A241" s="19"/>
      <c r="C241" s="520"/>
    </row>
    <row r="242" spans="1:3" ht="15.75">
      <c r="A242" s="19"/>
      <c r="C242" s="520"/>
    </row>
    <row r="243" spans="1:3" ht="15.75">
      <c r="A243" s="19"/>
      <c r="C243" s="520"/>
    </row>
    <row r="244" spans="1:3" ht="15.75">
      <c r="A244" s="19"/>
      <c r="C244" s="520"/>
    </row>
    <row r="245" spans="1:3" ht="15.75">
      <c r="A245" s="19"/>
      <c r="C245" s="520"/>
    </row>
    <row r="246" spans="1:3" ht="15.75">
      <c r="A246" s="19"/>
      <c r="C246" s="520"/>
    </row>
    <row r="247" spans="1:3" ht="15.75">
      <c r="A247" s="19"/>
      <c r="C247" s="520"/>
    </row>
    <row r="248" spans="1:3" ht="15.75">
      <c r="A248" s="19"/>
      <c r="C248" s="520"/>
    </row>
    <row r="249" spans="1:3" ht="15.75">
      <c r="A249" s="19"/>
      <c r="C249" s="520"/>
    </row>
    <row r="250" spans="1:3" ht="15.75">
      <c r="A250" s="19"/>
      <c r="C250" s="520"/>
    </row>
    <row r="251" spans="1:3" ht="15.75">
      <c r="A251" s="19"/>
      <c r="C251" s="520"/>
    </row>
    <row r="252" spans="1:3" ht="15.75">
      <c r="A252" s="19"/>
      <c r="C252" s="520"/>
    </row>
    <row r="253" spans="1:3" ht="15.75">
      <c r="A253" s="19"/>
      <c r="C253" s="520"/>
    </row>
    <row r="254" spans="1:3" ht="15.75">
      <c r="A254" s="19"/>
      <c r="C254" s="520"/>
    </row>
    <row r="255" spans="1:3" ht="15.75">
      <c r="A255" s="19"/>
      <c r="C255" s="520"/>
    </row>
    <row r="256" spans="1:3" ht="15.75">
      <c r="A256" s="19"/>
      <c r="C256" s="520"/>
    </row>
    <row r="257" spans="1:3" ht="15.75">
      <c r="A257" s="19"/>
      <c r="C257" s="520"/>
    </row>
    <row r="258" spans="1:3" ht="15.75">
      <c r="A258" s="19"/>
      <c r="C258" s="520"/>
    </row>
    <row r="259" spans="1:3" ht="15.75">
      <c r="A259" s="19"/>
      <c r="C259" s="520"/>
    </row>
    <row r="260" spans="1:3" ht="15.75">
      <c r="A260" s="19"/>
      <c r="C260" s="520"/>
    </row>
    <row r="261" spans="1:3" ht="15.75">
      <c r="A261" s="19"/>
      <c r="C261" s="520"/>
    </row>
    <row r="262" spans="1:3" ht="15.75">
      <c r="A262" s="19"/>
      <c r="C262" s="520"/>
    </row>
    <row r="263" spans="1:3" ht="15.75">
      <c r="A263" s="19"/>
      <c r="C263" s="520"/>
    </row>
    <row r="264" spans="1:3" ht="15.75">
      <c r="A264" s="19"/>
      <c r="C264" s="520"/>
    </row>
    <row r="265" spans="1:3" ht="15.75">
      <c r="A265" s="19"/>
      <c r="C265" s="520"/>
    </row>
    <row r="266" spans="1:3" ht="15.75">
      <c r="A266" s="19"/>
      <c r="C266" s="520"/>
    </row>
    <row r="267" spans="1:3" ht="15.75">
      <c r="A267" s="19"/>
      <c r="C267" s="520"/>
    </row>
    <row r="268" spans="1:3" ht="15.75">
      <c r="A268" s="19"/>
      <c r="C268" s="520"/>
    </row>
    <row r="269" spans="1:3" ht="15.75">
      <c r="A269" s="19"/>
      <c r="C269" s="520"/>
    </row>
    <row r="270" spans="1:3" ht="15.75">
      <c r="A270" s="19"/>
      <c r="C270" s="520"/>
    </row>
    <row r="271" spans="1:3" ht="15.75">
      <c r="A271" s="19"/>
      <c r="C271" s="520"/>
    </row>
    <row r="272" spans="1:3" ht="15.75">
      <c r="A272" s="19"/>
      <c r="C272" s="520"/>
    </row>
    <row r="273" spans="1:3" ht="15.75">
      <c r="A273" s="19"/>
      <c r="C273" s="520"/>
    </row>
    <row r="274" spans="1:3" ht="15.75">
      <c r="A274" s="19"/>
      <c r="C274" s="520"/>
    </row>
    <row r="275" spans="1:3" ht="15.75">
      <c r="A275" s="19"/>
      <c r="C275" s="520"/>
    </row>
    <row r="276" spans="1:3" ht="15.75">
      <c r="A276" s="19"/>
      <c r="C276" s="520"/>
    </row>
    <row r="277" spans="1:3" ht="15.75">
      <c r="A277" s="19"/>
      <c r="C277" s="520"/>
    </row>
    <row r="278" spans="1:3" ht="15.75">
      <c r="A278" s="19"/>
      <c r="C278" s="520"/>
    </row>
    <row r="279" spans="1:3" ht="15.75">
      <c r="A279" s="19"/>
      <c r="C279" s="520"/>
    </row>
    <row r="280" spans="1:3" ht="15.75">
      <c r="A280" s="19"/>
      <c r="C280" s="520"/>
    </row>
    <row r="281" spans="1:3" ht="15.75">
      <c r="A281" s="19"/>
      <c r="C281" s="520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82"/>
  <sheetViews>
    <sheetView showGridLines="0" topLeftCell="A2" zoomScale="85" zoomScaleNormal="85" workbookViewId="0">
      <selection activeCell="C23" sqref="C23"/>
    </sheetView>
  </sheetViews>
  <sheetFormatPr defaultRowHeight="15"/>
  <cols>
    <col min="1" max="1" width="83.42578125" style="20" customWidth="1"/>
    <col min="2" max="4" width="17.28515625" style="511" customWidth="1"/>
    <col min="5" max="5" width="2.5703125" style="149" customWidth="1"/>
    <col min="6" max="256" width="9.140625" style="403"/>
    <col min="257" max="257" width="102.5703125" style="403" customWidth="1"/>
    <col min="258" max="260" width="17.28515625" style="403" customWidth="1"/>
    <col min="261" max="261" width="2.5703125" style="403" customWidth="1"/>
    <col min="262" max="512" width="9.140625" style="403"/>
    <col min="513" max="513" width="102.5703125" style="403" customWidth="1"/>
    <col min="514" max="516" width="17.28515625" style="403" customWidth="1"/>
    <col min="517" max="517" width="2.5703125" style="403" customWidth="1"/>
    <col min="518" max="768" width="9.140625" style="403"/>
    <col min="769" max="769" width="102.5703125" style="403" customWidth="1"/>
    <col min="770" max="772" width="17.28515625" style="403" customWidth="1"/>
    <col min="773" max="773" width="2.5703125" style="403" customWidth="1"/>
    <col min="774" max="1024" width="9.140625" style="403"/>
    <col min="1025" max="1025" width="102.5703125" style="403" customWidth="1"/>
    <col min="1026" max="1028" width="17.28515625" style="403" customWidth="1"/>
    <col min="1029" max="1029" width="2.5703125" style="403" customWidth="1"/>
    <col min="1030" max="1280" width="9.140625" style="403"/>
    <col min="1281" max="1281" width="102.5703125" style="403" customWidth="1"/>
    <col min="1282" max="1284" width="17.28515625" style="403" customWidth="1"/>
    <col min="1285" max="1285" width="2.5703125" style="403" customWidth="1"/>
    <col min="1286" max="1536" width="9.140625" style="403"/>
    <col min="1537" max="1537" width="102.5703125" style="403" customWidth="1"/>
    <col min="1538" max="1540" width="17.28515625" style="403" customWidth="1"/>
    <col min="1541" max="1541" width="2.5703125" style="403" customWidth="1"/>
    <col min="1542" max="1792" width="9.140625" style="403"/>
    <col min="1793" max="1793" width="102.5703125" style="403" customWidth="1"/>
    <col min="1794" max="1796" width="17.28515625" style="403" customWidth="1"/>
    <col min="1797" max="1797" width="2.5703125" style="403" customWidth="1"/>
    <col min="1798" max="2048" width="9.140625" style="403"/>
    <col min="2049" max="2049" width="102.5703125" style="403" customWidth="1"/>
    <col min="2050" max="2052" width="17.28515625" style="403" customWidth="1"/>
    <col min="2053" max="2053" width="2.5703125" style="403" customWidth="1"/>
    <col min="2054" max="2304" width="9.140625" style="403"/>
    <col min="2305" max="2305" width="102.5703125" style="403" customWidth="1"/>
    <col min="2306" max="2308" width="17.28515625" style="403" customWidth="1"/>
    <col min="2309" max="2309" width="2.5703125" style="403" customWidth="1"/>
    <col min="2310" max="2560" width="9.140625" style="403"/>
    <col min="2561" max="2561" width="102.5703125" style="403" customWidth="1"/>
    <col min="2562" max="2564" width="17.28515625" style="403" customWidth="1"/>
    <col min="2565" max="2565" width="2.5703125" style="403" customWidth="1"/>
    <col min="2566" max="2816" width="9.140625" style="403"/>
    <col min="2817" max="2817" width="102.5703125" style="403" customWidth="1"/>
    <col min="2818" max="2820" width="17.28515625" style="403" customWidth="1"/>
    <col min="2821" max="2821" width="2.5703125" style="403" customWidth="1"/>
    <col min="2822" max="3072" width="9.140625" style="403"/>
    <col min="3073" max="3073" width="102.5703125" style="403" customWidth="1"/>
    <col min="3074" max="3076" width="17.28515625" style="403" customWidth="1"/>
    <col min="3077" max="3077" width="2.5703125" style="403" customWidth="1"/>
    <col min="3078" max="3328" width="9.140625" style="403"/>
    <col min="3329" max="3329" width="102.5703125" style="403" customWidth="1"/>
    <col min="3330" max="3332" width="17.28515625" style="403" customWidth="1"/>
    <col min="3333" max="3333" width="2.5703125" style="403" customWidth="1"/>
    <col min="3334" max="3584" width="9.140625" style="403"/>
    <col min="3585" max="3585" width="102.5703125" style="403" customWidth="1"/>
    <col min="3586" max="3588" width="17.28515625" style="403" customWidth="1"/>
    <col min="3589" max="3589" width="2.5703125" style="403" customWidth="1"/>
    <col min="3590" max="3840" width="9.140625" style="403"/>
    <col min="3841" max="3841" width="102.5703125" style="403" customWidth="1"/>
    <col min="3842" max="3844" width="17.28515625" style="403" customWidth="1"/>
    <col min="3845" max="3845" width="2.5703125" style="403" customWidth="1"/>
    <col min="3846" max="4096" width="9.140625" style="403"/>
    <col min="4097" max="4097" width="102.5703125" style="403" customWidth="1"/>
    <col min="4098" max="4100" width="17.28515625" style="403" customWidth="1"/>
    <col min="4101" max="4101" width="2.5703125" style="403" customWidth="1"/>
    <col min="4102" max="4352" width="9.140625" style="403"/>
    <col min="4353" max="4353" width="102.5703125" style="403" customWidth="1"/>
    <col min="4354" max="4356" width="17.28515625" style="403" customWidth="1"/>
    <col min="4357" max="4357" width="2.5703125" style="403" customWidth="1"/>
    <col min="4358" max="4608" width="9.140625" style="403"/>
    <col min="4609" max="4609" width="102.5703125" style="403" customWidth="1"/>
    <col min="4610" max="4612" width="17.28515625" style="403" customWidth="1"/>
    <col min="4613" max="4613" width="2.5703125" style="403" customWidth="1"/>
    <col min="4614" max="4864" width="9.140625" style="403"/>
    <col min="4865" max="4865" width="102.5703125" style="403" customWidth="1"/>
    <col min="4866" max="4868" width="17.28515625" style="403" customWidth="1"/>
    <col min="4869" max="4869" width="2.5703125" style="403" customWidth="1"/>
    <col min="4870" max="5120" width="9.140625" style="403"/>
    <col min="5121" max="5121" width="102.5703125" style="403" customWidth="1"/>
    <col min="5122" max="5124" width="17.28515625" style="403" customWidth="1"/>
    <col min="5125" max="5125" width="2.5703125" style="403" customWidth="1"/>
    <col min="5126" max="5376" width="9.140625" style="403"/>
    <col min="5377" max="5377" width="102.5703125" style="403" customWidth="1"/>
    <col min="5378" max="5380" width="17.28515625" style="403" customWidth="1"/>
    <col min="5381" max="5381" width="2.5703125" style="403" customWidth="1"/>
    <col min="5382" max="5632" width="9.140625" style="403"/>
    <col min="5633" max="5633" width="102.5703125" style="403" customWidth="1"/>
    <col min="5634" max="5636" width="17.28515625" style="403" customWidth="1"/>
    <col min="5637" max="5637" width="2.5703125" style="403" customWidth="1"/>
    <col min="5638" max="5888" width="9.140625" style="403"/>
    <col min="5889" max="5889" width="102.5703125" style="403" customWidth="1"/>
    <col min="5890" max="5892" width="17.28515625" style="403" customWidth="1"/>
    <col min="5893" max="5893" width="2.5703125" style="403" customWidth="1"/>
    <col min="5894" max="6144" width="9.140625" style="403"/>
    <col min="6145" max="6145" width="102.5703125" style="403" customWidth="1"/>
    <col min="6146" max="6148" width="17.28515625" style="403" customWidth="1"/>
    <col min="6149" max="6149" width="2.5703125" style="403" customWidth="1"/>
    <col min="6150" max="6400" width="9.140625" style="403"/>
    <col min="6401" max="6401" width="102.5703125" style="403" customWidth="1"/>
    <col min="6402" max="6404" width="17.28515625" style="403" customWidth="1"/>
    <col min="6405" max="6405" width="2.5703125" style="403" customWidth="1"/>
    <col min="6406" max="6656" width="9.140625" style="403"/>
    <col min="6657" max="6657" width="102.5703125" style="403" customWidth="1"/>
    <col min="6658" max="6660" width="17.28515625" style="403" customWidth="1"/>
    <col min="6661" max="6661" width="2.5703125" style="403" customWidth="1"/>
    <col min="6662" max="6912" width="9.140625" style="403"/>
    <col min="6913" max="6913" width="102.5703125" style="403" customWidth="1"/>
    <col min="6914" max="6916" width="17.28515625" style="403" customWidth="1"/>
    <col min="6917" max="6917" width="2.5703125" style="403" customWidth="1"/>
    <col min="6918" max="7168" width="9.140625" style="403"/>
    <col min="7169" max="7169" width="102.5703125" style="403" customWidth="1"/>
    <col min="7170" max="7172" width="17.28515625" style="403" customWidth="1"/>
    <col min="7173" max="7173" width="2.5703125" style="403" customWidth="1"/>
    <col min="7174" max="7424" width="9.140625" style="403"/>
    <col min="7425" max="7425" width="102.5703125" style="403" customWidth="1"/>
    <col min="7426" max="7428" width="17.28515625" style="403" customWidth="1"/>
    <col min="7429" max="7429" width="2.5703125" style="403" customWidth="1"/>
    <col min="7430" max="7680" width="9.140625" style="403"/>
    <col min="7681" max="7681" width="102.5703125" style="403" customWidth="1"/>
    <col min="7682" max="7684" width="17.28515625" style="403" customWidth="1"/>
    <col min="7685" max="7685" width="2.5703125" style="403" customWidth="1"/>
    <col min="7686" max="7936" width="9.140625" style="403"/>
    <col min="7937" max="7937" width="102.5703125" style="403" customWidth="1"/>
    <col min="7938" max="7940" width="17.28515625" style="403" customWidth="1"/>
    <col min="7941" max="7941" width="2.5703125" style="403" customWidth="1"/>
    <col min="7942" max="8192" width="9.140625" style="403"/>
    <col min="8193" max="8193" width="102.5703125" style="403" customWidth="1"/>
    <col min="8194" max="8196" width="17.28515625" style="403" customWidth="1"/>
    <col min="8197" max="8197" width="2.5703125" style="403" customWidth="1"/>
    <col min="8198" max="8448" width="9.140625" style="403"/>
    <col min="8449" max="8449" width="102.5703125" style="403" customWidth="1"/>
    <col min="8450" max="8452" width="17.28515625" style="403" customWidth="1"/>
    <col min="8453" max="8453" width="2.5703125" style="403" customWidth="1"/>
    <col min="8454" max="8704" width="9.140625" style="403"/>
    <col min="8705" max="8705" width="102.5703125" style="403" customWidth="1"/>
    <col min="8706" max="8708" width="17.28515625" style="403" customWidth="1"/>
    <col min="8709" max="8709" width="2.5703125" style="403" customWidth="1"/>
    <col min="8710" max="8960" width="9.140625" style="403"/>
    <col min="8961" max="8961" width="102.5703125" style="403" customWidth="1"/>
    <col min="8962" max="8964" width="17.28515625" style="403" customWidth="1"/>
    <col min="8965" max="8965" width="2.5703125" style="403" customWidth="1"/>
    <col min="8966" max="9216" width="9.140625" style="403"/>
    <col min="9217" max="9217" width="102.5703125" style="403" customWidth="1"/>
    <col min="9218" max="9220" width="17.28515625" style="403" customWidth="1"/>
    <col min="9221" max="9221" width="2.5703125" style="403" customWidth="1"/>
    <col min="9222" max="9472" width="9.140625" style="403"/>
    <col min="9473" max="9473" width="102.5703125" style="403" customWidth="1"/>
    <col min="9474" max="9476" width="17.28515625" style="403" customWidth="1"/>
    <col min="9477" max="9477" width="2.5703125" style="403" customWidth="1"/>
    <col min="9478" max="9728" width="9.140625" style="403"/>
    <col min="9729" max="9729" width="102.5703125" style="403" customWidth="1"/>
    <col min="9730" max="9732" width="17.28515625" style="403" customWidth="1"/>
    <col min="9733" max="9733" width="2.5703125" style="403" customWidth="1"/>
    <col min="9734" max="9984" width="9.140625" style="403"/>
    <col min="9985" max="9985" width="102.5703125" style="403" customWidth="1"/>
    <col min="9986" max="9988" width="17.28515625" style="403" customWidth="1"/>
    <col min="9989" max="9989" width="2.5703125" style="403" customWidth="1"/>
    <col min="9990" max="10240" width="9.140625" style="403"/>
    <col min="10241" max="10241" width="102.5703125" style="403" customWidth="1"/>
    <col min="10242" max="10244" width="17.28515625" style="403" customWidth="1"/>
    <col min="10245" max="10245" width="2.5703125" style="403" customWidth="1"/>
    <col min="10246" max="10496" width="9.140625" style="403"/>
    <col min="10497" max="10497" width="102.5703125" style="403" customWidth="1"/>
    <col min="10498" max="10500" width="17.28515625" style="403" customWidth="1"/>
    <col min="10501" max="10501" width="2.5703125" style="403" customWidth="1"/>
    <col min="10502" max="10752" width="9.140625" style="403"/>
    <col min="10753" max="10753" width="102.5703125" style="403" customWidth="1"/>
    <col min="10754" max="10756" width="17.28515625" style="403" customWidth="1"/>
    <col min="10757" max="10757" width="2.5703125" style="403" customWidth="1"/>
    <col min="10758" max="11008" width="9.140625" style="403"/>
    <col min="11009" max="11009" width="102.5703125" style="403" customWidth="1"/>
    <col min="11010" max="11012" width="17.28515625" style="403" customWidth="1"/>
    <col min="11013" max="11013" width="2.5703125" style="403" customWidth="1"/>
    <col min="11014" max="11264" width="9.140625" style="403"/>
    <col min="11265" max="11265" width="102.5703125" style="403" customWidth="1"/>
    <col min="11266" max="11268" width="17.28515625" style="403" customWidth="1"/>
    <col min="11269" max="11269" width="2.5703125" style="403" customWidth="1"/>
    <col min="11270" max="11520" width="9.140625" style="403"/>
    <col min="11521" max="11521" width="102.5703125" style="403" customWidth="1"/>
    <col min="11522" max="11524" width="17.28515625" style="403" customWidth="1"/>
    <col min="11525" max="11525" width="2.5703125" style="403" customWidth="1"/>
    <col min="11526" max="11776" width="9.140625" style="403"/>
    <col min="11777" max="11777" width="102.5703125" style="403" customWidth="1"/>
    <col min="11778" max="11780" width="17.28515625" style="403" customWidth="1"/>
    <col min="11781" max="11781" width="2.5703125" style="403" customWidth="1"/>
    <col min="11782" max="12032" width="9.140625" style="403"/>
    <col min="12033" max="12033" width="102.5703125" style="403" customWidth="1"/>
    <col min="12034" max="12036" width="17.28515625" style="403" customWidth="1"/>
    <col min="12037" max="12037" width="2.5703125" style="403" customWidth="1"/>
    <col min="12038" max="12288" width="9.140625" style="403"/>
    <col min="12289" max="12289" width="102.5703125" style="403" customWidth="1"/>
    <col min="12290" max="12292" width="17.28515625" style="403" customWidth="1"/>
    <col min="12293" max="12293" width="2.5703125" style="403" customWidth="1"/>
    <col min="12294" max="12544" width="9.140625" style="403"/>
    <col min="12545" max="12545" width="102.5703125" style="403" customWidth="1"/>
    <col min="12546" max="12548" width="17.28515625" style="403" customWidth="1"/>
    <col min="12549" max="12549" width="2.5703125" style="403" customWidth="1"/>
    <col min="12550" max="12800" width="9.140625" style="403"/>
    <col min="12801" max="12801" width="102.5703125" style="403" customWidth="1"/>
    <col min="12802" max="12804" width="17.28515625" style="403" customWidth="1"/>
    <col min="12805" max="12805" width="2.5703125" style="403" customWidth="1"/>
    <col min="12806" max="13056" width="9.140625" style="403"/>
    <col min="13057" max="13057" width="102.5703125" style="403" customWidth="1"/>
    <col min="13058" max="13060" width="17.28515625" style="403" customWidth="1"/>
    <col min="13061" max="13061" width="2.5703125" style="403" customWidth="1"/>
    <col min="13062" max="13312" width="9.140625" style="403"/>
    <col min="13313" max="13313" width="102.5703125" style="403" customWidth="1"/>
    <col min="13314" max="13316" width="17.28515625" style="403" customWidth="1"/>
    <col min="13317" max="13317" width="2.5703125" style="403" customWidth="1"/>
    <col min="13318" max="13568" width="9.140625" style="403"/>
    <col min="13569" max="13569" width="102.5703125" style="403" customWidth="1"/>
    <col min="13570" max="13572" width="17.28515625" style="403" customWidth="1"/>
    <col min="13573" max="13573" width="2.5703125" style="403" customWidth="1"/>
    <col min="13574" max="13824" width="9.140625" style="403"/>
    <col min="13825" max="13825" width="102.5703125" style="403" customWidth="1"/>
    <col min="13826" max="13828" width="17.28515625" style="403" customWidth="1"/>
    <col min="13829" max="13829" width="2.5703125" style="403" customWidth="1"/>
    <col min="13830" max="14080" width="9.140625" style="403"/>
    <col min="14081" max="14081" width="102.5703125" style="403" customWidth="1"/>
    <col min="14082" max="14084" width="17.28515625" style="403" customWidth="1"/>
    <col min="14085" max="14085" width="2.5703125" style="403" customWidth="1"/>
    <col min="14086" max="14336" width="9.140625" style="403"/>
    <col min="14337" max="14337" width="102.5703125" style="403" customWidth="1"/>
    <col min="14338" max="14340" width="17.28515625" style="403" customWidth="1"/>
    <col min="14341" max="14341" width="2.5703125" style="403" customWidth="1"/>
    <col min="14342" max="14592" width="9.140625" style="403"/>
    <col min="14593" max="14593" width="102.5703125" style="403" customWidth="1"/>
    <col min="14594" max="14596" width="17.28515625" style="403" customWidth="1"/>
    <col min="14597" max="14597" width="2.5703125" style="403" customWidth="1"/>
    <col min="14598" max="14848" width="9.140625" style="403"/>
    <col min="14849" max="14849" width="102.5703125" style="403" customWidth="1"/>
    <col min="14850" max="14852" width="17.28515625" style="403" customWidth="1"/>
    <col min="14853" max="14853" width="2.5703125" style="403" customWidth="1"/>
    <col min="14854" max="15104" width="9.140625" style="403"/>
    <col min="15105" max="15105" width="102.5703125" style="403" customWidth="1"/>
    <col min="15106" max="15108" width="17.28515625" style="403" customWidth="1"/>
    <col min="15109" max="15109" width="2.5703125" style="403" customWidth="1"/>
    <col min="15110" max="15360" width="9.140625" style="403"/>
    <col min="15361" max="15361" width="102.5703125" style="403" customWidth="1"/>
    <col min="15362" max="15364" width="17.28515625" style="403" customWidth="1"/>
    <col min="15365" max="15365" width="2.5703125" style="403" customWidth="1"/>
    <col min="15366" max="15616" width="9.140625" style="403"/>
    <col min="15617" max="15617" width="102.5703125" style="403" customWidth="1"/>
    <col min="15618" max="15620" width="17.28515625" style="403" customWidth="1"/>
    <col min="15621" max="15621" width="2.5703125" style="403" customWidth="1"/>
    <col min="15622" max="15872" width="9.140625" style="403"/>
    <col min="15873" max="15873" width="102.5703125" style="403" customWidth="1"/>
    <col min="15874" max="15876" width="17.28515625" style="403" customWidth="1"/>
    <col min="15877" max="15877" width="2.5703125" style="403" customWidth="1"/>
    <col min="15878" max="16128" width="9.140625" style="403"/>
    <col min="16129" max="16129" width="102.5703125" style="403" customWidth="1"/>
    <col min="16130" max="16132" width="17.28515625" style="403" customWidth="1"/>
    <col min="16133" max="16133" width="2.5703125" style="403" customWidth="1"/>
    <col min="16134" max="16384" width="9.140625" style="403"/>
  </cols>
  <sheetData>
    <row r="1" spans="1:25" s="1" customFormat="1" ht="3.75" hidden="1" customHeight="1">
      <c r="A1" s="150"/>
      <c r="B1" s="521"/>
      <c r="C1" s="521"/>
      <c r="D1" s="521"/>
      <c r="E1" s="169"/>
    </row>
    <row r="2" spans="1:25" s="1" customFormat="1" ht="39" customHeight="1">
      <c r="A2" s="785" t="s">
        <v>586</v>
      </c>
      <c r="B2" s="785"/>
      <c r="C2" s="785"/>
      <c r="D2" s="785"/>
      <c r="E2" s="169"/>
    </row>
    <row r="3" spans="1:25" s="1" customFormat="1" ht="35.25" customHeight="1">
      <c r="A3" s="799" t="s">
        <v>224</v>
      </c>
      <c r="B3" s="799"/>
      <c r="C3" s="799"/>
      <c r="D3" s="799"/>
      <c r="E3" s="169"/>
    </row>
    <row r="4" spans="1:25" s="1" customFormat="1" ht="24.75" customHeight="1">
      <c r="A4" s="799" t="s">
        <v>838</v>
      </c>
      <c r="B4" s="799"/>
      <c r="C4" s="799"/>
      <c r="D4" s="799"/>
      <c r="E4" s="169"/>
    </row>
    <row r="5" spans="1:25" s="1" customFormat="1" ht="39" customHeight="1">
      <c r="A5" s="803" t="s">
        <v>787</v>
      </c>
      <c r="B5" s="803"/>
      <c r="C5" s="803"/>
      <c r="D5" s="803"/>
      <c r="E5" s="169"/>
    </row>
    <row r="6" spans="1:25" ht="7.5" customHeight="1">
      <c r="A6" s="124"/>
    </row>
    <row r="7" spans="1:25" ht="10.5" customHeight="1">
      <c r="A7" s="125"/>
      <c r="B7" s="522"/>
      <c r="C7" s="126"/>
      <c r="D7" s="512"/>
      <c r="E7" s="170"/>
      <c r="F7" s="17"/>
      <c r="G7" s="17"/>
      <c r="H7" s="17"/>
      <c r="I7" s="17"/>
      <c r="J7" s="17"/>
    </row>
    <row r="8" spans="1:25" ht="38.25" customHeight="1" thickBot="1">
      <c r="A8" s="358"/>
      <c r="B8" s="439" t="s">
        <v>589</v>
      </c>
      <c r="C8" s="439" t="s">
        <v>588</v>
      </c>
      <c r="D8" s="597" t="s">
        <v>280</v>
      </c>
      <c r="E8" s="170"/>
      <c r="V8" s="403">
        <v>1</v>
      </c>
      <c r="W8" s="403">
        <v>1</v>
      </c>
      <c r="X8" s="403">
        <v>1</v>
      </c>
      <c r="Y8" s="403">
        <v>1</v>
      </c>
    </row>
    <row r="9" spans="1:25" ht="27" customHeight="1" thickTop="1">
      <c r="A9" s="283" t="s">
        <v>225</v>
      </c>
      <c r="B9" s="284">
        <v>0</v>
      </c>
      <c r="C9" s="284">
        <v>32686.33395</v>
      </c>
      <c r="D9" s="284">
        <f t="shared" ref="D9:D57" si="0">SUM(B9:C9)</f>
        <v>32686.33395</v>
      </c>
      <c r="E9" s="309"/>
      <c r="F9" s="17"/>
      <c r="G9" s="17"/>
      <c r="H9" s="17"/>
      <c r="I9" s="17"/>
      <c r="J9" s="17"/>
    </row>
    <row r="10" spans="1:25" ht="22.5" customHeight="1">
      <c r="A10" s="130" t="s">
        <v>850</v>
      </c>
      <c r="B10" s="131">
        <v>0</v>
      </c>
      <c r="C10" s="131">
        <v>13116.65776</v>
      </c>
      <c r="D10" s="131">
        <f t="shared" si="0"/>
        <v>13116.65776</v>
      </c>
      <c r="E10" s="309"/>
      <c r="F10" s="17"/>
      <c r="G10" s="17"/>
      <c r="H10" s="17"/>
      <c r="I10" s="17"/>
      <c r="J10" s="17"/>
    </row>
    <row r="11" spans="1:25" ht="22.5" customHeight="1">
      <c r="A11" s="130" t="s">
        <v>226</v>
      </c>
      <c r="B11" s="131">
        <v>0</v>
      </c>
      <c r="C11" s="131">
        <v>3153.32314</v>
      </c>
      <c r="D11" s="131">
        <f t="shared" si="0"/>
        <v>3153.32314</v>
      </c>
      <c r="E11" s="309"/>
      <c r="F11" s="17"/>
      <c r="G11" s="17"/>
      <c r="H11" s="17"/>
      <c r="I11" s="17"/>
      <c r="J11" s="17"/>
    </row>
    <row r="12" spans="1:25" ht="22.5" customHeight="1">
      <c r="A12" s="130" t="s">
        <v>227</v>
      </c>
      <c r="B12" s="131">
        <v>0</v>
      </c>
      <c r="C12" s="131">
        <v>9963.3346199999996</v>
      </c>
      <c r="D12" s="131">
        <f t="shared" si="0"/>
        <v>9963.3346199999996</v>
      </c>
      <c r="E12" s="309"/>
      <c r="F12" s="17"/>
      <c r="G12" s="17"/>
      <c r="H12" s="17"/>
      <c r="I12" s="17"/>
      <c r="J12" s="17"/>
    </row>
    <row r="13" spans="1:25" ht="22.5" customHeight="1">
      <c r="A13" s="130" t="s">
        <v>228</v>
      </c>
      <c r="B13" s="131">
        <v>0</v>
      </c>
      <c r="C13" s="131">
        <v>19569.676190000002</v>
      </c>
      <c r="D13" s="131">
        <f t="shared" si="0"/>
        <v>19569.676190000002</v>
      </c>
      <c r="E13" s="309"/>
      <c r="F13" s="17"/>
      <c r="G13" s="17"/>
      <c r="H13" s="17"/>
      <c r="I13" s="17"/>
      <c r="J13" s="17"/>
    </row>
    <row r="14" spans="1:25" ht="22.5" customHeight="1">
      <c r="A14" s="130" t="s">
        <v>226</v>
      </c>
      <c r="B14" s="131">
        <v>0</v>
      </c>
      <c r="C14" s="131">
        <v>387.37743</v>
      </c>
      <c r="D14" s="131">
        <f t="shared" si="0"/>
        <v>387.37743</v>
      </c>
      <c r="E14" s="309"/>
      <c r="F14" s="17"/>
      <c r="G14" s="17"/>
      <c r="H14" s="17"/>
      <c r="I14" s="17"/>
      <c r="J14" s="17"/>
    </row>
    <row r="15" spans="1:25" ht="22.5" customHeight="1">
      <c r="A15" s="130" t="s">
        <v>227</v>
      </c>
      <c r="B15" s="131">
        <v>0</v>
      </c>
      <c r="C15" s="131">
        <v>19182.298760000001</v>
      </c>
      <c r="D15" s="131">
        <f t="shared" si="0"/>
        <v>19182.298760000001</v>
      </c>
      <c r="E15" s="309"/>
      <c r="F15" s="17"/>
      <c r="G15" s="17"/>
      <c r="H15" s="17"/>
      <c r="I15" s="17"/>
      <c r="J15" s="17"/>
    </row>
    <row r="16" spans="1:25" ht="27" customHeight="1">
      <c r="A16" s="283" t="s">
        <v>229</v>
      </c>
      <c r="B16" s="284">
        <v>122507.76959000001</v>
      </c>
      <c r="C16" s="284">
        <v>315401.62610000005</v>
      </c>
      <c r="D16" s="284">
        <f t="shared" si="0"/>
        <v>437909.39569000003</v>
      </c>
      <c r="E16" s="309"/>
      <c r="F16" s="17"/>
      <c r="G16" s="17"/>
      <c r="H16" s="17"/>
      <c r="I16" s="17"/>
      <c r="J16" s="17"/>
    </row>
    <row r="17" spans="1:10" ht="24" customHeight="1">
      <c r="A17" s="130" t="s">
        <v>850</v>
      </c>
      <c r="B17" s="131">
        <v>58303.63538</v>
      </c>
      <c r="C17" s="131">
        <v>171277.94062000001</v>
      </c>
      <c r="D17" s="131">
        <f t="shared" si="0"/>
        <v>229581.576</v>
      </c>
      <c r="E17" s="309"/>
      <c r="F17" s="17"/>
      <c r="G17" s="17"/>
      <c r="H17" s="17"/>
      <c r="I17" s="17"/>
      <c r="J17" s="17"/>
    </row>
    <row r="18" spans="1:10" ht="24" customHeight="1">
      <c r="A18" s="130" t="s">
        <v>226</v>
      </c>
      <c r="B18" s="131">
        <v>58040.021829999998</v>
      </c>
      <c r="C18" s="131">
        <v>45006.039020000004</v>
      </c>
      <c r="D18" s="131">
        <f t="shared" si="0"/>
        <v>103046.06085000001</v>
      </c>
      <c r="E18" s="309"/>
      <c r="F18" s="17"/>
      <c r="G18" s="17"/>
      <c r="H18" s="17"/>
      <c r="I18" s="17"/>
      <c r="J18" s="17"/>
    </row>
    <row r="19" spans="1:10" ht="24" customHeight="1">
      <c r="A19" s="130" t="s">
        <v>227</v>
      </c>
      <c r="B19" s="131">
        <v>263.61354999999998</v>
      </c>
      <c r="C19" s="131">
        <v>126271.9016</v>
      </c>
      <c r="D19" s="131">
        <f t="shared" si="0"/>
        <v>126535.51514999999</v>
      </c>
      <c r="E19" s="309"/>
      <c r="F19" s="17"/>
      <c r="G19" s="17"/>
      <c r="H19" s="17"/>
      <c r="I19" s="17"/>
      <c r="J19" s="17"/>
    </row>
    <row r="20" spans="1:10" ht="24" customHeight="1">
      <c r="A20" s="130" t="s">
        <v>228</v>
      </c>
      <c r="B20" s="131">
        <v>64204.134210000004</v>
      </c>
      <c r="C20" s="131">
        <v>144123.68547999999</v>
      </c>
      <c r="D20" s="131">
        <f t="shared" si="0"/>
        <v>208327.81968999997</v>
      </c>
      <c r="E20" s="309"/>
      <c r="F20" s="17"/>
      <c r="G20" s="17"/>
      <c r="H20" s="17"/>
      <c r="I20" s="17"/>
      <c r="J20" s="17"/>
    </row>
    <row r="21" spans="1:10" ht="24" customHeight="1">
      <c r="A21" s="130" t="s">
        <v>226</v>
      </c>
      <c r="B21" s="131">
        <v>62439.210330000002</v>
      </c>
      <c r="C21" s="131">
        <v>79838.225640000004</v>
      </c>
      <c r="D21" s="131">
        <f t="shared" si="0"/>
        <v>142277.43596999999</v>
      </c>
      <c r="E21" s="309"/>
      <c r="F21" s="17"/>
      <c r="G21" s="17"/>
      <c r="H21" s="17"/>
      <c r="I21" s="17"/>
      <c r="J21" s="17"/>
    </row>
    <row r="22" spans="1:10" ht="24" customHeight="1">
      <c r="A22" s="130" t="s">
        <v>227</v>
      </c>
      <c r="B22" s="131">
        <v>1764.9238799999998</v>
      </c>
      <c r="C22" s="131">
        <v>64285.459840000003</v>
      </c>
      <c r="D22" s="131">
        <f t="shared" si="0"/>
        <v>66050.383719999998</v>
      </c>
      <c r="E22" s="309"/>
      <c r="F22" s="17"/>
      <c r="G22" s="17"/>
      <c r="H22" s="17"/>
      <c r="I22" s="17"/>
      <c r="J22" s="17"/>
    </row>
    <row r="23" spans="1:10" ht="27" customHeight="1">
      <c r="A23" s="283" t="s">
        <v>230</v>
      </c>
      <c r="B23" s="284">
        <v>2016136.49749</v>
      </c>
      <c r="C23" s="284">
        <v>510279.16995999997</v>
      </c>
      <c r="D23" s="284">
        <f t="shared" si="0"/>
        <v>2526415.6674500001</v>
      </c>
      <c r="E23" s="309"/>
      <c r="F23" s="17"/>
      <c r="G23" s="17"/>
      <c r="H23" s="17"/>
      <c r="I23" s="17"/>
      <c r="J23" s="17"/>
    </row>
    <row r="24" spans="1:10" ht="22.5" customHeight="1">
      <c r="A24" s="130" t="s">
        <v>850</v>
      </c>
      <c r="B24" s="131">
        <v>1022919.41136</v>
      </c>
      <c r="C24" s="131">
        <v>249376.59424000001</v>
      </c>
      <c r="D24" s="131">
        <f t="shared" si="0"/>
        <v>1272296.0056</v>
      </c>
      <c r="E24" s="309"/>
      <c r="F24" s="17"/>
      <c r="G24" s="17"/>
      <c r="H24" s="17"/>
      <c r="I24" s="17"/>
      <c r="J24" s="17"/>
    </row>
    <row r="25" spans="1:10" ht="22.5" customHeight="1">
      <c r="A25" s="130" t="s">
        <v>226</v>
      </c>
      <c r="B25" s="131">
        <v>975080.79449</v>
      </c>
      <c r="C25" s="131">
        <v>180344.21484999999</v>
      </c>
      <c r="D25" s="131">
        <f t="shared" si="0"/>
        <v>1155425.0093399999</v>
      </c>
      <c r="E25" s="309"/>
      <c r="F25" s="17"/>
      <c r="G25" s="17"/>
      <c r="H25" s="17"/>
      <c r="I25" s="17"/>
      <c r="J25" s="17"/>
    </row>
    <row r="26" spans="1:10" ht="22.5" customHeight="1">
      <c r="A26" s="130" t="s">
        <v>227</v>
      </c>
      <c r="B26" s="131">
        <v>47838.616869999998</v>
      </c>
      <c r="C26" s="131">
        <v>69032.379390000002</v>
      </c>
      <c r="D26" s="131">
        <f t="shared" si="0"/>
        <v>116870.99626</v>
      </c>
      <c r="E26" s="309"/>
      <c r="F26" s="17"/>
      <c r="G26" s="17"/>
      <c r="H26" s="17"/>
      <c r="I26" s="17"/>
      <c r="J26" s="17"/>
    </row>
    <row r="27" spans="1:10" ht="22.5" customHeight="1">
      <c r="A27" s="130" t="s">
        <v>228</v>
      </c>
      <c r="B27" s="131">
        <v>993217.08612999995</v>
      </c>
      <c r="C27" s="131">
        <v>260902.57571999999</v>
      </c>
      <c r="D27" s="131">
        <f t="shared" si="0"/>
        <v>1254119.66185</v>
      </c>
      <c r="E27" s="309"/>
      <c r="F27" s="17"/>
      <c r="G27" s="17"/>
      <c r="H27" s="17"/>
      <c r="I27" s="17"/>
      <c r="J27" s="17"/>
    </row>
    <row r="28" spans="1:10" ht="22.5" customHeight="1">
      <c r="A28" s="130" t="s">
        <v>226</v>
      </c>
      <c r="B28" s="131">
        <v>876895.83377000003</v>
      </c>
      <c r="C28" s="131">
        <v>153960.73097</v>
      </c>
      <c r="D28" s="131">
        <f t="shared" si="0"/>
        <v>1030856.5647400001</v>
      </c>
      <c r="E28" s="309"/>
      <c r="F28" s="17"/>
      <c r="G28" s="17"/>
      <c r="H28" s="17"/>
      <c r="I28" s="17"/>
      <c r="J28" s="17"/>
    </row>
    <row r="29" spans="1:10" ht="22.5" customHeight="1">
      <c r="A29" s="130" t="s">
        <v>227</v>
      </c>
      <c r="B29" s="131">
        <v>116321.25236</v>
      </c>
      <c r="C29" s="131">
        <v>106941.84475</v>
      </c>
      <c r="D29" s="131">
        <f t="shared" si="0"/>
        <v>223263.09711</v>
      </c>
      <c r="E29" s="309"/>
      <c r="F29" s="17"/>
      <c r="G29" s="17"/>
      <c r="H29" s="17"/>
      <c r="I29" s="17"/>
      <c r="J29" s="17"/>
    </row>
    <row r="30" spans="1:10" ht="27" customHeight="1">
      <c r="A30" s="283" t="s">
        <v>231</v>
      </c>
      <c r="B30" s="284">
        <v>300140.16086</v>
      </c>
      <c r="C30" s="284">
        <v>99140.014209999994</v>
      </c>
      <c r="D30" s="284">
        <f t="shared" si="0"/>
        <v>399280.17507</v>
      </c>
      <c r="E30" s="309"/>
      <c r="F30" s="17"/>
      <c r="G30" s="17"/>
      <c r="H30" s="17"/>
      <c r="I30" s="17"/>
      <c r="J30" s="17"/>
    </row>
    <row r="31" spans="1:10" ht="20.25" customHeight="1">
      <c r="A31" s="130" t="s">
        <v>232</v>
      </c>
      <c r="B31" s="131">
        <v>269382.28429000004</v>
      </c>
      <c r="C31" s="131">
        <v>90062.301470000006</v>
      </c>
      <c r="D31" s="131">
        <f t="shared" si="0"/>
        <v>359444.58576000005</v>
      </c>
      <c r="E31" s="309"/>
      <c r="F31" s="17"/>
      <c r="G31" s="17"/>
      <c r="H31" s="17"/>
      <c r="I31" s="17"/>
      <c r="J31" s="17"/>
    </row>
    <row r="32" spans="1:10" ht="20.25" customHeight="1">
      <c r="A32" s="130" t="s">
        <v>233</v>
      </c>
      <c r="B32" s="131">
        <v>6578.6858200000006</v>
      </c>
      <c r="C32" s="131">
        <v>9077.4242400000003</v>
      </c>
      <c r="D32" s="131">
        <f t="shared" si="0"/>
        <v>15656.110060000001</v>
      </c>
      <c r="E32" s="309"/>
      <c r="F32" s="17"/>
      <c r="G32" s="17"/>
      <c r="H32" s="17"/>
      <c r="I32" s="17"/>
      <c r="J32" s="17"/>
    </row>
    <row r="33" spans="1:10" ht="20.25" customHeight="1">
      <c r="A33" s="130" t="s">
        <v>234</v>
      </c>
      <c r="B33" s="131">
        <v>136853.37787</v>
      </c>
      <c r="C33" s="131">
        <v>22310.082589999998</v>
      </c>
      <c r="D33" s="131">
        <f t="shared" si="0"/>
        <v>159163.46046</v>
      </c>
      <c r="E33" s="309"/>
      <c r="F33" s="17"/>
      <c r="G33" s="17"/>
      <c r="H33" s="17"/>
      <c r="I33" s="17"/>
      <c r="J33" s="17"/>
    </row>
    <row r="34" spans="1:10" ht="20.25" customHeight="1">
      <c r="A34" s="130" t="s">
        <v>235</v>
      </c>
      <c r="B34" s="131">
        <v>43147.872029999999</v>
      </c>
      <c r="C34" s="131">
        <v>51705.30358</v>
      </c>
      <c r="D34" s="131">
        <f t="shared" si="0"/>
        <v>94853.175610000006</v>
      </c>
      <c r="E34" s="309"/>
      <c r="F34" s="17"/>
      <c r="G34" s="17"/>
      <c r="H34" s="17"/>
      <c r="I34" s="17"/>
      <c r="J34" s="17"/>
    </row>
    <row r="35" spans="1:10" ht="20.25" customHeight="1">
      <c r="A35" s="130" t="s">
        <v>236</v>
      </c>
      <c r="B35" s="131">
        <v>82802.348569999987</v>
      </c>
      <c r="C35" s="131">
        <v>6969.4910599999994</v>
      </c>
      <c r="D35" s="131">
        <f t="shared" si="0"/>
        <v>89771.839629999988</v>
      </c>
      <c r="E35" s="309"/>
      <c r="F35" s="17"/>
      <c r="G35" s="17"/>
      <c r="H35" s="17"/>
      <c r="I35" s="17"/>
      <c r="J35" s="17"/>
    </row>
    <row r="36" spans="1:10" ht="20.25" customHeight="1">
      <c r="A36" s="130" t="s">
        <v>18</v>
      </c>
      <c r="B36" s="131">
        <v>10850.904269999999</v>
      </c>
      <c r="C36" s="131">
        <v>403.89895000000001</v>
      </c>
      <c r="D36" s="131">
        <f t="shared" si="0"/>
        <v>11254.80322</v>
      </c>
      <c r="E36" s="309"/>
      <c r="F36" s="17"/>
      <c r="G36" s="17"/>
      <c r="H36" s="17"/>
      <c r="I36" s="17"/>
      <c r="J36" s="17"/>
    </row>
    <row r="37" spans="1:10" ht="20.25" customHeight="1">
      <c r="A37" s="130" t="s">
        <v>234</v>
      </c>
      <c r="B37" s="131">
        <v>2723.7926499999999</v>
      </c>
      <c r="C37" s="131">
        <v>237.94582</v>
      </c>
      <c r="D37" s="131">
        <f t="shared" si="0"/>
        <v>2961.7384699999998</v>
      </c>
      <c r="E37" s="309"/>
      <c r="F37" s="17"/>
      <c r="G37" s="17"/>
      <c r="H37" s="17"/>
      <c r="I37" s="17"/>
      <c r="J37" s="17"/>
    </row>
    <row r="38" spans="1:10" ht="20.25" customHeight="1">
      <c r="A38" s="130" t="s">
        <v>236</v>
      </c>
      <c r="B38" s="131">
        <v>7980.8618699999997</v>
      </c>
      <c r="C38" s="131">
        <v>165.95313000000002</v>
      </c>
      <c r="D38" s="131">
        <f t="shared" si="0"/>
        <v>8146.8149999999996</v>
      </c>
      <c r="E38" s="309"/>
      <c r="F38" s="17"/>
      <c r="G38" s="17"/>
      <c r="H38" s="17"/>
      <c r="I38" s="17"/>
      <c r="J38" s="17"/>
    </row>
    <row r="39" spans="1:10" ht="20.25" customHeight="1">
      <c r="A39" s="130" t="s">
        <v>237</v>
      </c>
      <c r="B39" s="131">
        <v>146.24975000000001</v>
      </c>
      <c r="C39" s="131">
        <v>0</v>
      </c>
      <c r="D39" s="131">
        <f t="shared" si="0"/>
        <v>146.24975000000001</v>
      </c>
      <c r="E39" s="309"/>
      <c r="F39" s="17"/>
      <c r="G39" s="17"/>
      <c r="H39" s="17"/>
      <c r="I39" s="17"/>
      <c r="J39" s="17"/>
    </row>
    <row r="40" spans="1:10" ht="20.25" customHeight="1">
      <c r="A40" s="130" t="s">
        <v>238</v>
      </c>
      <c r="B40" s="131">
        <v>0</v>
      </c>
      <c r="C40" s="131">
        <v>0</v>
      </c>
      <c r="D40" s="131">
        <f t="shared" si="0"/>
        <v>0</v>
      </c>
      <c r="E40" s="309"/>
      <c r="F40" s="17"/>
      <c r="G40" s="17"/>
      <c r="H40" s="17"/>
      <c r="I40" s="17"/>
      <c r="J40" s="17"/>
    </row>
    <row r="41" spans="1:10" ht="20.25" customHeight="1">
      <c r="A41" s="130" t="s">
        <v>234</v>
      </c>
      <c r="B41" s="131">
        <v>0</v>
      </c>
      <c r="C41" s="131">
        <v>0</v>
      </c>
      <c r="D41" s="131">
        <f t="shared" si="0"/>
        <v>0</v>
      </c>
      <c r="E41" s="309"/>
      <c r="F41" s="17"/>
      <c r="G41" s="17"/>
      <c r="H41" s="17"/>
      <c r="I41" s="17"/>
      <c r="J41" s="17"/>
    </row>
    <row r="42" spans="1:10" ht="20.25" customHeight="1">
      <c r="A42" s="130" t="s">
        <v>236</v>
      </c>
      <c r="B42" s="131">
        <v>0</v>
      </c>
      <c r="C42" s="131">
        <v>0</v>
      </c>
      <c r="D42" s="131">
        <f t="shared" si="0"/>
        <v>0</v>
      </c>
      <c r="E42" s="309"/>
      <c r="F42" s="17"/>
      <c r="G42" s="17"/>
      <c r="H42" s="17"/>
      <c r="I42" s="17"/>
      <c r="J42" s="17"/>
    </row>
    <row r="43" spans="1:10" ht="20.25" customHeight="1">
      <c r="A43" s="130" t="s">
        <v>209</v>
      </c>
      <c r="B43" s="131">
        <v>19740.696499999998</v>
      </c>
      <c r="C43" s="131">
        <v>8673.8137899999983</v>
      </c>
      <c r="D43" s="131">
        <f t="shared" si="0"/>
        <v>28414.510289999998</v>
      </c>
      <c r="E43" s="309"/>
      <c r="F43" s="17"/>
      <c r="G43" s="17"/>
      <c r="H43" s="17"/>
      <c r="I43" s="17"/>
      <c r="J43" s="17"/>
    </row>
    <row r="44" spans="1:10" ht="20.25" customHeight="1">
      <c r="A44" s="130" t="s">
        <v>233</v>
      </c>
      <c r="B44" s="131">
        <v>1942.42374</v>
      </c>
      <c r="C44" s="131">
        <v>855.51879000000008</v>
      </c>
      <c r="D44" s="131">
        <f t="shared" si="0"/>
        <v>2797.9425300000003</v>
      </c>
      <c r="E44" s="309"/>
      <c r="F44" s="17"/>
      <c r="G44" s="17"/>
      <c r="H44" s="17"/>
      <c r="I44" s="17"/>
      <c r="J44" s="17"/>
    </row>
    <row r="45" spans="1:10" ht="20.25" customHeight="1">
      <c r="A45" s="130" t="s">
        <v>234</v>
      </c>
      <c r="B45" s="131">
        <v>7420.9270400000005</v>
      </c>
      <c r="C45" s="131">
        <v>1588.71702</v>
      </c>
      <c r="D45" s="131">
        <f t="shared" si="0"/>
        <v>9009.6440600000005</v>
      </c>
      <c r="E45" s="309"/>
      <c r="F45" s="17"/>
      <c r="G45" s="17"/>
      <c r="H45" s="17"/>
      <c r="I45" s="17"/>
      <c r="J45" s="17"/>
    </row>
    <row r="46" spans="1:10" ht="20.25" customHeight="1">
      <c r="A46" s="130" t="s">
        <v>235</v>
      </c>
      <c r="B46" s="131">
        <v>6812.1603600000008</v>
      </c>
      <c r="C46" s="131">
        <v>5924.3942699999998</v>
      </c>
      <c r="D46" s="131">
        <f t="shared" si="0"/>
        <v>12736.554630000001</v>
      </c>
      <c r="E46" s="309"/>
      <c r="F46" s="17"/>
      <c r="G46" s="17"/>
      <c r="H46" s="17"/>
      <c r="I46" s="17"/>
      <c r="J46" s="17"/>
    </row>
    <row r="47" spans="1:10" ht="20.25" customHeight="1">
      <c r="A47" s="130" t="s">
        <v>236</v>
      </c>
      <c r="B47" s="131">
        <v>3565.1853599999999</v>
      </c>
      <c r="C47" s="131">
        <v>305.18371000000002</v>
      </c>
      <c r="D47" s="131">
        <f t="shared" si="0"/>
        <v>3870.3690699999997</v>
      </c>
      <c r="E47" s="309"/>
      <c r="F47" s="17"/>
      <c r="G47" s="17"/>
      <c r="H47" s="17"/>
      <c r="I47" s="17"/>
      <c r="J47" s="17"/>
    </row>
    <row r="48" spans="1:10" ht="20.25" customHeight="1">
      <c r="A48" s="285" t="s">
        <v>20</v>
      </c>
      <c r="B48" s="131">
        <v>166.27579999999998</v>
      </c>
      <c r="C48" s="131">
        <v>0</v>
      </c>
      <c r="D48" s="131">
        <f t="shared" si="0"/>
        <v>166.27579999999998</v>
      </c>
      <c r="E48" s="309"/>
      <c r="F48" s="17"/>
      <c r="G48" s="17"/>
      <c r="H48" s="17"/>
      <c r="I48" s="17"/>
      <c r="J48" s="17"/>
    </row>
    <row r="49" spans="1:10" ht="20.25" customHeight="1">
      <c r="A49" s="130" t="s">
        <v>234</v>
      </c>
      <c r="B49" s="131">
        <v>50.879510000000003</v>
      </c>
      <c r="C49" s="131">
        <v>0</v>
      </c>
      <c r="D49" s="131">
        <f t="shared" si="0"/>
        <v>50.879510000000003</v>
      </c>
      <c r="E49" s="309"/>
      <c r="F49" s="17"/>
      <c r="G49" s="17"/>
      <c r="H49" s="17"/>
      <c r="I49" s="17"/>
      <c r="J49" s="17"/>
    </row>
    <row r="50" spans="1:10" ht="20.25" customHeight="1">
      <c r="A50" s="130" t="s">
        <v>236</v>
      </c>
      <c r="B50" s="131">
        <v>101.14117999999999</v>
      </c>
      <c r="C50" s="131">
        <v>0</v>
      </c>
      <c r="D50" s="131">
        <f t="shared" si="0"/>
        <v>101.14117999999999</v>
      </c>
      <c r="E50" s="309"/>
      <c r="F50" s="17"/>
      <c r="G50" s="17"/>
      <c r="H50" s="17"/>
      <c r="I50" s="17"/>
      <c r="J50" s="17"/>
    </row>
    <row r="51" spans="1:10" ht="20.25" customHeight="1">
      <c r="A51" s="130" t="s">
        <v>237</v>
      </c>
      <c r="B51" s="131">
        <v>14.25511</v>
      </c>
      <c r="C51" s="131">
        <v>0</v>
      </c>
      <c r="D51" s="131">
        <f t="shared" si="0"/>
        <v>14.25511</v>
      </c>
      <c r="E51" s="309"/>
      <c r="F51" s="17"/>
      <c r="G51" s="17"/>
      <c r="H51" s="17"/>
      <c r="I51" s="17"/>
      <c r="J51" s="17"/>
    </row>
    <row r="52" spans="1:10" ht="27" customHeight="1">
      <c r="A52" s="283" t="s">
        <v>239</v>
      </c>
      <c r="B52" s="284">
        <v>348067.22544999997</v>
      </c>
      <c r="C52" s="284">
        <v>34599.54767</v>
      </c>
      <c r="D52" s="284">
        <f t="shared" si="0"/>
        <v>382666.77311999997</v>
      </c>
      <c r="E52" s="309"/>
      <c r="F52" s="17"/>
      <c r="G52" s="17"/>
      <c r="H52" s="17"/>
      <c r="I52" s="17"/>
      <c r="J52" s="17"/>
    </row>
    <row r="53" spans="1:10" ht="19.5" customHeight="1">
      <c r="A53" s="130" t="s">
        <v>240</v>
      </c>
      <c r="B53" s="131">
        <v>24457.14602</v>
      </c>
      <c r="C53" s="131">
        <v>0</v>
      </c>
      <c r="D53" s="131">
        <f t="shared" si="0"/>
        <v>24457.14602</v>
      </c>
      <c r="E53" s="309"/>
      <c r="F53" s="17"/>
      <c r="G53" s="17"/>
      <c r="H53" s="17"/>
      <c r="I53" s="17"/>
      <c r="J53" s="17"/>
    </row>
    <row r="54" spans="1:10" ht="19.5" customHeight="1">
      <c r="A54" s="130" t="s">
        <v>241</v>
      </c>
      <c r="B54" s="131">
        <v>6746.8436400000001</v>
      </c>
      <c r="C54" s="131">
        <v>3000.3657599999997</v>
      </c>
      <c r="D54" s="131">
        <f t="shared" si="0"/>
        <v>9747.2093999999997</v>
      </c>
      <c r="E54" s="309"/>
      <c r="F54" s="17"/>
      <c r="G54" s="17"/>
      <c r="H54" s="17"/>
      <c r="I54" s="17"/>
      <c r="J54" s="17"/>
    </row>
    <row r="55" spans="1:10" ht="19.5" customHeight="1">
      <c r="A55" s="130" t="s">
        <v>242</v>
      </c>
      <c r="B55" s="131">
        <v>316863.23579000001</v>
      </c>
      <c r="C55" s="131">
        <v>31599.181909999999</v>
      </c>
      <c r="D55" s="131">
        <f t="shared" si="0"/>
        <v>348462.41769999999</v>
      </c>
      <c r="E55" s="309"/>
      <c r="F55" s="17"/>
      <c r="G55" s="17"/>
      <c r="H55" s="17"/>
      <c r="I55" s="17"/>
      <c r="J55" s="17"/>
    </row>
    <row r="56" spans="1:10" s="157" customFormat="1" ht="19.5" customHeight="1">
      <c r="A56" s="136" t="s">
        <v>243</v>
      </c>
      <c r="B56" s="156">
        <v>0</v>
      </c>
      <c r="C56" s="156">
        <v>0</v>
      </c>
      <c r="D56" s="156">
        <f t="shared" si="0"/>
        <v>0</v>
      </c>
      <c r="E56" s="310"/>
      <c r="F56" s="265"/>
      <c r="G56" s="265"/>
      <c r="H56" s="265"/>
      <c r="I56" s="265"/>
      <c r="J56" s="265"/>
    </row>
    <row r="57" spans="1:10" s="157" customFormat="1" ht="24" customHeight="1">
      <c r="A57" s="311" t="s">
        <v>186</v>
      </c>
      <c r="B57" s="551">
        <v>2786851.6533899996</v>
      </c>
      <c r="C57" s="551">
        <v>992106.69189000002</v>
      </c>
      <c r="D57" s="551">
        <f t="shared" si="0"/>
        <v>3778958.3452799995</v>
      </c>
      <c r="E57" s="310"/>
      <c r="F57" s="265"/>
      <c r="G57" s="265"/>
      <c r="H57" s="265"/>
      <c r="I57" s="265"/>
      <c r="J57" s="265"/>
    </row>
    <row r="58" spans="1:10" ht="27" customHeight="1">
      <c r="A58" s="159"/>
      <c r="B58" s="132"/>
      <c r="C58" s="132"/>
      <c r="D58" s="132"/>
      <c r="E58" s="309"/>
      <c r="F58" s="17"/>
      <c r="G58" s="17"/>
      <c r="H58" s="17"/>
      <c r="I58" s="17"/>
      <c r="J58" s="17"/>
    </row>
    <row r="59" spans="1:10" ht="9" customHeight="1" thickBot="1">
      <c r="A59" s="319"/>
      <c r="B59" s="598"/>
      <c r="C59" s="320"/>
      <c r="D59" s="599"/>
      <c r="E59" s="292"/>
      <c r="F59" s="17"/>
      <c r="G59" s="17"/>
      <c r="H59" s="17"/>
      <c r="I59" s="17"/>
      <c r="J59" s="17"/>
    </row>
    <row r="60" spans="1:10" ht="15" customHeight="1">
      <c r="A60" s="34" t="s">
        <v>788</v>
      </c>
      <c r="B60" s="530"/>
      <c r="C60" s="165"/>
      <c r="D60" s="165"/>
      <c r="E60" s="313"/>
      <c r="F60" s="166"/>
      <c r="G60" s="17"/>
      <c r="H60" s="17"/>
      <c r="I60" s="17"/>
      <c r="J60" s="17"/>
    </row>
    <row r="61" spans="1:10">
      <c r="A61" s="586" t="s">
        <v>852</v>
      </c>
      <c r="C61" s="18"/>
      <c r="D61" s="519"/>
      <c r="E61" s="292"/>
      <c r="F61" s="17"/>
      <c r="G61" s="17"/>
      <c r="H61" s="17"/>
      <c r="I61" s="17"/>
      <c r="J61" s="17"/>
    </row>
    <row r="62" spans="1:10" ht="9" customHeight="1">
      <c r="A62" s="16"/>
      <c r="C62" s="18"/>
      <c r="D62" s="519"/>
      <c r="E62" s="292"/>
      <c r="F62" s="17"/>
      <c r="G62" s="17"/>
      <c r="H62" s="17"/>
      <c r="I62" s="17"/>
      <c r="J62" s="17"/>
    </row>
    <row r="63" spans="1:10" ht="9" customHeight="1">
      <c r="A63" s="146"/>
      <c r="C63" s="18"/>
      <c r="D63" s="519"/>
      <c r="E63" s="292"/>
      <c r="F63" s="17"/>
      <c r="G63" s="17"/>
      <c r="H63" s="17"/>
      <c r="I63" s="17"/>
      <c r="J63" s="17"/>
    </row>
    <row r="64" spans="1:10" ht="9" customHeight="1">
      <c r="A64" s="16"/>
      <c r="C64" s="18"/>
      <c r="D64" s="519"/>
      <c r="E64" s="292"/>
      <c r="F64" s="17"/>
      <c r="G64" s="17"/>
      <c r="H64" s="17"/>
      <c r="I64" s="17"/>
      <c r="J64" s="17"/>
    </row>
    <row r="65" spans="1:10" ht="9" customHeight="1">
      <c r="A65" s="16"/>
      <c r="C65" s="18"/>
      <c r="D65" s="519"/>
      <c r="E65" s="292"/>
      <c r="F65" s="17"/>
      <c r="G65" s="17"/>
      <c r="H65" s="17"/>
      <c r="I65" s="17"/>
      <c r="J65" s="17"/>
    </row>
    <row r="66" spans="1:10" ht="9" customHeight="1">
      <c r="A66" s="16"/>
      <c r="B66" s="531"/>
      <c r="C66" s="18"/>
      <c r="D66" s="519"/>
      <c r="E66" s="292"/>
      <c r="F66" s="17"/>
      <c r="G66" s="17"/>
      <c r="H66" s="17"/>
      <c r="I66" s="17"/>
      <c r="J66" s="17"/>
    </row>
    <row r="67" spans="1:10" ht="9" customHeight="1">
      <c r="A67" s="16"/>
      <c r="B67" s="531"/>
      <c r="C67" s="18"/>
      <c r="D67" s="519"/>
      <c r="E67" s="292"/>
      <c r="F67" s="17"/>
      <c r="G67" s="17"/>
      <c r="H67" s="17"/>
      <c r="I67" s="17"/>
      <c r="J67" s="17"/>
    </row>
    <row r="68" spans="1:10" ht="9" customHeight="1">
      <c r="A68" s="16"/>
      <c r="B68" s="531"/>
      <c r="C68" s="18"/>
      <c r="D68" s="519"/>
      <c r="E68" s="292"/>
      <c r="F68" s="17"/>
      <c r="G68" s="17"/>
      <c r="H68" s="17"/>
      <c r="I68" s="17"/>
      <c r="J68" s="17"/>
    </row>
    <row r="69" spans="1:10" ht="9" customHeight="1">
      <c r="A69" s="143"/>
      <c r="B69" s="531"/>
      <c r="C69" s="18"/>
      <c r="D69" s="519"/>
      <c r="E69" s="292"/>
      <c r="F69" s="17"/>
      <c r="G69" s="17"/>
      <c r="H69" s="17"/>
      <c r="I69" s="17"/>
      <c r="J69" s="17"/>
    </row>
    <row r="70" spans="1:10" ht="9" customHeight="1">
      <c r="A70" s="16"/>
      <c r="B70" s="531"/>
      <c r="C70" s="18"/>
      <c r="D70" s="519"/>
      <c r="E70" s="292"/>
      <c r="F70" s="17"/>
      <c r="G70" s="17"/>
      <c r="H70" s="17"/>
      <c r="I70" s="17"/>
      <c r="J70" s="17"/>
    </row>
    <row r="71" spans="1:10" ht="9" customHeight="1">
      <c r="A71" s="16"/>
      <c r="B71" s="531"/>
      <c r="C71" s="18"/>
      <c r="D71" s="519"/>
      <c r="E71" s="292"/>
      <c r="F71" s="17"/>
      <c r="G71" s="17"/>
      <c r="H71" s="17"/>
      <c r="I71" s="17"/>
      <c r="J71" s="17"/>
    </row>
    <row r="72" spans="1:10" ht="9" customHeight="1">
      <c r="A72" s="16"/>
      <c r="B72" s="531"/>
      <c r="C72" s="18"/>
      <c r="D72" s="519"/>
      <c r="E72" s="292"/>
      <c r="F72" s="17"/>
      <c r="G72" s="17"/>
      <c r="H72" s="17"/>
      <c r="I72" s="17"/>
      <c r="J72" s="17"/>
    </row>
    <row r="73" spans="1:10" ht="9" customHeight="1">
      <c r="A73" s="16"/>
      <c r="C73" s="18"/>
      <c r="D73" s="519"/>
      <c r="E73" s="292"/>
      <c r="F73" s="17"/>
      <c r="G73" s="17"/>
      <c r="H73" s="17"/>
      <c r="I73" s="17"/>
      <c r="J73" s="17"/>
    </row>
    <row r="74" spans="1:10" ht="9" customHeight="1">
      <c r="A74" s="16"/>
      <c r="C74" s="18"/>
      <c r="D74" s="519"/>
      <c r="E74" s="292"/>
      <c r="F74" s="17"/>
      <c r="G74" s="17"/>
      <c r="H74" s="17"/>
      <c r="I74" s="17"/>
      <c r="J74" s="17"/>
    </row>
    <row r="75" spans="1:10" ht="9" customHeight="1">
      <c r="A75" s="143"/>
      <c r="C75" s="18"/>
      <c r="D75" s="519"/>
      <c r="E75" s="292"/>
      <c r="F75" s="17"/>
      <c r="G75" s="17"/>
      <c r="H75" s="17"/>
      <c r="I75" s="17"/>
      <c r="J75" s="17"/>
    </row>
    <row r="76" spans="1:10" ht="9" customHeight="1">
      <c r="A76" s="16"/>
      <c r="C76" s="18"/>
      <c r="D76" s="519"/>
      <c r="E76" s="292"/>
      <c r="F76" s="17"/>
      <c r="G76" s="17"/>
      <c r="H76" s="17"/>
      <c r="I76" s="17"/>
      <c r="J76" s="17"/>
    </row>
    <row r="77" spans="1:10" ht="9" customHeight="1">
      <c r="A77" s="16"/>
      <c r="C77" s="18"/>
      <c r="D77" s="519"/>
      <c r="E77" s="292"/>
      <c r="F77" s="17"/>
      <c r="G77" s="17"/>
      <c r="H77" s="17"/>
      <c r="I77" s="17"/>
      <c r="J77" s="17"/>
    </row>
    <row r="78" spans="1:10" ht="9" customHeight="1">
      <c r="A78" s="16"/>
      <c r="C78" s="18"/>
      <c r="D78" s="519"/>
      <c r="E78" s="292"/>
      <c r="F78" s="17"/>
      <c r="G78" s="17"/>
      <c r="H78" s="17"/>
      <c r="I78" s="17"/>
      <c r="J78" s="17"/>
    </row>
    <row r="79" spans="1:10" ht="9" customHeight="1">
      <c r="A79" s="16"/>
      <c r="C79" s="18"/>
      <c r="D79" s="519"/>
      <c r="E79" s="292"/>
      <c r="F79" s="17"/>
      <c r="G79" s="17"/>
      <c r="H79" s="17"/>
      <c r="I79" s="17"/>
      <c r="J79" s="17"/>
    </row>
    <row r="80" spans="1:10" ht="9" customHeight="1">
      <c r="A80" s="16"/>
      <c r="C80" s="18"/>
      <c r="D80" s="519"/>
      <c r="E80" s="292"/>
      <c r="F80" s="17"/>
      <c r="G80" s="17"/>
      <c r="H80" s="17"/>
      <c r="I80" s="17"/>
      <c r="J80" s="17"/>
    </row>
    <row r="81" spans="1:10" ht="9" customHeight="1">
      <c r="A81" s="143"/>
      <c r="C81" s="18"/>
      <c r="D81" s="519"/>
      <c r="E81" s="292"/>
      <c r="F81" s="17"/>
      <c r="G81" s="17"/>
      <c r="H81" s="17"/>
      <c r="I81" s="17"/>
      <c r="J81" s="17"/>
    </row>
    <row r="82" spans="1:10" ht="9" customHeight="1">
      <c r="A82" s="16"/>
      <c r="C82" s="18"/>
      <c r="D82" s="519"/>
      <c r="E82" s="292"/>
      <c r="F82" s="17"/>
      <c r="G82" s="17"/>
      <c r="H82" s="17"/>
      <c r="I82" s="17"/>
      <c r="J82" s="17"/>
    </row>
    <row r="83" spans="1:10" ht="9" customHeight="1">
      <c r="A83" s="16"/>
      <c r="C83" s="18"/>
      <c r="D83" s="519"/>
      <c r="E83" s="292"/>
      <c r="F83" s="17"/>
      <c r="G83" s="17"/>
      <c r="H83" s="17"/>
      <c r="I83" s="17"/>
      <c r="J83" s="17"/>
    </row>
    <row r="84" spans="1:10" ht="9" customHeight="1">
      <c r="A84" s="16"/>
      <c r="C84" s="18"/>
      <c r="D84" s="519"/>
      <c r="E84" s="292"/>
      <c r="F84" s="17"/>
      <c r="G84" s="17"/>
      <c r="H84" s="17"/>
      <c r="I84" s="17"/>
      <c r="J84" s="17"/>
    </row>
    <row r="85" spans="1:10" ht="9" customHeight="1">
      <c r="A85" s="16"/>
      <c r="C85" s="18"/>
      <c r="D85" s="519"/>
      <c r="E85" s="292"/>
      <c r="F85" s="17"/>
      <c r="G85" s="17"/>
      <c r="H85" s="17"/>
      <c r="I85" s="17"/>
      <c r="J85" s="17"/>
    </row>
    <row r="86" spans="1:10" ht="9" customHeight="1">
      <c r="A86" s="143"/>
      <c r="C86" s="18"/>
      <c r="D86" s="519"/>
      <c r="E86" s="292"/>
      <c r="F86" s="17"/>
      <c r="G86" s="17"/>
      <c r="H86" s="17"/>
      <c r="I86" s="17"/>
      <c r="J86" s="17"/>
    </row>
    <row r="87" spans="1:10" ht="9" customHeight="1">
      <c r="A87" s="144"/>
      <c r="C87" s="18"/>
      <c r="D87" s="519"/>
      <c r="E87" s="292"/>
      <c r="F87" s="17"/>
      <c r="G87" s="17"/>
      <c r="H87" s="17"/>
      <c r="I87" s="17"/>
      <c r="J87" s="17"/>
    </row>
    <row r="88" spans="1:10" ht="9" customHeight="1">
      <c r="A88" s="144"/>
      <c r="C88" s="18"/>
      <c r="D88" s="519"/>
      <c r="E88" s="292"/>
      <c r="F88" s="17"/>
      <c r="G88" s="17"/>
      <c r="H88" s="17"/>
      <c r="I88" s="17"/>
      <c r="J88" s="17"/>
    </row>
    <row r="89" spans="1:10" ht="9" customHeight="1">
      <c r="A89" s="144"/>
      <c r="C89" s="18"/>
      <c r="D89" s="519"/>
      <c r="E89" s="292"/>
      <c r="F89" s="17"/>
      <c r="G89" s="17"/>
      <c r="H89" s="17"/>
      <c r="I89" s="17"/>
      <c r="J89" s="17"/>
    </row>
    <row r="90" spans="1:10" ht="9" customHeight="1">
      <c r="A90" s="144"/>
      <c r="C90" s="18"/>
      <c r="D90" s="519"/>
      <c r="E90" s="292"/>
      <c r="F90" s="17"/>
      <c r="G90" s="17"/>
      <c r="H90" s="17"/>
      <c r="I90" s="17"/>
      <c r="J90" s="17"/>
    </row>
    <row r="91" spans="1:10" ht="9" customHeight="1">
      <c r="A91" s="145"/>
      <c r="C91" s="18"/>
      <c r="D91" s="519"/>
      <c r="E91" s="292"/>
      <c r="F91" s="17"/>
      <c r="G91" s="17"/>
      <c r="H91" s="17"/>
      <c r="I91" s="17"/>
      <c r="J91" s="17"/>
    </row>
    <row r="92" spans="1:10" ht="9" customHeight="1">
      <c r="A92" s="145"/>
      <c r="C92" s="18"/>
      <c r="D92" s="519"/>
      <c r="E92" s="292"/>
      <c r="F92" s="17"/>
      <c r="G92" s="17"/>
      <c r="H92" s="17"/>
      <c r="I92" s="17"/>
      <c r="J92" s="17"/>
    </row>
    <row r="93" spans="1:10" ht="9" customHeight="1">
      <c r="A93" s="146"/>
      <c r="C93" s="18"/>
      <c r="D93" s="519"/>
      <c r="E93" s="292"/>
      <c r="F93" s="17"/>
      <c r="G93" s="17"/>
      <c r="H93" s="17"/>
      <c r="I93" s="17"/>
      <c r="J93" s="17"/>
    </row>
    <row r="94" spans="1:10" ht="9" customHeight="1">
      <c r="A94" s="16"/>
      <c r="C94" s="18"/>
      <c r="D94" s="519"/>
      <c r="E94" s="292"/>
      <c r="F94" s="17"/>
      <c r="G94" s="17"/>
      <c r="H94" s="17"/>
      <c r="I94" s="17"/>
      <c r="J94" s="17"/>
    </row>
    <row r="95" spans="1:10" ht="9" customHeight="1">
      <c r="A95" s="16"/>
      <c r="C95" s="18"/>
      <c r="D95" s="519"/>
      <c r="E95" s="292"/>
      <c r="F95" s="17"/>
      <c r="G95" s="17"/>
      <c r="H95" s="17"/>
      <c r="I95" s="17"/>
      <c r="J95" s="17"/>
    </row>
    <row r="96" spans="1:10" ht="9" customHeight="1">
      <c r="A96" s="16"/>
      <c r="C96" s="18"/>
      <c r="D96" s="519"/>
      <c r="E96" s="292"/>
      <c r="F96" s="17"/>
      <c r="G96" s="17"/>
      <c r="H96" s="17"/>
      <c r="I96" s="17"/>
      <c r="J96" s="17"/>
    </row>
    <row r="97" spans="1:10" ht="9" customHeight="1">
      <c r="A97" s="16"/>
      <c r="C97" s="18"/>
      <c r="D97" s="519"/>
      <c r="E97" s="292"/>
      <c r="F97" s="17"/>
      <c r="G97" s="17"/>
      <c r="H97" s="17"/>
      <c r="I97" s="17"/>
      <c r="J97" s="17"/>
    </row>
    <row r="98" spans="1:10" ht="9" customHeight="1">
      <c r="A98" s="144"/>
      <c r="C98" s="18"/>
      <c r="D98" s="519"/>
      <c r="E98" s="292"/>
      <c r="F98" s="17"/>
      <c r="G98" s="17"/>
      <c r="H98" s="17"/>
      <c r="I98" s="17"/>
      <c r="J98" s="17"/>
    </row>
    <row r="99" spans="1:10" ht="9" customHeight="1">
      <c r="A99" s="146"/>
      <c r="C99" s="18"/>
      <c r="D99" s="519"/>
      <c r="E99" s="292"/>
      <c r="F99" s="17"/>
      <c r="G99" s="17"/>
      <c r="H99" s="17"/>
      <c r="I99" s="17"/>
      <c r="J99" s="17"/>
    </row>
    <row r="100" spans="1:10" ht="9" customHeight="1">
      <c r="A100" s="16"/>
      <c r="C100" s="18"/>
      <c r="D100" s="519"/>
      <c r="E100" s="292"/>
      <c r="F100" s="17"/>
      <c r="G100" s="17"/>
      <c r="H100" s="17"/>
      <c r="I100" s="17"/>
      <c r="J100" s="17"/>
    </row>
    <row r="101" spans="1:10" ht="9" customHeight="1">
      <c r="A101" s="16"/>
      <c r="C101" s="18"/>
      <c r="D101" s="519"/>
      <c r="E101" s="292"/>
      <c r="F101" s="17"/>
      <c r="G101" s="17"/>
      <c r="H101" s="17"/>
      <c r="I101" s="17"/>
      <c r="J101" s="17"/>
    </row>
    <row r="102" spans="1:10" ht="9" customHeight="1">
      <c r="A102" s="16"/>
      <c r="C102" s="18"/>
      <c r="D102" s="519"/>
      <c r="E102" s="292"/>
      <c r="F102" s="17"/>
      <c r="G102" s="17"/>
      <c r="H102" s="17"/>
      <c r="I102" s="17"/>
      <c r="J102" s="17"/>
    </row>
    <row r="103" spans="1:10" ht="9" customHeight="1">
      <c r="A103" s="16"/>
      <c r="C103" s="18"/>
      <c r="D103" s="519"/>
      <c r="E103" s="292"/>
      <c r="F103" s="17"/>
      <c r="G103" s="17"/>
      <c r="H103" s="17"/>
      <c r="I103" s="17"/>
      <c r="J103" s="17"/>
    </row>
    <row r="104" spans="1:10" ht="9" customHeight="1">
      <c r="A104" s="144"/>
      <c r="C104" s="18"/>
      <c r="D104" s="519"/>
      <c r="E104" s="292"/>
      <c r="F104" s="17"/>
      <c r="G104" s="17"/>
      <c r="H104" s="17"/>
      <c r="I104" s="17"/>
      <c r="J104" s="17"/>
    </row>
    <row r="105" spans="1:10" ht="9" customHeight="1">
      <c r="A105" s="146"/>
      <c r="C105" s="18"/>
      <c r="D105" s="519"/>
      <c r="E105" s="292"/>
      <c r="F105" s="17"/>
      <c r="G105" s="17"/>
      <c r="H105" s="17"/>
      <c r="I105" s="17"/>
      <c r="J105" s="17"/>
    </row>
    <row r="106" spans="1:10" ht="9" customHeight="1">
      <c r="A106" s="16"/>
      <c r="C106" s="18"/>
      <c r="D106" s="519"/>
      <c r="E106" s="292"/>
      <c r="F106" s="17"/>
      <c r="G106" s="17"/>
      <c r="H106" s="17"/>
      <c r="I106" s="17"/>
      <c r="J106" s="17"/>
    </row>
    <row r="107" spans="1:10" ht="9" customHeight="1">
      <c r="A107" s="16"/>
      <c r="C107" s="18"/>
      <c r="D107" s="519"/>
      <c r="E107" s="292"/>
      <c r="F107" s="17"/>
      <c r="G107" s="17"/>
      <c r="H107" s="17"/>
      <c r="I107" s="17"/>
      <c r="J107" s="17"/>
    </row>
    <row r="108" spans="1:10" ht="9" customHeight="1">
      <c r="A108" s="16"/>
      <c r="C108" s="520"/>
    </row>
    <row r="109" spans="1:10" ht="9" customHeight="1">
      <c r="A109" s="16"/>
      <c r="C109" s="520"/>
    </row>
    <row r="110" spans="1:10" ht="9" customHeight="1">
      <c r="A110" s="16"/>
      <c r="C110" s="520"/>
    </row>
    <row r="111" spans="1:10" ht="9" customHeight="1">
      <c r="A111" s="16"/>
      <c r="C111" s="520"/>
    </row>
    <row r="112" spans="1:10" ht="9" customHeight="1">
      <c r="A112" s="16"/>
      <c r="C112" s="520"/>
    </row>
    <row r="113" spans="1:3" ht="9" customHeight="1">
      <c r="A113" s="16"/>
      <c r="C113" s="520"/>
    </row>
    <row r="114" spans="1:3" ht="9" customHeight="1">
      <c r="A114" s="144"/>
      <c r="C114" s="520"/>
    </row>
    <row r="115" spans="1:3" ht="9" customHeight="1">
      <c r="A115" s="146"/>
      <c r="C115" s="520"/>
    </row>
    <row r="116" spans="1:3" ht="9" customHeight="1">
      <c r="A116" s="16"/>
      <c r="C116" s="520"/>
    </row>
    <row r="117" spans="1:3" ht="9" customHeight="1">
      <c r="A117" s="16"/>
      <c r="C117" s="520"/>
    </row>
    <row r="118" spans="1:3" ht="9" customHeight="1">
      <c r="A118" s="16"/>
      <c r="C118" s="520"/>
    </row>
    <row r="119" spans="1:3" ht="9" customHeight="1">
      <c r="A119" s="16"/>
      <c r="C119" s="520"/>
    </row>
    <row r="120" spans="1:3" ht="9" customHeight="1">
      <c r="A120" s="16"/>
      <c r="C120" s="520"/>
    </row>
    <row r="121" spans="1:3" ht="9" customHeight="1">
      <c r="A121" s="16"/>
      <c r="C121" s="520"/>
    </row>
    <row r="122" spans="1:3" ht="9" customHeight="1">
      <c r="A122" s="16"/>
      <c r="C122" s="520"/>
    </row>
    <row r="123" spans="1:3" ht="9" customHeight="1">
      <c r="A123" s="16"/>
      <c r="C123" s="520"/>
    </row>
    <row r="124" spans="1:3" ht="9" customHeight="1">
      <c r="A124" s="16"/>
      <c r="C124" s="520"/>
    </row>
    <row r="125" spans="1:3" ht="9" customHeight="1">
      <c r="A125" s="146"/>
      <c r="C125" s="520"/>
    </row>
    <row r="126" spans="1:3" ht="9" customHeight="1">
      <c r="A126" s="16"/>
      <c r="C126" s="520"/>
    </row>
    <row r="127" spans="1:3" ht="9" customHeight="1">
      <c r="A127" s="16"/>
      <c r="C127" s="520"/>
    </row>
    <row r="128" spans="1:3" ht="9" customHeight="1">
      <c r="A128" s="16"/>
      <c r="C128" s="520"/>
    </row>
    <row r="129" spans="1:3">
      <c r="A129" s="147"/>
      <c r="C129" s="520"/>
    </row>
    <row r="130" spans="1:3">
      <c r="A130" s="147"/>
      <c r="C130" s="520"/>
    </row>
    <row r="131" spans="1:3">
      <c r="A131" s="147"/>
      <c r="C131" s="520"/>
    </row>
    <row r="132" spans="1:3">
      <c r="A132" s="147"/>
      <c r="C132" s="520"/>
    </row>
    <row r="133" spans="1:3">
      <c r="A133" s="147"/>
      <c r="C133" s="520"/>
    </row>
    <row r="134" spans="1:3">
      <c r="A134" s="147"/>
      <c r="C134" s="520"/>
    </row>
    <row r="135" spans="1:3">
      <c r="A135" s="147"/>
      <c r="C135" s="520"/>
    </row>
    <row r="136" spans="1:3" ht="15.75">
      <c r="A136" s="148"/>
      <c r="C136" s="520"/>
    </row>
    <row r="137" spans="1:3" ht="15.75">
      <c r="A137" s="148"/>
      <c r="C137" s="520"/>
    </row>
    <row r="138" spans="1:3" ht="15.75">
      <c r="A138" s="148"/>
      <c r="C138" s="520"/>
    </row>
    <row r="139" spans="1:3" ht="15.75">
      <c r="A139" s="148"/>
      <c r="C139" s="520"/>
    </row>
    <row r="140" spans="1:3" ht="15.75">
      <c r="A140" s="148"/>
      <c r="C140" s="520"/>
    </row>
    <row r="141" spans="1:3" ht="15.75">
      <c r="A141" s="148"/>
      <c r="C141" s="520"/>
    </row>
    <row r="142" spans="1:3" ht="15.75">
      <c r="A142" s="148"/>
      <c r="C142" s="520"/>
    </row>
    <row r="143" spans="1:3" ht="15.75">
      <c r="A143" s="148"/>
      <c r="C143" s="520"/>
    </row>
    <row r="144" spans="1:3" ht="15.75">
      <c r="A144" s="148"/>
      <c r="C144" s="520"/>
    </row>
    <row r="145" spans="1:3" ht="15.75">
      <c r="A145" s="148"/>
      <c r="C145" s="520"/>
    </row>
    <row r="146" spans="1:3" ht="15.75">
      <c r="A146" s="148"/>
      <c r="C146" s="520"/>
    </row>
    <row r="147" spans="1:3" ht="15.75">
      <c r="A147" s="148"/>
      <c r="C147" s="520"/>
    </row>
    <row r="148" spans="1:3" ht="15.75">
      <c r="A148" s="148"/>
      <c r="C148" s="520"/>
    </row>
    <row r="149" spans="1:3" ht="15.75">
      <c r="A149" s="148"/>
      <c r="C149" s="520"/>
    </row>
    <row r="150" spans="1:3" ht="15.75">
      <c r="A150" s="148"/>
      <c r="C150" s="520"/>
    </row>
    <row r="151" spans="1:3" ht="15.75">
      <c r="A151" s="148"/>
      <c r="C151" s="520"/>
    </row>
    <row r="152" spans="1:3" ht="15.75">
      <c r="A152" s="148"/>
      <c r="C152" s="520"/>
    </row>
    <row r="153" spans="1:3" ht="15.75">
      <c r="A153" s="148"/>
      <c r="C153" s="520"/>
    </row>
    <row r="154" spans="1:3" ht="15.75">
      <c r="A154" s="148"/>
      <c r="C154" s="520"/>
    </row>
    <row r="155" spans="1:3" ht="15.75">
      <c r="A155" s="148"/>
      <c r="C155" s="520"/>
    </row>
    <row r="156" spans="1:3" ht="15.75">
      <c r="A156" s="148"/>
      <c r="C156" s="520"/>
    </row>
    <row r="157" spans="1:3" ht="15.75">
      <c r="A157" s="148"/>
      <c r="C157" s="520"/>
    </row>
    <row r="158" spans="1:3" ht="15.75">
      <c r="A158" s="148"/>
      <c r="C158" s="520"/>
    </row>
    <row r="159" spans="1:3" ht="15.75">
      <c r="A159" s="148"/>
      <c r="C159" s="520"/>
    </row>
    <row r="160" spans="1:3" ht="15.75">
      <c r="A160" s="148"/>
      <c r="C160" s="520"/>
    </row>
    <row r="161" spans="1:3" ht="15.75">
      <c r="A161" s="148"/>
      <c r="C161" s="520"/>
    </row>
    <row r="162" spans="1:3" ht="15.75">
      <c r="A162" s="148"/>
      <c r="C162" s="520"/>
    </row>
    <row r="163" spans="1:3" ht="15.75">
      <c r="A163" s="148"/>
      <c r="C163" s="520"/>
    </row>
    <row r="164" spans="1:3" ht="15.75">
      <c r="A164" s="148"/>
      <c r="C164" s="520"/>
    </row>
    <row r="165" spans="1:3" ht="15.75">
      <c r="A165" s="148"/>
      <c r="C165" s="520"/>
    </row>
    <row r="166" spans="1:3" ht="15.75">
      <c r="A166" s="148"/>
      <c r="C166" s="520"/>
    </row>
    <row r="167" spans="1:3" ht="15.75">
      <c r="A167" s="148"/>
      <c r="C167" s="520"/>
    </row>
    <row r="168" spans="1:3" ht="15.75">
      <c r="A168" s="148"/>
      <c r="C168" s="520"/>
    </row>
    <row r="169" spans="1:3" ht="15.75">
      <c r="A169" s="148"/>
      <c r="C169" s="520"/>
    </row>
    <row r="170" spans="1:3" ht="15.75">
      <c r="A170" s="148"/>
      <c r="C170" s="520"/>
    </row>
    <row r="171" spans="1:3" ht="15.75">
      <c r="A171" s="148"/>
      <c r="C171" s="520"/>
    </row>
    <row r="172" spans="1:3" ht="15.75">
      <c r="A172" s="148"/>
      <c r="C172" s="520"/>
    </row>
    <row r="173" spans="1:3" ht="15.75">
      <c r="A173" s="148"/>
      <c r="C173" s="520"/>
    </row>
    <row r="174" spans="1:3" ht="15.75">
      <c r="A174" s="148"/>
      <c r="C174" s="520"/>
    </row>
    <row r="175" spans="1:3" ht="15.75">
      <c r="A175" s="148"/>
      <c r="C175" s="520"/>
    </row>
    <row r="176" spans="1:3" ht="15.75">
      <c r="A176" s="148"/>
      <c r="C176" s="520"/>
    </row>
    <row r="177" spans="1:3" ht="15.75">
      <c r="A177" s="148"/>
      <c r="C177" s="520"/>
    </row>
    <row r="178" spans="1:3" ht="15.75">
      <c r="A178" s="148"/>
      <c r="C178" s="520"/>
    </row>
    <row r="179" spans="1:3" ht="15.75">
      <c r="A179" s="148"/>
      <c r="C179" s="520"/>
    </row>
    <row r="180" spans="1:3" ht="15.75">
      <c r="A180" s="148"/>
      <c r="C180" s="520"/>
    </row>
    <row r="181" spans="1:3" ht="15.75">
      <c r="A181" s="148"/>
      <c r="C181" s="520"/>
    </row>
    <row r="182" spans="1:3" ht="15.75">
      <c r="A182" s="148"/>
      <c r="C182" s="520"/>
    </row>
    <row r="183" spans="1:3" ht="15.75">
      <c r="A183" s="148"/>
      <c r="C183" s="520"/>
    </row>
    <row r="184" spans="1:3" ht="15.75">
      <c r="A184" s="148"/>
      <c r="C184" s="520"/>
    </row>
    <row r="185" spans="1:3" ht="15.75">
      <c r="A185" s="148"/>
      <c r="C185" s="520"/>
    </row>
    <row r="186" spans="1:3" ht="15.75">
      <c r="A186" s="148"/>
      <c r="C186" s="520"/>
    </row>
    <row r="187" spans="1:3" ht="15.75">
      <c r="A187" s="148"/>
      <c r="C187" s="520"/>
    </row>
    <row r="188" spans="1:3" ht="15.75">
      <c r="A188" s="148"/>
      <c r="C188" s="520"/>
    </row>
    <row r="189" spans="1:3" ht="15.75">
      <c r="A189" s="148"/>
      <c r="C189" s="520"/>
    </row>
    <row r="190" spans="1:3" ht="15.75">
      <c r="A190" s="148"/>
      <c r="C190" s="520"/>
    </row>
    <row r="191" spans="1:3" ht="15.75">
      <c r="A191" s="148"/>
      <c r="C191" s="520"/>
    </row>
    <row r="192" spans="1:3" ht="15.75">
      <c r="A192" s="148"/>
      <c r="C192" s="520"/>
    </row>
    <row r="193" spans="1:3" ht="15.75">
      <c r="A193" s="148"/>
      <c r="C193" s="520"/>
    </row>
    <row r="194" spans="1:3" ht="15.75">
      <c r="A194" s="148"/>
      <c r="C194" s="520"/>
    </row>
    <row r="195" spans="1:3" ht="15.75">
      <c r="A195" s="148"/>
      <c r="C195" s="520"/>
    </row>
    <row r="196" spans="1:3" ht="15.75">
      <c r="A196" s="148"/>
      <c r="C196" s="520"/>
    </row>
    <row r="197" spans="1:3" ht="15.75">
      <c r="A197" s="148"/>
      <c r="C197" s="520"/>
    </row>
    <row r="198" spans="1:3" ht="15.75">
      <c r="A198" s="148"/>
      <c r="C198" s="520"/>
    </row>
    <row r="199" spans="1:3" ht="15.75">
      <c r="A199" s="148"/>
      <c r="C199" s="520"/>
    </row>
    <row r="200" spans="1:3" ht="15.75">
      <c r="A200" s="148"/>
      <c r="C200" s="520"/>
    </row>
    <row r="201" spans="1:3" ht="15.75">
      <c r="A201" s="148"/>
      <c r="C201" s="520"/>
    </row>
    <row r="202" spans="1:3" ht="15.75">
      <c r="A202" s="148"/>
      <c r="C202" s="520"/>
    </row>
    <row r="203" spans="1:3" ht="15.75">
      <c r="A203" s="148"/>
      <c r="C203" s="520"/>
    </row>
    <row r="204" spans="1:3" ht="15.75">
      <c r="A204" s="148"/>
      <c r="C204" s="520"/>
    </row>
    <row r="205" spans="1:3" ht="15.75">
      <c r="A205" s="148"/>
      <c r="C205" s="520"/>
    </row>
    <row r="206" spans="1:3" ht="15.75">
      <c r="A206" s="148"/>
      <c r="C206" s="520"/>
    </row>
    <row r="207" spans="1:3" ht="15.75">
      <c r="A207" s="148"/>
      <c r="C207" s="520"/>
    </row>
    <row r="208" spans="1:3" ht="15.75">
      <c r="A208" s="148"/>
      <c r="C208" s="520"/>
    </row>
    <row r="209" spans="1:3" ht="15.75">
      <c r="A209" s="148"/>
      <c r="C209" s="520"/>
    </row>
    <row r="210" spans="1:3" ht="15.75">
      <c r="A210" s="148"/>
      <c r="C210" s="520"/>
    </row>
    <row r="211" spans="1:3" ht="15.75">
      <c r="A211" s="148"/>
      <c r="C211" s="520"/>
    </row>
    <row r="212" spans="1:3" ht="15.75">
      <c r="A212" s="148"/>
      <c r="C212" s="520"/>
    </row>
    <row r="213" spans="1:3" ht="15.75">
      <c r="A213" s="148"/>
      <c r="C213" s="520"/>
    </row>
    <row r="214" spans="1:3" ht="15.75">
      <c r="A214" s="148"/>
      <c r="C214" s="520"/>
    </row>
    <row r="215" spans="1:3" ht="15.75">
      <c r="A215" s="148"/>
      <c r="C215" s="520"/>
    </row>
    <row r="216" spans="1:3" ht="15.75">
      <c r="A216" s="148"/>
      <c r="C216" s="520"/>
    </row>
    <row r="217" spans="1:3" ht="15.75">
      <c r="A217" s="148"/>
      <c r="C217" s="520"/>
    </row>
    <row r="218" spans="1:3" ht="15.75">
      <c r="A218" s="148"/>
      <c r="C218" s="520"/>
    </row>
    <row r="219" spans="1:3" ht="15.75">
      <c r="A219" s="148"/>
      <c r="C219" s="520"/>
    </row>
    <row r="220" spans="1:3" ht="15.75">
      <c r="A220" s="148"/>
      <c r="C220" s="520"/>
    </row>
    <row r="221" spans="1:3" ht="15.75">
      <c r="A221" s="148"/>
      <c r="C221" s="520"/>
    </row>
    <row r="222" spans="1:3" ht="15.75">
      <c r="A222" s="148"/>
      <c r="C222" s="520"/>
    </row>
    <row r="223" spans="1:3" ht="15.75">
      <c r="A223" s="148"/>
      <c r="C223" s="520"/>
    </row>
    <row r="224" spans="1:3" ht="15.75">
      <c r="A224" s="148"/>
      <c r="C224" s="520"/>
    </row>
    <row r="225" spans="1:3" ht="15.75">
      <c r="A225" s="148"/>
      <c r="C225" s="520"/>
    </row>
    <row r="226" spans="1:3" ht="15.75">
      <c r="A226" s="148"/>
      <c r="C226" s="520"/>
    </row>
    <row r="227" spans="1:3" ht="15.75">
      <c r="A227" s="19"/>
      <c r="C227" s="520"/>
    </row>
    <row r="228" spans="1:3" ht="15.75">
      <c r="A228" s="19"/>
      <c r="C228" s="520"/>
    </row>
    <row r="229" spans="1:3" ht="15.75">
      <c r="A229" s="19"/>
      <c r="C229" s="520"/>
    </row>
    <row r="230" spans="1:3" ht="15.75">
      <c r="A230" s="19"/>
      <c r="C230" s="520"/>
    </row>
    <row r="231" spans="1:3" ht="15.75">
      <c r="A231" s="19"/>
      <c r="C231" s="520"/>
    </row>
    <row r="232" spans="1:3" ht="15.75">
      <c r="A232" s="19"/>
      <c r="C232" s="520"/>
    </row>
    <row r="233" spans="1:3" ht="15.75">
      <c r="A233" s="19"/>
      <c r="C233" s="520"/>
    </row>
    <row r="234" spans="1:3" ht="15.75">
      <c r="A234" s="19"/>
      <c r="C234" s="520"/>
    </row>
    <row r="235" spans="1:3" ht="15.75">
      <c r="A235" s="19"/>
      <c r="C235" s="520"/>
    </row>
    <row r="236" spans="1:3" ht="15.75">
      <c r="A236" s="19"/>
      <c r="C236" s="520"/>
    </row>
    <row r="237" spans="1:3" ht="15.75">
      <c r="A237" s="19"/>
      <c r="C237" s="520"/>
    </row>
    <row r="238" spans="1:3" ht="15.75">
      <c r="A238" s="19"/>
      <c r="C238" s="520"/>
    </row>
    <row r="239" spans="1:3" ht="15.75">
      <c r="A239" s="19"/>
      <c r="C239" s="520"/>
    </row>
    <row r="240" spans="1:3" ht="15.75">
      <c r="A240" s="19"/>
      <c r="C240" s="520"/>
    </row>
    <row r="241" spans="1:3" ht="15.75">
      <c r="A241" s="19"/>
      <c r="C241" s="520"/>
    </row>
    <row r="242" spans="1:3" ht="15.75">
      <c r="A242" s="19"/>
      <c r="C242" s="520"/>
    </row>
    <row r="243" spans="1:3" ht="15.75">
      <c r="A243" s="19"/>
      <c r="C243" s="520"/>
    </row>
    <row r="244" spans="1:3" ht="15.75">
      <c r="A244" s="19"/>
      <c r="C244" s="520"/>
    </row>
    <row r="245" spans="1:3" ht="15.75">
      <c r="A245" s="19"/>
      <c r="C245" s="520"/>
    </row>
    <row r="246" spans="1:3" ht="15.75">
      <c r="A246" s="19"/>
      <c r="C246" s="520"/>
    </row>
    <row r="247" spans="1:3" ht="15.75">
      <c r="A247" s="19"/>
      <c r="C247" s="520"/>
    </row>
    <row r="248" spans="1:3" ht="15.75">
      <c r="A248" s="19"/>
      <c r="C248" s="520"/>
    </row>
    <row r="249" spans="1:3" ht="15.75">
      <c r="A249" s="19"/>
      <c r="C249" s="520"/>
    </row>
    <row r="250" spans="1:3" ht="15.75">
      <c r="A250" s="19"/>
      <c r="C250" s="520"/>
    </row>
    <row r="251" spans="1:3" ht="15.75">
      <c r="A251" s="19"/>
      <c r="C251" s="520"/>
    </row>
    <row r="252" spans="1:3" ht="15.75">
      <c r="A252" s="19"/>
      <c r="C252" s="520"/>
    </row>
    <row r="253" spans="1:3" ht="15.75">
      <c r="A253" s="19"/>
      <c r="C253" s="520"/>
    </row>
    <row r="254" spans="1:3" ht="15.75">
      <c r="A254" s="19"/>
      <c r="C254" s="520"/>
    </row>
    <row r="255" spans="1:3" ht="15.75">
      <c r="A255" s="19"/>
      <c r="C255" s="520"/>
    </row>
    <row r="256" spans="1:3" ht="15.75">
      <c r="A256" s="19"/>
      <c r="C256" s="520"/>
    </row>
    <row r="257" spans="1:3" ht="15.75">
      <c r="A257" s="19"/>
      <c r="C257" s="520"/>
    </row>
    <row r="258" spans="1:3" ht="15.75">
      <c r="A258" s="19"/>
      <c r="C258" s="520"/>
    </row>
    <row r="259" spans="1:3" ht="15.75">
      <c r="A259" s="19"/>
      <c r="C259" s="520"/>
    </row>
    <row r="260" spans="1:3" ht="15.75">
      <c r="A260" s="19"/>
      <c r="C260" s="520"/>
    </row>
    <row r="261" spans="1:3" ht="15.75">
      <c r="A261" s="19"/>
      <c r="C261" s="520"/>
    </row>
    <row r="262" spans="1:3" ht="15.75">
      <c r="A262" s="19"/>
      <c r="C262" s="520"/>
    </row>
    <row r="263" spans="1:3" ht="15.75">
      <c r="A263" s="19"/>
      <c r="C263" s="520"/>
    </row>
    <row r="264" spans="1:3" ht="15.75">
      <c r="A264" s="19"/>
      <c r="C264" s="520"/>
    </row>
    <row r="265" spans="1:3" ht="15.75">
      <c r="A265" s="19"/>
      <c r="C265" s="520"/>
    </row>
    <row r="266" spans="1:3" ht="15.75">
      <c r="A266" s="19"/>
      <c r="C266" s="520"/>
    </row>
    <row r="267" spans="1:3" ht="15.75">
      <c r="A267" s="19"/>
      <c r="C267" s="520"/>
    </row>
    <row r="268" spans="1:3" ht="15.75">
      <c r="A268" s="19"/>
      <c r="C268" s="520"/>
    </row>
    <row r="269" spans="1:3" ht="15.75">
      <c r="A269" s="19"/>
      <c r="C269" s="520"/>
    </row>
    <row r="270" spans="1:3" ht="15.75">
      <c r="A270" s="19"/>
      <c r="C270" s="520"/>
    </row>
    <row r="271" spans="1:3" ht="15.75">
      <c r="A271" s="19"/>
      <c r="C271" s="520"/>
    </row>
    <row r="272" spans="1:3" ht="15.75">
      <c r="A272" s="19"/>
      <c r="C272" s="520"/>
    </row>
    <row r="273" spans="1:3" ht="15.75">
      <c r="A273" s="19"/>
      <c r="C273" s="520"/>
    </row>
    <row r="274" spans="1:3" ht="15.75">
      <c r="A274" s="19"/>
      <c r="C274" s="520"/>
    </row>
    <row r="275" spans="1:3" ht="15.75">
      <c r="A275" s="19"/>
      <c r="C275" s="520"/>
    </row>
    <row r="276" spans="1:3" ht="15.75">
      <c r="A276" s="19"/>
      <c r="C276" s="520"/>
    </row>
    <row r="277" spans="1:3" ht="15.75">
      <c r="A277" s="19"/>
      <c r="C277" s="520"/>
    </row>
    <row r="278" spans="1:3" ht="15.75">
      <c r="A278" s="19"/>
      <c r="C278" s="520"/>
    </row>
    <row r="279" spans="1:3" ht="15.75">
      <c r="A279" s="19"/>
      <c r="C279" s="520"/>
    </row>
    <row r="280" spans="1:3" ht="15.75">
      <c r="A280" s="19"/>
      <c r="C280" s="520"/>
    </row>
    <row r="281" spans="1:3" ht="15.75">
      <c r="A281" s="19"/>
      <c r="C281" s="520"/>
    </row>
    <row r="282" spans="1:3" ht="15.75">
      <c r="A282" s="19"/>
      <c r="C282" s="520"/>
    </row>
    <row r="283" spans="1:3" ht="15.75">
      <c r="A283" s="19"/>
      <c r="C283" s="520"/>
    </row>
    <row r="284" spans="1:3" ht="15.75">
      <c r="A284" s="19"/>
      <c r="C284" s="520"/>
    </row>
    <row r="285" spans="1:3" ht="15.75">
      <c r="A285" s="19"/>
      <c r="C285" s="520"/>
    </row>
    <row r="286" spans="1:3" ht="15.75">
      <c r="A286" s="19"/>
      <c r="C286" s="520"/>
    </row>
    <row r="287" spans="1:3" ht="15.75">
      <c r="A287" s="19"/>
      <c r="C287" s="520"/>
    </row>
    <row r="288" spans="1:3" ht="15.75">
      <c r="A288" s="19"/>
      <c r="C288" s="520"/>
    </row>
    <row r="289" spans="1:3" ht="15.75">
      <c r="A289" s="19"/>
      <c r="C289" s="520"/>
    </row>
    <row r="290" spans="1:3" ht="15.75">
      <c r="A290" s="19"/>
      <c r="C290" s="520"/>
    </row>
    <row r="291" spans="1:3" ht="15.75">
      <c r="A291" s="19"/>
      <c r="C291" s="520"/>
    </row>
    <row r="292" spans="1:3" ht="15.75">
      <c r="A292" s="19"/>
      <c r="C292" s="520"/>
    </row>
    <row r="293" spans="1:3" ht="15.75">
      <c r="A293" s="19"/>
      <c r="C293" s="520"/>
    </row>
    <row r="294" spans="1:3" ht="15.75">
      <c r="A294" s="19"/>
      <c r="C294" s="520"/>
    </row>
    <row r="295" spans="1:3" ht="15.75">
      <c r="A295" s="19"/>
      <c r="C295" s="520"/>
    </row>
    <row r="296" spans="1:3" ht="15.75">
      <c r="A296" s="19"/>
      <c r="C296" s="520"/>
    </row>
    <row r="297" spans="1:3" ht="15.75">
      <c r="A297" s="19"/>
      <c r="C297" s="520"/>
    </row>
    <row r="298" spans="1:3" ht="15.75">
      <c r="A298" s="19"/>
      <c r="C298" s="520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D2"/>
    <mergeCell ref="A3:D3"/>
    <mergeCell ref="A4:D4"/>
    <mergeCell ref="A5:D5"/>
  </mergeCell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5"/>
  <sheetViews>
    <sheetView showGridLines="0" zoomScale="55" zoomScaleNormal="55" workbookViewId="0">
      <selection activeCell="F14" sqref="F14"/>
    </sheetView>
  </sheetViews>
  <sheetFormatPr defaultRowHeight="15"/>
  <cols>
    <col min="1" max="1" width="77.85546875" style="20" customWidth="1"/>
    <col min="2" max="4" width="30" style="403" customWidth="1"/>
    <col min="5" max="5" width="26.5703125" style="403" customWidth="1"/>
    <col min="6" max="6" width="2.5703125" style="149" customWidth="1"/>
    <col min="7" max="256" width="9.140625" style="403"/>
    <col min="257" max="257" width="77.85546875" style="403" customWidth="1"/>
    <col min="258" max="260" width="30" style="403" customWidth="1"/>
    <col min="261" max="261" width="26.5703125" style="403" customWidth="1"/>
    <col min="262" max="262" width="2.5703125" style="403" customWidth="1"/>
    <col min="263" max="512" width="9.140625" style="403"/>
    <col min="513" max="513" width="77.85546875" style="403" customWidth="1"/>
    <col min="514" max="516" width="30" style="403" customWidth="1"/>
    <col min="517" max="517" width="26.5703125" style="403" customWidth="1"/>
    <col min="518" max="518" width="2.5703125" style="403" customWidth="1"/>
    <col min="519" max="768" width="9.140625" style="403"/>
    <col min="769" max="769" width="77.85546875" style="403" customWidth="1"/>
    <col min="770" max="772" width="30" style="403" customWidth="1"/>
    <col min="773" max="773" width="26.5703125" style="403" customWidth="1"/>
    <col min="774" max="774" width="2.5703125" style="403" customWidth="1"/>
    <col min="775" max="1024" width="9.140625" style="403"/>
    <col min="1025" max="1025" width="77.85546875" style="403" customWidth="1"/>
    <col min="1026" max="1028" width="30" style="403" customWidth="1"/>
    <col min="1029" max="1029" width="26.5703125" style="403" customWidth="1"/>
    <col min="1030" max="1030" width="2.5703125" style="403" customWidth="1"/>
    <col min="1031" max="1280" width="9.140625" style="403"/>
    <col min="1281" max="1281" width="77.85546875" style="403" customWidth="1"/>
    <col min="1282" max="1284" width="30" style="403" customWidth="1"/>
    <col min="1285" max="1285" width="26.5703125" style="403" customWidth="1"/>
    <col min="1286" max="1286" width="2.5703125" style="403" customWidth="1"/>
    <col min="1287" max="1536" width="9.140625" style="403"/>
    <col min="1537" max="1537" width="77.85546875" style="403" customWidth="1"/>
    <col min="1538" max="1540" width="30" style="403" customWidth="1"/>
    <col min="1541" max="1541" width="26.5703125" style="403" customWidth="1"/>
    <col min="1542" max="1542" width="2.5703125" style="403" customWidth="1"/>
    <col min="1543" max="1792" width="9.140625" style="403"/>
    <col min="1793" max="1793" width="77.85546875" style="403" customWidth="1"/>
    <col min="1794" max="1796" width="30" style="403" customWidth="1"/>
    <col min="1797" max="1797" width="26.5703125" style="403" customWidth="1"/>
    <col min="1798" max="1798" width="2.5703125" style="403" customWidth="1"/>
    <col min="1799" max="2048" width="9.140625" style="403"/>
    <col min="2049" max="2049" width="77.85546875" style="403" customWidth="1"/>
    <col min="2050" max="2052" width="30" style="403" customWidth="1"/>
    <col min="2053" max="2053" width="26.5703125" style="403" customWidth="1"/>
    <col min="2054" max="2054" width="2.5703125" style="403" customWidth="1"/>
    <col min="2055" max="2304" width="9.140625" style="403"/>
    <col min="2305" max="2305" width="77.85546875" style="403" customWidth="1"/>
    <col min="2306" max="2308" width="30" style="403" customWidth="1"/>
    <col min="2309" max="2309" width="26.5703125" style="403" customWidth="1"/>
    <col min="2310" max="2310" width="2.5703125" style="403" customWidth="1"/>
    <col min="2311" max="2560" width="9.140625" style="403"/>
    <col min="2561" max="2561" width="77.85546875" style="403" customWidth="1"/>
    <col min="2562" max="2564" width="30" style="403" customWidth="1"/>
    <col min="2565" max="2565" width="26.5703125" style="403" customWidth="1"/>
    <col min="2566" max="2566" width="2.5703125" style="403" customWidth="1"/>
    <col min="2567" max="2816" width="9.140625" style="403"/>
    <col min="2817" max="2817" width="77.85546875" style="403" customWidth="1"/>
    <col min="2818" max="2820" width="30" style="403" customWidth="1"/>
    <col min="2821" max="2821" width="26.5703125" style="403" customWidth="1"/>
    <col min="2822" max="2822" width="2.5703125" style="403" customWidth="1"/>
    <col min="2823" max="3072" width="9.140625" style="403"/>
    <col min="3073" max="3073" width="77.85546875" style="403" customWidth="1"/>
    <col min="3074" max="3076" width="30" style="403" customWidth="1"/>
    <col min="3077" max="3077" width="26.5703125" style="403" customWidth="1"/>
    <col min="3078" max="3078" width="2.5703125" style="403" customWidth="1"/>
    <col min="3079" max="3328" width="9.140625" style="403"/>
    <col min="3329" max="3329" width="77.85546875" style="403" customWidth="1"/>
    <col min="3330" max="3332" width="30" style="403" customWidth="1"/>
    <col min="3333" max="3333" width="26.5703125" style="403" customWidth="1"/>
    <col min="3334" max="3334" width="2.5703125" style="403" customWidth="1"/>
    <col min="3335" max="3584" width="9.140625" style="403"/>
    <col min="3585" max="3585" width="77.85546875" style="403" customWidth="1"/>
    <col min="3586" max="3588" width="30" style="403" customWidth="1"/>
    <col min="3589" max="3589" width="26.5703125" style="403" customWidth="1"/>
    <col min="3590" max="3590" width="2.5703125" style="403" customWidth="1"/>
    <col min="3591" max="3840" width="9.140625" style="403"/>
    <col min="3841" max="3841" width="77.85546875" style="403" customWidth="1"/>
    <col min="3842" max="3844" width="30" style="403" customWidth="1"/>
    <col min="3845" max="3845" width="26.5703125" style="403" customWidth="1"/>
    <col min="3846" max="3846" width="2.5703125" style="403" customWidth="1"/>
    <col min="3847" max="4096" width="9.140625" style="403"/>
    <col min="4097" max="4097" width="77.85546875" style="403" customWidth="1"/>
    <col min="4098" max="4100" width="30" style="403" customWidth="1"/>
    <col min="4101" max="4101" width="26.5703125" style="403" customWidth="1"/>
    <col min="4102" max="4102" width="2.5703125" style="403" customWidth="1"/>
    <col min="4103" max="4352" width="9.140625" style="403"/>
    <col min="4353" max="4353" width="77.85546875" style="403" customWidth="1"/>
    <col min="4354" max="4356" width="30" style="403" customWidth="1"/>
    <col min="4357" max="4357" width="26.5703125" style="403" customWidth="1"/>
    <col min="4358" max="4358" width="2.5703125" style="403" customWidth="1"/>
    <col min="4359" max="4608" width="9.140625" style="403"/>
    <col min="4609" max="4609" width="77.85546875" style="403" customWidth="1"/>
    <col min="4610" max="4612" width="30" style="403" customWidth="1"/>
    <col min="4613" max="4613" width="26.5703125" style="403" customWidth="1"/>
    <col min="4614" max="4614" width="2.5703125" style="403" customWidth="1"/>
    <col min="4615" max="4864" width="9.140625" style="403"/>
    <col min="4865" max="4865" width="77.85546875" style="403" customWidth="1"/>
    <col min="4866" max="4868" width="30" style="403" customWidth="1"/>
    <col min="4869" max="4869" width="26.5703125" style="403" customWidth="1"/>
    <col min="4870" max="4870" width="2.5703125" style="403" customWidth="1"/>
    <col min="4871" max="5120" width="9.140625" style="403"/>
    <col min="5121" max="5121" width="77.85546875" style="403" customWidth="1"/>
    <col min="5122" max="5124" width="30" style="403" customWidth="1"/>
    <col min="5125" max="5125" width="26.5703125" style="403" customWidth="1"/>
    <col min="5126" max="5126" width="2.5703125" style="403" customWidth="1"/>
    <col min="5127" max="5376" width="9.140625" style="403"/>
    <col min="5377" max="5377" width="77.85546875" style="403" customWidth="1"/>
    <col min="5378" max="5380" width="30" style="403" customWidth="1"/>
    <col min="5381" max="5381" width="26.5703125" style="403" customWidth="1"/>
    <col min="5382" max="5382" width="2.5703125" style="403" customWidth="1"/>
    <col min="5383" max="5632" width="9.140625" style="403"/>
    <col min="5633" max="5633" width="77.85546875" style="403" customWidth="1"/>
    <col min="5634" max="5636" width="30" style="403" customWidth="1"/>
    <col min="5637" max="5637" width="26.5703125" style="403" customWidth="1"/>
    <col min="5638" max="5638" width="2.5703125" style="403" customWidth="1"/>
    <col min="5639" max="5888" width="9.140625" style="403"/>
    <col min="5889" max="5889" width="77.85546875" style="403" customWidth="1"/>
    <col min="5890" max="5892" width="30" style="403" customWidth="1"/>
    <col min="5893" max="5893" width="26.5703125" style="403" customWidth="1"/>
    <col min="5894" max="5894" width="2.5703125" style="403" customWidth="1"/>
    <col min="5895" max="6144" width="9.140625" style="403"/>
    <col min="6145" max="6145" width="77.85546875" style="403" customWidth="1"/>
    <col min="6146" max="6148" width="30" style="403" customWidth="1"/>
    <col min="6149" max="6149" width="26.5703125" style="403" customWidth="1"/>
    <col min="6150" max="6150" width="2.5703125" style="403" customWidth="1"/>
    <col min="6151" max="6400" width="9.140625" style="403"/>
    <col min="6401" max="6401" width="77.85546875" style="403" customWidth="1"/>
    <col min="6402" max="6404" width="30" style="403" customWidth="1"/>
    <col min="6405" max="6405" width="26.5703125" style="403" customWidth="1"/>
    <col min="6406" max="6406" width="2.5703125" style="403" customWidth="1"/>
    <col min="6407" max="6656" width="9.140625" style="403"/>
    <col min="6657" max="6657" width="77.85546875" style="403" customWidth="1"/>
    <col min="6658" max="6660" width="30" style="403" customWidth="1"/>
    <col min="6661" max="6661" width="26.5703125" style="403" customWidth="1"/>
    <col min="6662" max="6662" width="2.5703125" style="403" customWidth="1"/>
    <col min="6663" max="6912" width="9.140625" style="403"/>
    <col min="6913" max="6913" width="77.85546875" style="403" customWidth="1"/>
    <col min="6914" max="6916" width="30" style="403" customWidth="1"/>
    <col min="6917" max="6917" width="26.5703125" style="403" customWidth="1"/>
    <col min="6918" max="6918" width="2.5703125" style="403" customWidth="1"/>
    <col min="6919" max="7168" width="9.140625" style="403"/>
    <col min="7169" max="7169" width="77.85546875" style="403" customWidth="1"/>
    <col min="7170" max="7172" width="30" style="403" customWidth="1"/>
    <col min="7173" max="7173" width="26.5703125" style="403" customWidth="1"/>
    <col min="7174" max="7174" width="2.5703125" style="403" customWidth="1"/>
    <col min="7175" max="7424" width="9.140625" style="403"/>
    <col min="7425" max="7425" width="77.85546875" style="403" customWidth="1"/>
    <col min="7426" max="7428" width="30" style="403" customWidth="1"/>
    <col min="7429" max="7429" width="26.5703125" style="403" customWidth="1"/>
    <col min="7430" max="7430" width="2.5703125" style="403" customWidth="1"/>
    <col min="7431" max="7680" width="9.140625" style="403"/>
    <col min="7681" max="7681" width="77.85546875" style="403" customWidth="1"/>
    <col min="7682" max="7684" width="30" style="403" customWidth="1"/>
    <col min="7685" max="7685" width="26.5703125" style="403" customWidth="1"/>
    <col min="7686" max="7686" width="2.5703125" style="403" customWidth="1"/>
    <col min="7687" max="7936" width="9.140625" style="403"/>
    <col min="7937" max="7937" width="77.85546875" style="403" customWidth="1"/>
    <col min="7938" max="7940" width="30" style="403" customWidth="1"/>
    <col min="7941" max="7941" width="26.5703125" style="403" customWidth="1"/>
    <col min="7942" max="7942" width="2.5703125" style="403" customWidth="1"/>
    <col min="7943" max="8192" width="9.140625" style="403"/>
    <col min="8193" max="8193" width="77.85546875" style="403" customWidth="1"/>
    <col min="8194" max="8196" width="30" style="403" customWidth="1"/>
    <col min="8197" max="8197" width="26.5703125" style="403" customWidth="1"/>
    <col min="8198" max="8198" width="2.5703125" style="403" customWidth="1"/>
    <col min="8199" max="8448" width="9.140625" style="403"/>
    <col min="8449" max="8449" width="77.85546875" style="403" customWidth="1"/>
    <col min="8450" max="8452" width="30" style="403" customWidth="1"/>
    <col min="8453" max="8453" width="26.5703125" style="403" customWidth="1"/>
    <col min="8454" max="8454" width="2.5703125" style="403" customWidth="1"/>
    <col min="8455" max="8704" width="9.140625" style="403"/>
    <col min="8705" max="8705" width="77.85546875" style="403" customWidth="1"/>
    <col min="8706" max="8708" width="30" style="403" customWidth="1"/>
    <col min="8709" max="8709" width="26.5703125" style="403" customWidth="1"/>
    <col min="8710" max="8710" width="2.5703125" style="403" customWidth="1"/>
    <col min="8711" max="8960" width="9.140625" style="403"/>
    <col min="8961" max="8961" width="77.85546875" style="403" customWidth="1"/>
    <col min="8962" max="8964" width="30" style="403" customWidth="1"/>
    <col min="8965" max="8965" width="26.5703125" style="403" customWidth="1"/>
    <col min="8966" max="8966" width="2.5703125" style="403" customWidth="1"/>
    <col min="8967" max="9216" width="9.140625" style="403"/>
    <col min="9217" max="9217" width="77.85546875" style="403" customWidth="1"/>
    <col min="9218" max="9220" width="30" style="403" customWidth="1"/>
    <col min="9221" max="9221" width="26.5703125" style="403" customWidth="1"/>
    <col min="9222" max="9222" width="2.5703125" style="403" customWidth="1"/>
    <col min="9223" max="9472" width="9.140625" style="403"/>
    <col min="9473" max="9473" width="77.85546875" style="403" customWidth="1"/>
    <col min="9474" max="9476" width="30" style="403" customWidth="1"/>
    <col min="9477" max="9477" width="26.5703125" style="403" customWidth="1"/>
    <col min="9478" max="9478" width="2.5703125" style="403" customWidth="1"/>
    <col min="9479" max="9728" width="9.140625" style="403"/>
    <col min="9729" max="9729" width="77.85546875" style="403" customWidth="1"/>
    <col min="9730" max="9732" width="30" style="403" customWidth="1"/>
    <col min="9733" max="9733" width="26.5703125" style="403" customWidth="1"/>
    <col min="9734" max="9734" width="2.5703125" style="403" customWidth="1"/>
    <col min="9735" max="9984" width="9.140625" style="403"/>
    <col min="9985" max="9985" width="77.85546875" style="403" customWidth="1"/>
    <col min="9986" max="9988" width="30" style="403" customWidth="1"/>
    <col min="9989" max="9989" width="26.5703125" style="403" customWidth="1"/>
    <col min="9990" max="9990" width="2.5703125" style="403" customWidth="1"/>
    <col min="9991" max="10240" width="9.140625" style="403"/>
    <col min="10241" max="10241" width="77.85546875" style="403" customWidth="1"/>
    <col min="10242" max="10244" width="30" style="403" customWidth="1"/>
    <col min="10245" max="10245" width="26.5703125" style="403" customWidth="1"/>
    <col min="10246" max="10246" width="2.5703125" style="403" customWidth="1"/>
    <col min="10247" max="10496" width="9.140625" style="403"/>
    <col min="10497" max="10497" width="77.85546875" style="403" customWidth="1"/>
    <col min="10498" max="10500" width="30" style="403" customWidth="1"/>
    <col min="10501" max="10501" width="26.5703125" style="403" customWidth="1"/>
    <col min="10502" max="10502" width="2.5703125" style="403" customWidth="1"/>
    <col min="10503" max="10752" width="9.140625" style="403"/>
    <col min="10753" max="10753" width="77.85546875" style="403" customWidth="1"/>
    <col min="10754" max="10756" width="30" style="403" customWidth="1"/>
    <col min="10757" max="10757" width="26.5703125" style="403" customWidth="1"/>
    <col min="10758" max="10758" width="2.5703125" style="403" customWidth="1"/>
    <col min="10759" max="11008" width="9.140625" style="403"/>
    <col min="11009" max="11009" width="77.85546875" style="403" customWidth="1"/>
    <col min="11010" max="11012" width="30" style="403" customWidth="1"/>
    <col min="11013" max="11013" width="26.5703125" style="403" customWidth="1"/>
    <col min="11014" max="11014" width="2.5703125" style="403" customWidth="1"/>
    <col min="11015" max="11264" width="9.140625" style="403"/>
    <col min="11265" max="11265" width="77.85546875" style="403" customWidth="1"/>
    <col min="11266" max="11268" width="30" style="403" customWidth="1"/>
    <col min="11269" max="11269" width="26.5703125" style="403" customWidth="1"/>
    <col min="11270" max="11270" width="2.5703125" style="403" customWidth="1"/>
    <col min="11271" max="11520" width="9.140625" style="403"/>
    <col min="11521" max="11521" width="77.85546875" style="403" customWidth="1"/>
    <col min="11522" max="11524" width="30" style="403" customWidth="1"/>
    <col min="11525" max="11525" width="26.5703125" style="403" customWidth="1"/>
    <col min="11526" max="11526" width="2.5703125" style="403" customWidth="1"/>
    <col min="11527" max="11776" width="9.140625" style="403"/>
    <col min="11777" max="11777" width="77.85546875" style="403" customWidth="1"/>
    <col min="11778" max="11780" width="30" style="403" customWidth="1"/>
    <col min="11781" max="11781" width="26.5703125" style="403" customWidth="1"/>
    <col min="11782" max="11782" width="2.5703125" style="403" customWidth="1"/>
    <col min="11783" max="12032" width="9.140625" style="403"/>
    <col min="12033" max="12033" width="77.85546875" style="403" customWidth="1"/>
    <col min="12034" max="12036" width="30" style="403" customWidth="1"/>
    <col min="12037" max="12037" width="26.5703125" style="403" customWidth="1"/>
    <col min="12038" max="12038" width="2.5703125" style="403" customWidth="1"/>
    <col min="12039" max="12288" width="9.140625" style="403"/>
    <col min="12289" max="12289" width="77.85546875" style="403" customWidth="1"/>
    <col min="12290" max="12292" width="30" style="403" customWidth="1"/>
    <col min="12293" max="12293" width="26.5703125" style="403" customWidth="1"/>
    <col min="12294" max="12294" width="2.5703125" style="403" customWidth="1"/>
    <col min="12295" max="12544" width="9.140625" style="403"/>
    <col min="12545" max="12545" width="77.85546875" style="403" customWidth="1"/>
    <col min="12546" max="12548" width="30" style="403" customWidth="1"/>
    <col min="12549" max="12549" width="26.5703125" style="403" customWidth="1"/>
    <col min="12550" max="12550" width="2.5703125" style="403" customWidth="1"/>
    <col min="12551" max="12800" width="9.140625" style="403"/>
    <col min="12801" max="12801" width="77.85546875" style="403" customWidth="1"/>
    <col min="12802" max="12804" width="30" style="403" customWidth="1"/>
    <col min="12805" max="12805" width="26.5703125" style="403" customWidth="1"/>
    <col min="12806" max="12806" width="2.5703125" style="403" customWidth="1"/>
    <col min="12807" max="13056" width="9.140625" style="403"/>
    <col min="13057" max="13057" width="77.85546875" style="403" customWidth="1"/>
    <col min="13058" max="13060" width="30" style="403" customWidth="1"/>
    <col min="13061" max="13061" width="26.5703125" style="403" customWidth="1"/>
    <col min="13062" max="13062" width="2.5703125" style="403" customWidth="1"/>
    <col min="13063" max="13312" width="9.140625" style="403"/>
    <col min="13313" max="13313" width="77.85546875" style="403" customWidth="1"/>
    <col min="13314" max="13316" width="30" style="403" customWidth="1"/>
    <col min="13317" max="13317" width="26.5703125" style="403" customWidth="1"/>
    <col min="13318" max="13318" width="2.5703125" style="403" customWidth="1"/>
    <col min="13319" max="13568" width="9.140625" style="403"/>
    <col min="13569" max="13569" width="77.85546875" style="403" customWidth="1"/>
    <col min="13570" max="13572" width="30" style="403" customWidth="1"/>
    <col min="13573" max="13573" width="26.5703125" style="403" customWidth="1"/>
    <col min="13574" max="13574" width="2.5703125" style="403" customWidth="1"/>
    <col min="13575" max="13824" width="9.140625" style="403"/>
    <col min="13825" max="13825" width="77.85546875" style="403" customWidth="1"/>
    <col min="13826" max="13828" width="30" style="403" customWidth="1"/>
    <col min="13829" max="13829" width="26.5703125" style="403" customWidth="1"/>
    <col min="13830" max="13830" width="2.5703125" style="403" customWidth="1"/>
    <col min="13831" max="14080" width="9.140625" style="403"/>
    <col min="14081" max="14081" width="77.85546875" style="403" customWidth="1"/>
    <col min="14082" max="14084" width="30" style="403" customWidth="1"/>
    <col min="14085" max="14085" width="26.5703125" style="403" customWidth="1"/>
    <col min="14086" max="14086" width="2.5703125" style="403" customWidth="1"/>
    <col min="14087" max="14336" width="9.140625" style="403"/>
    <col min="14337" max="14337" width="77.85546875" style="403" customWidth="1"/>
    <col min="14338" max="14340" width="30" style="403" customWidth="1"/>
    <col min="14341" max="14341" width="26.5703125" style="403" customWidth="1"/>
    <col min="14342" max="14342" width="2.5703125" style="403" customWidth="1"/>
    <col min="14343" max="14592" width="9.140625" style="403"/>
    <col min="14593" max="14593" width="77.85546875" style="403" customWidth="1"/>
    <col min="14594" max="14596" width="30" style="403" customWidth="1"/>
    <col min="14597" max="14597" width="26.5703125" style="403" customWidth="1"/>
    <col min="14598" max="14598" width="2.5703125" style="403" customWidth="1"/>
    <col min="14599" max="14848" width="9.140625" style="403"/>
    <col min="14849" max="14849" width="77.85546875" style="403" customWidth="1"/>
    <col min="14850" max="14852" width="30" style="403" customWidth="1"/>
    <col min="14853" max="14853" width="26.5703125" style="403" customWidth="1"/>
    <col min="14854" max="14854" width="2.5703125" style="403" customWidth="1"/>
    <col min="14855" max="15104" width="9.140625" style="403"/>
    <col min="15105" max="15105" width="77.85546875" style="403" customWidth="1"/>
    <col min="15106" max="15108" width="30" style="403" customWidth="1"/>
    <col min="15109" max="15109" width="26.5703125" style="403" customWidth="1"/>
    <col min="15110" max="15110" width="2.5703125" style="403" customWidth="1"/>
    <col min="15111" max="15360" width="9.140625" style="403"/>
    <col min="15361" max="15361" width="77.85546875" style="403" customWidth="1"/>
    <col min="15362" max="15364" width="30" style="403" customWidth="1"/>
    <col min="15365" max="15365" width="26.5703125" style="403" customWidth="1"/>
    <col min="15366" max="15366" width="2.5703125" style="403" customWidth="1"/>
    <col min="15367" max="15616" width="9.140625" style="403"/>
    <col min="15617" max="15617" width="77.85546875" style="403" customWidth="1"/>
    <col min="15618" max="15620" width="30" style="403" customWidth="1"/>
    <col min="15621" max="15621" width="26.5703125" style="403" customWidth="1"/>
    <col min="15622" max="15622" width="2.5703125" style="403" customWidth="1"/>
    <col min="15623" max="15872" width="9.140625" style="403"/>
    <col min="15873" max="15873" width="77.85546875" style="403" customWidth="1"/>
    <col min="15874" max="15876" width="30" style="403" customWidth="1"/>
    <col min="15877" max="15877" width="26.5703125" style="403" customWidth="1"/>
    <col min="15878" max="15878" width="2.5703125" style="403" customWidth="1"/>
    <col min="15879" max="16128" width="9.140625" style="403"/>
    <col min="16129" max="16129" width="77.85546875" style="403" customWidth="1"/>
    <col min="16130" max="16132" width="30" style="403" customWidth="1"/>
    <col min="16133" max="16133" width="26.5703125" style="403" customWidth="1"/>
    <col min="16134" max="16134" width="2.5703125" style="403" customWidth="1"/>
    <col min="16135" max="16384" width="9.140625" style="403"/>
  </cols>
  <sheetData>
    <row r="1" spans="1:25" s="1" customFormat="1" ht="3.75" customHeight="1">
      <c r="A1" s="150"/>
      <c r="B1" s="151"/>
      <c r="C1" s="151"/>
      <c r="D1" s="151"/>
      <c r="E1" s="151"/>
      <c r="F1" s="169"/>
    </row>
    <row r="2" spans="1:25" s="1" customFormat="1" ht="49.5" customHeight="1">
      <c r="A2" s="834" t="s">
        <v>586</v>
      </c>
      <c r="B2" s="834"/>
      <c r="C2" s="834"/>
      <c r="D2" s="834"/>
      <c r="E2" s="834"/>
      <c r="F2" s="169"/>
    </row>
    <row r="3" spans="1:25" s="1" customFormat="1" ht="29.25" customHeight="1">
      <c r="A3" s="834" t="s">
        <v>244</v>
      </c>
      <c r="B3" s="834"/>
      <c r="C3" s="834"/>
      <c r="D3" s="834"/>
      <c r="E3" s="834"/>
      <c r="F3" s="169"/>
    </row>
    <row r="4" spans="1:25" s="1" customFormat="1" ht="28.5" customHeight="1">
      <c r="A4" s="834" t="s">
        <v>838</v>
      </c>
      <c r="B4" s="834"/>
      <c r="C4" s="834"/>
      <c r="D4" s="834"/>
      <c r="E4" s="834"/>
      <c r="F4" s="169"/>
    </row>
    <row r="5" spans="1:25" s="33" customFormat="1" ht="39" customHeight="1">
      <c r="A5" s="835" t="s">
        <v>787</v>
      </c>
      <c r="B5" s="835"/>
      <c r="C5" s="835"/>
      <c r="D5" s="835"/>
      <c r="E5" s="835"/>
      <c r="F5" s="111"/>
    </row>
    <row r="6" spans="1:25" ht="7.5" customHeight="1">
      <c r="A6" s="124"/>
    </row>
    <row r="7" spans="1:25" ht="10.5" customHeight="1">
      <c r="A7" s="125"/>
      <c r="B7" s="152"/>
      <c r="C7" s="126"/>
      <c r="D7" s="127"/>
      <c r="E7" s="128"/>
      <c r="F7" s="170"/>
      <c r="G7" s="17"/>
      <c r="H7" s="17"/>
      <c r="I7" s="17"/>
      <c r="J7" s="17"/>
      <c r="K7" s="17"/>
    </row>
    <row r="8" spans="1:25" ht="51" customHeight="1" thickBot="1">
      <c r="A8" s="453" t="s">
        <v>281</v>
      </c>
      <c r="B8" s="380" t="s">
        <v>589</v>
      </c>
      <c r="C8" s="380" t="s">
        <v>588</v>
      </c>
      <c r="D8" s="454" t="s">
        <v>282</v>
      </c>
      <c r="E8" s="455" t="s">
        <v>11</v>
      </c>
      <c r="F8" s="167">
        <v>1</v>
      </c>
      <c r="O8" s="403">
        <v>1</v>
      </c>
      <c r="P8" s="403">
        <v>1</v>
      </c>
      <c r="X8" s="403">
        <v>1</v>
      </c>
      <c r="Y8" s="403">
        <v>1</v>
      </c>
    </row>
    <row r="9" spans="1:25" s="157" customFormat="1" ht="31.5" customHeight="1" thickTop="1">
      <c r="A9" s="369" t="s">
        <v>245</v>
      </c>
      <c r="B9" s="369">
        <v>0</v>
      </c>
      <c r="C9" s="370">
        <v>0</v>
      </c>
      <c r="D9" s="369">
        <v>0</v>
      </c>
      <c r="E9" s="456">
        <v>0</v>
      </c>
      <c r="F9" s="264"/>
      <c r="G9" s="265"/>
      <c r="H9" s="265"/>
      <c r="I9" s="265"/>
      <c r="J9" s="265"/>
      <c r="K9" s="265"/>
    </row>
    <row r="10" spans="1:25" s="32" customFormat="1" ht="25.5" customHeight="1">
      <c r="A10" s="371" t="s">
        <v>246</v>
      </c>
      <c r="B10" s="371">
        <v>0</v>
      </c>
      <c r="C10" s="372">
        <v>22795.44413</v>
      </c>
      <c r="D10" s="371">
        <v>22795.44413</v>
      </c>
      <c r="E10" s="373">
        <v>6.0322030702419588E-3</v>
      </c>
      <c r="F10" s="382"/>
      <c r="G10" s="444"/>
      <c r="H10" s="444"/>
      <c r="I10" s="444"/>
      <c r="J10" s="444"/>
      <c r="K10" s="444"/>
    </row>
    <row r="11" spans="1:25" s="32" customFormat="1" ht="25.5" customHeight="1">
      <c r="A11" s="371" t="s">
        <v>247</v>
      </c>
      <c r="B11" s="371">
        <v>19382.679949999998</v>
      </c>
      <c r="C11" s="372">
        <v>104914.73246</v>
      </c>
      <c r="D11" s="371">
        <v>124297.41240999999</v>
      </c>
      <c r="E11" s="373">
        <v>3.2891977383146205E-2</v>
      </c>
      <c r="F11" s="382"/>
      <c r="G11" s="444"/>
      <c r="H11" s="444"/>
      <c r="I11" s="444"/>
      <c r="J11" s="444"/>
      <c r="K11" s="444"/>
    </row>
    <row r="12" spans="1:25" s="32" customFormat="1" ht="25.5" customHeight="1">
      <c r="A12" s="371" t="s">
        <v>248</v>
      </c>
      <c r="B12" s="371">
        <v>62984.516020000003</v>
      </c>
      <c r="C12" s="372">
        <v>239631.95009999999</v>
      </c>
      <c r="D12" s="371">
        <v>302616.46612</v>
      </c>
      <c r="E12" s="373">
        <v>8.0079333643359715E-2</v>
      </c>
      <c r="F12" s="382"/>
      <c r="G12" s="444"/>
      <c r="H12" s="444"/>
      <c r="I12" s="444"/>
      <c r="J12" s="444"/>
      <c r="K12" s="444"/>
    </row>
    <row r="13" spans="1:25" s="32" customFormat="1" ht="25.5" customHeight="1">
      <c r="A13" s="371" t="s">
        <v>249</v>
      </c>
      <c r="B13" s="371">
        <v>151007.55336000002</v>
      </c>
      <c r="C13" s="372">
        <v>188990.84725999998</v>
      </c>
      <c r="D13" s="371">
        <v>339998.40061999997</v>
      </c>
      <c r="E13" s="373">
        <v>8.997146027956418E-2</v>
      </c>
      <c r="F13" s="382"/>
      <c r="G13" s="444"/>
      <c r="H13" s="444"/>
      <c r="I13" s="444"/>
      <c r="J13" s="444"/>
      <c r="K13" s="444"/>
    </row>
    <row r="14" spans="1:25" s="32" customFormat="1" ht="25.5" customHeight="1">
      <c r="A14" s="371" t="s">
        <v>250</v>
      </c>
      <c r="B14" s="371">
        <v>246636.61603999999</v>
      </c>
      <c r="C14" s="372">
        <v>166784.55474000002</v>
      </c>
      <c r="D14" s="371">
        <v>413421.17078000004</v>
      </c>
      <c r="E14" s="373">
        <v>0.1094008277031162</v>
      </c>
      <c r="F14" s="382"/>
      <c r="G14" s="444"/>
      <c r="H14" s="444"/>
      <c r="I14" s="444"/>
      <c r="J14" s="444"/>
      <c r="K14" s="444"/>
    </row>
    <row r="15" spans="1:25" s="32" customFormat="1" ht="25.5" customHeight="1">
      <c r="A15" s="371" t="s">
        <v>251</v>
      </c>
      <c r="B15" s="371">
        <v>505560.13066000002</v>
      </c>
      <c r="C15" s="372">
        <v>64752.866320000001</v>
      </c>
      <c r="D15" s="371">
        <v>570312.99698000005</v>
      </c>
      <c r="E15" s="373">
        <v>0.15091804273530729</v>
      </c>
      <c r="F15" s="382"/>
      <c r="G15" s="444"/>
      <c r="H15" s="444"/>
      <c r="I15" s="444"/>
      <c r="J15" s="444"/>
      <c r="K15" s="444"/>
    </row>
    <row r="16" spans="1:25" s="32" customFormat="1" ht="25.5" customHeight="1">
      <c r="A16" s="371" t="s">
        <v>252</v>
      </c>
      <c r="B16" s="371">
        <v>301183.79139999999</v>
      </c>
      <c r="C16" s="372">
        <v>36460.965499999998</v>
      </c>
      <c r="D16" s="371">
        <v>337644.75689999998</v>
      </c>
      <c r="E16" s="373">
        <v>8.9348631577781848E-2</v>
      </c>
      <c r="F16" s="382"/>
      <c r="G16" s="444"/>
      <c r="H16" s="444"/>
      <c r="I16" s="444"/>
      <c r="J16" s="444"/>
      <c r="K16" s="444"/>
    </row>
    <row r="17" spans="1:11" s="32" customFormat="1" ht="25.5" customHeight="1">
      <c r="A17" s="371" t="s">
        <v>253</v>
      </c>
      <c r="B17" s="371">
        <v>216497.06821</v>
      </c>
      <c r="C17" s="372">
        <v>20944.005870000001</v>
      </c>
      <c r="D17" s="371">
        <v>237441.07407999999</v>
      </c>
      <c r="E17" s="373">
        <v>6.2832413700681183E-2</v>
      </c>
      <c r="F17" s="382"/>
      <c r="G17" s="444"/>
      <c r="H17" s="444"/>
      <c r="I17" s="444"/>
      <c r="J17" s="444"/>
      <c r="K17" s="444"/>
    </row>
    <row r="18" spans="1:11" s="32" customFormat="1" ht="25.5" customHeight="1">
      <c r="A18" s="371" t="s">
        <v>254</v>
      </c>
      <c r="B18" s="371">
        <v>235830.14475000001</v>
      </c>
      <c r="C18" s="372">
        <v>43937.960979999996</v>
      </c>
      <c r="D18" s="371">
        <v>279768.10573000001</v>
      </c>
      <c r="E18" s="373">
        <v>7.4033127703762927E-2</v>
      </c>
      <c r="F18" s="382"/>
      <c r="G18" s="444"/>
      <c r="H18" s="444"/>
      <c r="I18" s="444"/>
      <c r="J18" s="444"/>
      <c r="K18" s="444"/>
    </row>
    <row r="19" spans="1:11" s="32" customFormat="1" ht="25.5" customHeight="1">
      <c r="A19" s="371" t="s">
        <v>255</v>
      </c>
      <c r="B19" s="371">
        <v>567818.76786000002</v>
      </c>
      <c r="C19" s="372">
        <v>46375.13753</v>
      </c>
      <c r="D19" s="371">
        <v>614193.90538999997</v>
      </c>
      <c r="E19" s="373">
        <v>0.16252994855851738</v>
      </c>
      <c r="F19" s="382"/>
      <c r="G19" s="444"/>
      <c r="H19" s="444"/>
      <c r="I19" s="444"/>
      <c r="J19" s="444"/>
      <c r="K19" s="444"/>
    </row>
    <row r="20" spans="1:11" s="32" customFormat="1" ht="25.5" customHeight="1">
      <c r="A20" s="371" t="s">
        <v>256</v>
      </c>
      <c r="B20" s="371">
        <v>455287.75756</v>
      </c>
      <c r="C20" s="372">
        <v>25133.377410000001</v>
      </c>
      <c r="D20" s="371">
        <v>480421.13497000001</v>
      </c>
      <c r="E20" s="373">
        <v>0.12713057174267745</v>
      </c>
      <c r="F20" s="382"/>
      <c r="G20" s="444"/>
      <c r="H20" s="444"/>
      <c r="I20" s="444"/>
      <c r="J20" s="444"/>
      <c r="K20" s="444"/>
    </row>
    <row r="21" spans="1:11" s="32" customFormat="1" ht="25.5" customHeight="1">
      <c r="A21" s="371" t="s">
        <v>257</v>
      </c>
      <c r="B21" s="371">
        <v>19130.770049999999</v>
      </c>
      <c r="C21" s="372">
        <v>761.51207999999997</v>
      </c>
      <c r="D21" s="371">
        <v>19892.28213</v>
      </c>
      <c r="E21" s="373">
        <v>5.2639590900002021E-3</v>
      </c>
      <c r="F21" s="382"/>
      <c r="G21" s="444"/>
      <c r="H21" s="444"/>
      <c r="I21" s="444"/>
      <c r="J21" s="444"/>
      <c r="K21" s="444"/>
    </row>
    <row r="22" spans="1:11" s="32" customFormat="1" ht="25.5" customHeight="1">
      <c r="A22" s="371" t="s">
        <v>258</v>
      </c>
      <c r="B22" s="371">
        <v>5531.85797</v>
      </c>
      <c r="C22" s="372">
        <v>30623.336620000002</v>
      </c>
      <c r="D22" s="371">
        <v>36155.194589999999</v>
      </c>
      <c r="E22" s="373">
        <v>9.5675028118433706E-3</v>
      </c>
      <c r="F22" s="382"/>
      <c r="G22" s="444"/>
      <c r="H22" s="444"/>
      <c r="I22" s="444"/>
      <c r="J22" s="444"/>
      <c r="K22" s="444"/>
    </row>
    <row r="23" spans="1:11" s="336" customFormat="1" ht="27" customHeight="1" thickBot="1">
      <c r="A23" s="457" t="s">
        <v>186</v>
      </c>
      <c r="B23" s="458">
        <v>2786851.6538299993</v>
      </c>
      <c r="C23" s="458">
        <v>992106.69099999999</v>
      </c>
      <c r="D23" s="458">
        <v>3778958.3448300003</v>
      </c>
      <c r="E23" s="459">
        <v>1</v>
      </c>
      <c r="F23" s="334">
        <v>1</v>
      </c>
      <c r="G23" s="335"/>
      <c r="H23" s="335"/>
      <c r="I23" s="335"/>
      <c r="J23" s="335"/>
      <c r="K23" s="335"/>
    </row>
    <row r="24" spans="1:11" s="339" customFormat="1" ht="36" customHeight="1" thickTop="1">
      <c r="A24" s="460" t="s">
        <v>223</v>
      </c>
      <c r="B24" s="461">
        <v>0.7374655657802357</v>
      </c>
      <c r="C24" s="461">
        <v>0.26253443421976402</v>
      </c>
      <c r="D24" s="461">
        <v>1</v>
      </c>
      <c r="E24" s="461"/>
      <c r="F24" s="337"/>
      <c r="G24" s="338"/>
      <c r="H24" s="338"/>
      <c r="I24" s="338"/>
      <c r="J24" s="338"/>
      <c r="K24" s="338"/>
    </row>
    <row r="25" spans="1:11" s="157" customFormat="1" ht="41.25" customHeight="1" thickBot="1">
      <c r="A25" s="462" t="s">
        <v>259</v>
      </c>
      <c r="B25" s="380" t="s">
        <v>589</v>
      </c>
      <c r="C25" s="380" t="s">
        <v>588</v>
      </c>
      <c r="D25" s="454" t="s">
        <v>283</v>
      </c>
      <c r="E25" s="455" t="s">
        <v>11</v>
      </c>
      <c r="F25" s="264">
        <v>1</v>
      </c>
      <c r="G25" s="265"/>
      <c r="H25" s="265"/>
      <c r="I25" s="265"/>
      <c r="J25" s="265"/>
      <c r="K25" s="265"/>
    </row>
    <row r="26" spans="1:11" s="157" customFormat="1" ht="28.5" customHeight="1" thickTop="1">
      <c r="A26" s="369" t="s">
        <v>245</v>
      </c>
      <c r="B26" s="369">
        <v>0</v>
      </c>
      <c r="C26" s="370">
        <v>0</v>
      </c>
      <c r="D26" s="369">
        <v>0</v>
      </c>
      <c r="E26" s="456">
        <v>0</v>
      </c>
      <c r="F26" s="264"/>
      <c r="G26" s="265"/>
      <c r="H26" s="265"/>
      <c r="I26" s="265"/>
      <c r="J26" s="265"/>
      <c r="K26" s="265"/>
    </row>
    <row r="27" spans="1:11" s="157" customFormat="1" ht="25.5" customHeight="1">
      <c r="A27" s="369" t="s">
        <v>246</v>
      </c>
      <c r="B27" s="369">
        <v>0</v>
      </c>
      <c r="C27" s="370">
        <v>3</v>
      </c>
      <c r="D27" s="369">
        <v>3</v>
      </c>
      <c r="E27" s="456">
        <v>5.4058924227407873E-5</v>
      </c>
      <c r="F27" s="264"/>
      <c r="G27" s="265"/>
      <c r="H27" s="265"/>
      <c r="I27" s="265"/>
      <c r="J27" s="265"/>
      <c r="K27" s="265"/>
    </row>
    <row r="28" spans="1:11" s="157" customFormat="1" ht="25.5" customHeight="1">
      <c r="A28" s="369" t="s">
        <v>247</v>
      </c>
      <c r="B28" s="369">
        <v>4</v>
      </c>
      <c r="C28" s="370">
        <v>21</v>
      </c>
      <c r="D28" s="369">
        <v>25</v>
      </c>
      <c r="E28" s="456">
        <v>4.5049103522839894E-4</v>
      </c>
      <c r="F28" s="264"/>
      <c r="G28" s="265"/>
      <c r="H28" s="265"/>
      <c r="I28" s="265"/>
      <c r="J28" s="265"/>
      <c r="K28" s="265"/>
    </row>
    <row r="29" spans="1:11" s="157" customFormat="1" ht="25.5" customHeight="1">
      <c r="A29" s="369" t="s">
        <v>248</v>
      </c>
      <c r="B29" s="369">
        <v>33</v>
      </c>
      <c r="C29" s="370">
        <v>117</v>
      </c>
      <c r="D29" s="369">
        <v>150</v>
      </c>
      <c r="E29" s="456">
        <v>2.7029462113703938E-3</v>
      </c>
      <c r="F29" s="264"/>
      <c r="G29" s="265"/>
      <c r="H29" s="265"/>
      <c r="I29" s="265"/>
      <c r="J29" s="265"/>
      <c r="K29" s="265"/>
    </row>
    <row r="30" spans="1:11" s="157" customFormat="1" ht="25.5" customHeight="1">
      <c r="A30" s="369" t="s">
        <v>249</v>
      </c>
      <c r="B30" s="369">
        <v>168</v>
      </c>
      <c r="C30" s="370">
        <v>189</v>
      </c>
      <c r="D30" s="369">
        <v>357</v>
      </c>
      <c r="E30" s="456">
        <v>6.4330119830615373E-3</v>
      </c>
      <c r="F30" s="264"/>
      <c r="G30" s="265"/>
      <c r="H30" s="265"/>
      <c r="I30" s="265"/>
      <c r="J30" s="265"/>
      <c r="K30" s="265"/>
    </row>
    <row r="31" spans="1:11" s="157" customFormat="1" ht="25.5" customHeight="1">
      <c r="A31" s="369" t="s">
        <v>250</v>
      </c>
      <c r="B31" s="369">
        <v>519</v>
      </c>
      <c r="C31" s="370">
        <v>316</v>
      </c>
      <c r="D31" s="369">
        <v>835</v>
      </c>
      <c r="E31" s="456">
        <v>1.5046400576628526E-2</v>
      </c>
      <c r="F31" s="264"/>
      <c r="G31" s="265"/>
      <c r="H31" s="265"/>
      <c r="I31" s="265"/>
      <c r="J31" s="265"/>
      <c r="K31" s="265"/>
    </row>
    <row r="32" spans="1:11" s="157" customFormat="1" ht="25.5" customHeight="1">
      <c r="A32" s="369" t="s">
        <v>251</v>
      </c>
      <c r="B32" s="369">
        <v>2017</v>
      </c>
      <c r="C32" s="370">
        <v>223</v>
      </c>
      <c r="D32" s="369">
        <v>2240</v>
      </c>
      <c r="E32" s="456">
        <v>4.0363996756464543E-2</v>
      </c>
      <c r="F32" s="264"/>
      <c r="G32" s="265"/>
      <c r="H32" s="265"/>
      <c r="I32" s="265"/>
      <c r="J32" s="265"/>
      <c r="K32" s="265"/>
    </row>
    <row r="33" spans="1:11" s="157" customFormat="1" ht="25.5" customHeight="1">
      <c r="A33" s="369" t="s">
        <v>252</v>
      </c>
      <c r="B33" s="369">
        <v>1795</v>
      </c>
      <c r="C33" s="370">
        <v>199</v>
      </c>
      <c r="D33" s="369">
        <v>1994</v>
      </c>
      <c r="E33" s="456">
        <v>3.5931164969817103E-2</v>
      </c>
      <c r="F33" s="264"/>
      <c r="G33" s="265"/>
      <c r="H33" s="265"/>
      <c r="I33" s="265"/>
      <c r="J33" s="265"/>
      <c r="K33" s="265"/>
    </row>
    <row r="34" spans="1:11" s="157" customFormat="1" ht="25.5" customHeight="1">
      <c r="A34" s="369" t="s">
        <v>253</v>
      </c>
      <c r="B34" s="369">
        <v>1802</v>
      </c>
      <c r="C34" s="370">
        <v>174</v>
      </c>
      <c r="D34" s="369">
        <v>1976</v>
      </c>
      <c r="E34" s="456">
        <v>3.5606811424452656E-2</v>
      </c>
      <c r="F34" s="264"/>
      <c r="G34" s="265"/>
      <c r="H34" s="265"/>
      <c r="I34" s="265"/>
      <c r="J34" s="265"/>
      <c r="K34" s="265"/>
    </row>
    <row r="35" spans="1:11" s="157" customFormat="1" ht="25.5" customHeight="1">
      <c r="A35" s="369" t="s">
        <v>254</v>
      </c>
      <c r="B35" s="369">
        <v>2820</v>
      </c>
      <c r="C35" s="370">
        <v>493</v>
      </c>
      <c r="D35" s="369">
        <v>3313</v>
      </c>
      <c r="E35" s="456">
        <v>5.9699071988467432E-2</v>
      </c>
      <c r="F35" s="264"/>
      <c r="G35" s="265"/>
      <c r="H35" s="265"/>
      <c r="I35" s="265"/>
      <c r="J35" s="265"/>
      <c r="K35" s="265"/>
    </row>
    <row r="36" spans="1:11" s="157" customFormat="1" ht="25.5" customHeight="1">
      <c r="A36" s="369" t="s">
        <v>255</v>
      </c>
      <c r="B36" s="369">
        <v>12054</v>
      </c>
      <c r="C36" s="370">
        <v>885</v>
      </c>
      <c r="D36" s="369">
        <v>12939</v>
      </c>
      <c r="E36" s="456">
        <v>0.23315614019281017</v>
      </c>
      <c r="F36" s="264"/>
      <c r="G36" s="265"/>
      <c r="H36" s="265"/>
      <c r="I36" s="265"/>
      <c r="J36" s="265"/>
      <c r="K36" s="265"/>
    </row>
    <row r="37" spans="1:11" s="157" customFormat="1" ht="25.5" customHeight="1">
      <c r="A37" s="369" t="s">
        <v>256</v>
      </c>
      <c r="B37" s="369">
        <v>23300</v>
      </c>
      <c r="C37" s="370">
        <v>1257</v>
      </c>
      <c r="D37" s="369">
        <v>24557</v>
      </c>
      <c r="E37" s="456">
        <v>0.44250833408415174</v>
      </c>
      <c r="F37" s="264"/>
      <c r="G37" s="265"/>
      <c r="H37" s="265"/>
      <c r="I37" s="265"/>
      <c r="J37" s="265"/>
      <c r="K37" s="265"/>
    </row>
    <row r="38" spans="1:11" s="157" customFormat="1" ht="25.5" customHeight="1">
      <c r="A38" s="369" t="s">
        <v>257</v>
      </c>
      <c r="B38" s="369">
        <v>3719</v>
      </c>
      <c r="C38" s="370">
        <v>142</v>
      </c>
      <c r="D38" s="369">
        <v>3861</v>
      </c>
      <c r="E38" s="456">
        <v>6.9573835480673932E-2</v>
      </c>
      <c r="F38" s="264"/>
      <c r="G38" s="265"/>
      <c r="H38" s="265"/>
      <c r="I38" s="265"/>
      <c r="J38" s="265"/>
      <c r="K38" s="265"/>
    </row>
    <row r="39" spans="1:11" s="157" customFormat="1" ht="25.5" customHeight="1">
      <c r="A39" s="369" t="s">
        <v>258</v>
      </c>
      <c r="B39" s="369">
        <v>2845</v>
      </c>
      <c r="C39" s="370">
        <v>400</v>
      </c>
      <c r="D39" s="369">
        <v>3245</v>
      </c>
      <c r="E39" s="456">
        <v>5.8473736372646183E-2</v>
      </c>
      <c r="F39" s="264"/>
      <c r="G39" s="265"/>
      <c r="H39" s="265"/>
      <c r="I39" s="265"/>
      <c r="J39" s="265"/>
      <c r="K39" s="265"/>
    </row>
    <row r="40" spans="1:11" s="157" customFormat="1" ht="24" customHeight="1">
      <c r="A40" s="374" t="s">
        <v>274</v>
      </c>
      <c r="B40" s="463">
        <v>51076</v>
      </c>
      <c r="C40" s="463">
        <v>4419</v>
      </c>
      <c r="D40" s="463">
        <v>55495</v>
      </c>
      <c r="E40" s="464">
        <v>1</v>
      </c>
      <c r="F40" s="264">
        <v>1</v>
      </c>
      <c r="G40" s="265"/>
      <c r="H40" s="265"/>
      <c r="I40" s="265"/>
      <c r="J40" s="265"/>
      <c r="K40" s="265"/>
    </row>
    <row r="41" spans="1:11" ht="25.5" customHeight="1">
      <c r="A41" s="465" t="s">
        <v>223</v>
      </c>
      <c r="B41" s="377">
        <v>0.92037120461302824</v>
      </c>
      <c r="C41" s="377">
        <v>7.9628795386971804E-2</v>
      </c>
      <c r="D41" s="377">
        <v>1</v>
      </c>
      <c r="E41" s="377"/>
      <c r="F41" s="167"/>
      <c r="G41" s="17"/>
      <c r="H41" s="17"/>
      <c r="I41" s="17"/>
      <c r="J41" s="17"/>
      <c r="K41" s="17"/>
    </row>
    <row r="42" spans="1:11" ht="14.25" customHeight="1" thickBot="1">
      <c r="A42" s="160"/>
      <c r="B42" s="161"/>
      <c r="C42" s="162"/>
      <c r="D42" s="163"/>
      <c r="E42" s="164"/>
      <c r="F42" s="167"/>
      <c r="G42" s="17"/>
      <c r="H42" s="17"/>
      <c r="I42" s="17"/>
      <c r="J42" s="17"/>
      <c r="K42" s="17"/>
    </row>
    <row r="43" spans="1:11" ht="15" customHeight="1" thickTop="1">
      <c r="A43" s="34" t="s">
        <v>788</v>
      </c>
      <c r="B43" s="140"/>
      <c r="C43" s="165"/>
      <c r="D43" s="166"/>
      <c r="E43" s="166"/>
      <c r="F43" s="167"/>
      <c r="G43" s="166"/>
      <c r="H43" s="17"/>
      <c r="I43" s="17"/>
      <c r="J43" s="17"/>
      <c r="K43" s="17"/>
    </row>
    <row r="44" spans="1:11" ht="9" customHeight="1">
      <c r="C44" s="18"/>
      <c r="D44" s="17"/>
      <c r="E44" s="166"/>
      <c r="F44" s="167"/>
      <c r="G44" s="17"/>
      <c r="H44" s="17"/>
      <c r="I44" s="17"/>
      <c r="J44" s="17"/>
      <c r="K44" s="17"/>
    </row>
    <row r="45" spans="1:11" ht="9" customHeight="1">
      <c r="A45" s="16"/>
      <c r="C45" s="18"/>
      <c r="D45" s="17"/>
      <c r="E45" s="166"/>
      <c r="F45" s="167"/>
      <c r="G45" s="17"/>
      <c r="H45" s="17"/>
      <c r="I45" s="17"/>
      <c r="J45" s="17"/>
      <c r="K45" s="17"/>
    </row>
    <row r="46" spans="1:11" ht="9" customHeight="1">
      <c r="A46" s="146"/>
      <c r="C46" s="18"/>
      <c r="D46" s="17"/>
      <c r="E46" s="166"/>
      <c r="F46" s="167"/>
      <c r="G46" s="17"/>
      <c r="H46" s="17"/>
      <c r="I46" s="17"/>
      <c r="J46" s="17"/>
      <c r="K46" s="17"/>
    </row>
    <row r="47" spans="1:11" ht="9" customHeight="1">
      <c r="A47" s="16"/>
      <c r="C47" s="18"/>
      <c r="D47" s="17"/>
      <c r="E47" s="166"/>
      <c r="F47" s="167"/>
      <c r="G47" s="17"/>
      <c r="H47" s="17"/>
      <c r="I47" s="17"/>
      <c r="J47" s="17"/>
      <c r="K47" s="17"/>
    </row>
    <row r="48" spans="1:11" ht="9" customHeight="1">
      <c r="A48" s="16"/>
      <c r="C48" s="18"/>
      <c r="D48" s="17"/>
      <c r="E48" s="166"/>
      <c r="F48" s="167"/>
      <c r="G48" s="17"/>
      <c r="H48" s="17"/>
      <c r="I48" s="17"/>
      <c r="J48" s="17"/>
      <c r="K48" s="17"/>
    </row>
    <row r="49" spans="1:11" ht="9" customHeight="1">
      <c r="A49" s="16"/>
      <c r="B49" s="168"/>
      <c r="C49" s="18"/>
      <c r="D49" s="17"/>
      <c r="E49" s="166"/>
      <c r="F49" s="167"/>
      <c r="G49" s="17"/>
      <c r="H49" s="17"/>
      <c r="I49" s="17"/>
      <c r="J49" s="17"/>
      <c r="K49" s="17"/>
    </row>
    <row r="50" spans="1:11" ht="9" customHeight="1">
      <c r="A50" s="16"/>
      <c r="B50" s="168"/>
      <c r="C50" s="18"/>
      <c r="D50" s="17"/>
      <c r="E50" s="166"/>
      <c r="F50" s="167"/>
      <c r="G50" s="17"/>
      <c r="H50" s="17"/>
      <c r="I50" s="17"/>
      <c r="J50" s="17"/>
      <c r="K50" s="17"/>
    </row>
    <row r="51" spans="1:11" ht="9" customHeight="1">
      <c r="A51" s="16"/>
      <c r="B51" s="168"/>
      <c r="C51" s="18"/>
      <c r="D51" s="17"/>
      <c r="E51" s="166"/>
      <c r="F51" s="167"/>
      <c r="G51" s="17"/>
      <c r="H51" s="17"/>
      <c r="I51" s="17"/>
      <c r="J51" s="17"/>
      <c r="K51" s="17"/>
    </row>
    <row r="52" spans="1:11" ht="9" customHeight="1">
      <c r="A52" s="143"/>
      <c r="B52" s="168"/>
      <c r="C52" s="18"/>
      <c r="D52" s="17"/>
      <c r="E52" s="166"/>
      <c r="F52" s="167"/>
      <c r="G52" s="17"/>
      <c r="H52" s="17"/>
      <c r="I52" s="17"/>
      <c r="J52" s="17"/>
      <c r="K52" s="17"/>
    </row>
    <row r="53" spans="1:11" ht="9" customHeight="1">
      <c r="A53" s="16"/>
      <c r="B53" s="168"/>
      <c r="C53" s="18"/>
      <c r="D53" s="17"/>
      <c r="E53" s="166"/>
      <c r="F53" s="167"/>
      <c r="G53" s="17"/>
      <c r="H53" s="17"/>
      <c r="I53" s="17"/>
      <c r="J53" s="17"/>
      <c r="K53" s="17"/>
    </row>
    <row r="54" spans="1:11" ht="9" customHeight="1">
      <c r="A54" s="16"/>
      <c r="B54" s="168"/>
      <c r="C54" s="18"/>
      <c r="D54" s="17"/>
      <c r="E54" s="166"/>
      <c r="F54" s="167"/>
      <c r="G54" s="17"/>
      <c r="H54" s="17"/>
      <c r="I54" s="17"/>
      <c r="J54" s="17"/>
      <c r="K54" s="17"/>
    </row>
    <row r="55" spans="1:11" ht="9" customHeight="1">
      <c r="A55" s="16"/>
      <c r="B55" s="168"/>
      <c r="C55" s="18"/>
      <c r="D55" s="17"/>
      <c r="E55" s="166"/>
      <c r="F55" s="167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66"/>
      <c r="F56" s="167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66"/>
      <c r="F57" s="167"/>
      <c r="G57" s="17"/>
      <c r="H57" s="17"/>
      <c r="I57" s="17"/>
      <c r="J57" s="17"/>
      <c r="K57" s="17"/>
    </row>
    <row r="58" spans="1:11" ht="9" customHeight="1">
      <c r="A58" s="143"/>
      <c r="C58" s="18"/>
      <c r="D58" s="17"/>
      <c r="E58" s="166"/>
      <c r="F58" s="167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66"/>
      <c r="F59" s="167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66"/>
      <c r="F60" s="167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66"/>
      <c r="F61" s="167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66"/>
      <c r="F62" s="167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66"/>
      <c r="F63" s="167"/>
      <c r="G63" s="17"/>
      <c r="H63" s="17"/>
      <c r="I63" s="17"/>
      <c r="J63" s="17"/>
      <c r="K63" s="17"/>
    </row>
    <row r="64" spans="1:11" ht="9" customHeight="1">
      <c r="A64" s="143"/>
      <c r="C64" s="18"/>
      <c r="D64" s="17"/>
      <c r="E64" s="166"/>
      <c r="F64" s="167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66"/>
      <c r="F65" s="167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66"/>
      <c r="F66" s="167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66"/>
      <c r="F67" s="167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66"/>
      <c r="F68" s="167"/>
      <c r="G68" s="17"/>
      <c r="H68" s="17"/>
      <c r="I68" s="17"/>
      <c r="J68" s="17"/>
      <c r="K68" s="17"/>
    </row>
    <row r="69" spans="1:11" ht="9" customHeight="1">
      <c r="A69" s="143"/>
      <c r="C69" s="18"/>
      <c r="D69" s="17"/>
      <c r="E69" s="166"/>
      <c r="F69" s="167"/>
      <c r="G69" s="17"/>
      <c r="H69" s="17"/>
      <c r="I69" s="17"/>
      <c r="J69" s="17"/>
      <c r="K69" s="17"/>
    </row>
    <row r="70" spans="1:11" ht="9" customHeight="1">
      <c r="A70" s="144"/>
      <c r="C70" s="18"/>
      <c r="D70" s="17"/>
      <c r="E70" s="166"/>
      <c r="F70" s="167"/>
      <c r="G70" s="17"/>
      <c r="H70" s="17"/>
      <c r="I70" s="17"/>
      <c r="J70" s="17"/>
      <c r="K70" s="17"/>
    </row>
    <row r="71" spans="1:11" ht="9" customHeight="1">
      <c r="A71" s="144"/>
      <c r="C71" s="18"/>
      <c r="D71" s="17"/>
      <c r="E71" s="166"/>
      <c r="F71" s="167"/>
      <c r="G71" s="17"/>
      <c r="H71" s="17"/>
      <c r="I71" s="17"/>
      <c r="J71" s="17"/>
      <c r="K71" s="17"/>
    </row>
    <row r="72" spans="1:11" ht="9" customHeight="1">
      <c r="A72" s="144"/>
      <c r="C72" s="18"/>
      <c r="D72" s="17"/>
      <c r="E72" s="166"/>
      <c r="F72" s="167"/>
      <c r="G72" s="17"/>
      <c r="H72" s="17"/>
      <c r="I72" s="17"/>
      <c r="J72" s="17"/>
      <c r="K72" s="17"/>
    </row>
    <row r="73" spans="1:11" ht="9" customHeight="1">
      <c r="A73" s="144"/>
      <c r="C73" s="18"/>
      <c r="D73" s="17"/>
      <c r="E73" s="166"/>
      <c r="F73" s="167"/>
      <c r="G73" s="17"/>
      <c r="H73" s="17"/>
      <c r="I73" s="17"/>
      <c r="J73" s="17"/>
      <c r="K73" s="17"/>
    </row>
    <row r="74" spans="1:11" ht="9" customHeight="1">
      <c r="A74" s="145"/>
      <c r="C74" s="18"/>
      <c r="D74" s="17"/>
      <c r="E74" s="166"/>
      <c r="F74" s="167"/>
      <c r="G74" s="17"/>
      <c r="H74" s="17"/>
      <c r="I74" s="17"/>
      <c r="J74" s="17"/>
      <c r="K74" s="17"/>
    </row>
    <row r="75" spans="1:11" ht="9" customHeight="1">
      <c r="A75" s="145"/>
      <c r="C75" s="18"/>
      <c r="D75" s="17"/>
      <c r="E75" s="166"/>
      <c r="F75" s="167"/>
      <c r="G75" s="17"/>
      <c r="H75" s="17"/>
      <c r="I75" s="17"/>
      <c r="J75" s="17"/>
      <c r="K75" s="17"/>
    </row>
    <row r="76" spans="1:11" ht="9" customHeight="1">
      <c r="A76" s="146"/>
      <c r="C76" s="18"/>
      <c r="D76" s="17"/>
      <c r="E76" s="166"/>
      <c r="F76" s="167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66"/>
      <c r="F77" s="167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66"/>
      <c r="F78" s="167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66"/>
      <c r="F79" s="167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66"/>
      <c r="F80" s="167"/>
      <c r="G80" s="17"/>
      <c r="H80" s="17"/>
      <c r="I80" s="17"/>
      <c r="J80" s="17"/>
      <c r="K80" s="17"/>
    </row>
    <row r="81" spans="1:11" ht="9" customHeight="1">
      <c r="A81" s="144"/>
      <c r="C81" s="18"/>
      <c r="D81" s="17"/>
      <c r="E81" s="166"/>
      <c r="F81" s="167"/>
      <c r="G81" s="17"/>
      <c r="H81" s="17"/>
      <c r="I81" s="17"/>
      <c r="J81" s="17"/>
      <c r="K81" s="17"/>
    </row>
    <row r="82" spans="1:11" ht="9" customHeight="1">
      <c r="A82" s="146"/>
      <c r="C82" s="18"/>
      <c r="D82" s="17"/>
      <c r="E82" s="166"/>
      <c r="F82" s="167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66"/>
      <c r="F83" s="167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66"/>
      <c r="F84" s="167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66"/>
      <c r="F85" s="167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66"/>
      <c r="F86" s="167"/>
      <c r="G86" s="17"/>
      <c r="H86" s="17"/>
      <c r="I86" s="17"/>
      <c r="J86" s="17"/>
      <c r="K86" s="17"/>
    </row>
    <row r="87" spans="1:11" ht="9" customHeight="1">
      <c r="A87" s="144"/>
      <c r="C87" s="18"/>
      <c r="D87" s="17"/>
      <c r="E87" s="166"/>
      <c r="F87" s="167"/>
      <c r="G87" s="17"/>
      <c r="H87" s="17"/>
      <c r="I87" s="17"/>
      <c r="J87" s="17"/>
      <c r="K87" s="17"/>
    </row>
    <row r="88" spans="1:11" ht="9" customHeight="1">
      <c r="A88" s="146"/>
      <c r="C88" s="18"/>
      <c r="D88" s="17"/>
      <c r="E88" s="166"/>
      <c r="F88" s="167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66"/>
      <c r="F89" s="167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66"/>
      <c r="F90" s="167"/>
      <c r="G90" s="17"/>
      <c r="H90" s="17"/>
      <c r="I90" s="17"/>
      <c r="J90" s="17"/>
      <c r="K90" s="17"/>
    </row>
    <row r="91" spans="1:11" ht="9" customHeight="1">
      <c r="A91" s="16"/>
      <c r="C91" s="40"/>
      <c r="E91" s="140"/>
      <c r="F91" s="167"/>
    </row>
    <row r="92" spans="1:11" ht="9" customHeight="1">
      <c r="A92" s="16"/>
      <c r="C92" s="40"/>
      <c r="E92" s="140"/>
      <c r="F92" s="167"/>
    </row>
    <row r="93" spans="1:11" ht="9" customHeight="1">
      <c r="A93" s="16"/>
      <c r="C93" s="40"/>
      <c r="E93" s="140"/>
      <c r="F93" s="167"/>
    </row>
    <row r="94" spans="1:11" ht="9" customHeight="1">
      <c r="A94" s="16"/>
      <c r="C94" s="40"/>
      <c r="E94" s="140"/>
      <c r="F94" s="167"/>
    </row>
    <row r="95" spans="1:11" ht="9" customHeight="1">
      <c r="A95" s="16"/>
      <c r="C95" s="40"/>
      <c r="E95" s="140"/>
      <c r="F95" s="167"/>
    </row>
    <row r="96" spans="1:11" ht="9" customHeight="1">
      <c r="A96" s="16"/>
      <c r="C96" s="40"/>
      <c r="E96" s="140"/>
      <c r="F96" s="167"/>
    </row>
    <row r="97" spans="1:6" ht="9" customHeight="1">
      <c r="A97" s="144"/>
      <c r="C97" s="40"/>
      <c r="E97" s="140"/>
      <c r="F97" s="167"/>
    </row>
    <row r="98" spans="1:6" ht="9" customHeight="1">
      <c r="A98" s="146"/>
      <c r="C98" s="40"/>
      <c r="E98" s="140"/>
      <c r="F98" s="167"/>
    </row>
    <row r="99" spans="1:6" ht="9" customHeight="1">
      <c r="A99" s="16"/>
      <c r="C99" s="40"/>
      <c r="E99" s="140"/>
      <c r="F99" s="167"/>
    </row>
    <row r="100" spans="1:6" ht="9" customHeight="1">
      <c r="A100" s="16"/>
      <c r="C100" s="40"/>
      <c r="E100" s="140"/>
      <c r="F100" s="167"/>
    </row>
    <row r="101" spans="1:6" ht="9" customHeight="1">
      <c r="A101" s="16"/>
      <c r="C101" s="40"/>
      <c r="E101" s="140"/>
      <c r="F101" s="167"/>
    </row>
    <row r="102" spans="1:6" ht="9" customHeight="1">
      <c r="A102" s="16"/>
      <c r="C102" s="40"/>
      <c r="E102" s="140"/>
      <c r="F102" s="167"/>
    </row>
    <row r="103" spans="1:6" ht="9" customHeight="1">
      <c r="A103" s="16"/>
      <c r="C103" s="40"/>
      <c r="E103" s="140"/>
      <c r="F103" s="167"/>
    </row>
    <row r="104" spans="1:6" ht="9" customHeight="1">
      <c r="A104" s="16"/>
      <c r="C104" s="40"/>
      <c r="E104" s="140"/>
      <c r="F104" s="167"/>
    </row>
    <row r="105" spans="1:6" ht="9" customHeight="1">
      <c r="A105" s="16"/>
      <c r="C105" s="40"/>
      <c r="E105" s="140"/>
      <c r="F105" s="167"/>
    </row>
    <row r="106" spans="1:6" ht="9" customHeight="1">
      <c r="A106" s="16"/>
      <c r="C106" s="40"/>
      <c r="E106" s="140"/>
      <c r="F106" s="167"/>
    </row>
    <row r="107" spans="1:6" ht="9" customHeight="1">
      <c r="A107" s="16"/>
      <c r="C107" s="40"/>
      <c r="E107" s="140"/>
      <c r="F107" s="167"/>
    </row>
    <row r="108" spans="1:6" ht="9" customHeight="1">
      <c r="A108" s="146"/>
      <c r="C108" s="40"/>
      <c r="E108" s="140"/>
      <c r="F108" s="167"/>
    </row>
    <row r="109" spans="1:6" ht="9" customHeight="1">
      <c r="A109" s="16"/>
      <c r="C109" s="40"/>
      <c r="E109" s="140"/>
      <c r="F109" s="167"/>
    </row>
    <row r="110" spans="1:6" ht="9" customHeight="1">
      <c r="A110" s="16"/>
      <c r="C110" s="40"/>
      <c r="E110" s="140"/>
      <c r="F110" s="167"/>
    </row>
    <row r="111" spans="1:6" ht="9" customHeight="1">
      <c r="A111" s="16"/>
      <c r="C111" s="40"/>
      <c r="E111" s="140"/>
      <c r="F111" s="167"/>
    </row>
    <row r="112" spans="1:6">
      <c r="A112" s="147"/>
      <c r="C112" s="40"/>
      <c r="E112" s="140"/>
      <c r="F112" s="167"/>
    </row>
    <row r="113" spans="1:6">
      <c r="A113" s="147"/>
      <c r="C113" s="40"/>
      <c r="E113" s="140"/>
      <c r="F113" s="167"/>
    </row>
    <row r="114" spans="1:6">
      <c r="A114" s="147"/>
      <c r="C114" s="40"/>
      <c r="E114" s="140"/>
      <c r="F114" s="167"/>
    </row>
    <row r="115" spans="1:6">
      <c r="A115" s="147"/>
      <c r="C115" s="40"/>
      <c r="E115" s="140"/>
    </row>
    <row r="116" spans="1:6">
      <c r="A116" s="147"/>
      <c r="C116" s="40"/>
      <c r="E116" s="140"/>
    </row>
    <row r="117" spans="1:6">
      <c r="A117" s="147"/>
      <c r="C117" s="40"/>
      <c r="E117" s="140"/>
    </row>
    <row r="118" spans="1:6">
      <c r="A118" s="147"/>
      <c r="C118" s="40"/>
      <c r="E118" s="140"/>
    </row>
    <row r="119" spans="1:6" ht="15.75">
      <c r="A119" s="148"/>
      <c r="C119" s="40"/>
      <c r="E119" s="140"/>
    </row>
    <row r="120" spans="1:6" ht="15.75">
      <c r="A120" s="148"/>
      <c r="C120" s="40"/>
      <c r="E120" s="140"/>
    </row>
    <row r="121" spans="1:6" ht="15.75">
      <c r="A121" s="148"/>
      <c r="C121" s="40"/>
      <c r="E121" s="140"/>
    </row>
    <row r="122" spans="1:6" ht="15.75">
      <c r="A122" s="148"/>
      <c r="C122" s="40"/>
      <c r="E122" s="140"/>
    </row>
    <row r="123" spans="1:6" ht="15.75">
      <c r="A123" s="148"/>
      <c r="C123" s="40"/>
      <c r="E123" s="140"/>
    </row>
    <row r="124" spans="1:6" ht="15.75">
      <c r="A124" s="148"/>
      <c r="C124" s="40"/>
      <c r="E124" s="140"/>
    </row>
    <row r="125" spans="1:6" ht="15.75">
      <c r="A125" s="148"/>
      <c r="C125" s="40"/>
      <c r="E125" s="140"/>
    </row>
    <row r="126" spans="1:6" ht="15.75">
      <c r="A126" s="148"/>
      <c r="C126" s="40"/>
      <c r="E126" s="140"/>
    </row>
    <row r="127" spans="1:6" ht="15.75">
      <c r="A127" s="148"/>
      <c r="C127" s="40"/>
      <c r="E127" s="140"/>
    </row>
    <row r="128" spans="1:6" ht="15.75">
      <c r="A128" s="148"/>
      <c r="C128" s="40"/>
      <c r="E128" s="140"/>
    </row>
    <row r="129" spans="1:5" ht="15.75">
      <c r="A129" s="148"/>
      <c r="C129" s="40"/>
      <c r="E129" s="140"/>
    </row>
    <row r="130" spans="1:5" ht="15.75">
      <c r="A130" s="148"/>
      <c r="C130" s="40"/>
      <c r="E130" s="140"/>
    </row>
    <row r="131" spans="1:5" ht="15.75">
      <c r="A131" s="148"/>
      <c r="C131" s="40"/>
      <c r="E131" s="140"/>
    </row>
    <row r="132" spans="1:5" ht="15.75">
      <c r="A132" s="148"/>
      <c r="C132" s="40"/>
      <c r="E132" s="140"/>
    </row>
    <row r="133" spans="1:5" ht="15.75">
      <c r="A133" s="148"/>
      <c r="C133" s="40"/>
      <c r="E133" s="140"/>
    </row>
    <row r="134" spans="1:5" ht="15.75">
      <c r="A134" s="148"/>
      <c r="C134" s="40"/>
      <c r="E134" s="140"/>
    </row>
    <row r="135" spans="1:5" ht="15.75">
      <c r="A135" s="148"/>
      <c r="C135" s="40"/>
      <c r="E135" s="140"/>
    </row>
    <row r="136" spans="1:5" ht="15.75">
      <c r="A136" s="148"/>
      <c r="C136" s="40"/>
      <c r="E136" s="140"/>
    </row>
    <row r="137" spans="1:5" ht="15.75">
      <c r="A137" s="148"/>
      <c r="C137" s="40"/>
      <c r="E137" s="140"/>
    </row>
    <row r="138" spans="1:5" ht="15.75">
      <c r="A138" s="148"/>
      <c r="C138" s="40"/>
      <c r="E138" s="140"/>
    </row>
    <row r="139" spans="1:5" ht="15.75">
      <c r="A139" s="148"/>
      <c r="C139" s="40"/>
      <c r="E139" s="140"/>
    </row>
    <row r="140" spans="1:5" ht="15.75">
      <c r="A140" s="148"/>
      <c r="C140" s="40"/>
      <c r="E140" s="140"/>
    </row>
    <row r="141" spans="1:5" ht="15.75">
      <c r="A141" s="148"/>
      <c r="C141" s="40"/>
      <c r="E141" s="140"/>
    </row>
    <row r="142" spans="1:5" ht="15.75">
      <c r="A142" s="148"/>
      <c r="C142" s="40"/>
      <c r="E142" s="140"/>
    </row>
    <row r="143" spans="1:5" ht="15.75">
      <c r="A143" s="148"/>
      <c r="C143" s="40"/>
      <c r="E143" s="140"/>
    </row>
    <row r="144" spans="1:5" ht="15.75">
      <c r="A144" s="148"/>
      <c r="C144" s="40"/>
      <c r="E144" s="140"/>
    </row>
    <row r="145" spans="1:5" ht="15.75">
      <c r="A145" s="148"/>
      <c r="C145" s="40"/>
      <c r="E145" s="140"/>
    </row>
    <row r="146" spans="1:5" ht="15.75">
      <c r="A146" s="148"/>
      <c r="C146" s="40"/>
      <c r="E146" s="140"/>
    </row>
    <row r="147" spans="1:5" ht="15.75">
      <c r="A147" s="148"/>
      <c r="C147" s="40"/>
      <c r="E147" s="140"/>
    </row>
    <row r="148" spans="1:5" ht="15.75">
      <c r="A148" s="148"/>
      <c r="C148" s="40"/>
      <c r="E148" s="140"/>
    </row>
    <row r="149" spans="1:5" ht="15.75">
      <c r="A149" s="148"/>
      <c r="C149" s="40"/>
      <c r="E149" s="140"/>
    </row>
    <row r="150" spans="1:5" ht="15.75">
      <c r="A150" s="148"/>
      <c r="C150" s="40"/>
      <c r="E150" s="140"/>
    </row>
    <row r="151" spans="1:5" ht="15.75">
      <c r="A151" s="148"/>
      <c r="C151" s="40"/>
      <c r="E151" s="140"/>
    </row>
    <row r="152" spans="1:5" ht="15.75">
      <c r="A152" s="148"/>
      <c r="C152" s="40"/>
      <c r="E152" s="140"/>
    </row>
    <row r="153" spans="1:5" ht="15.75">
      <c r="A153" s="148"/>
      <c r="C153" s="40"/>
      <c r="E153" s="140"/>
    </row>
    <row r="154" spans="1:5" ht="15.75">
      <c r="A154" s="148"/>
      <c r="C154" s="40"/>
      <c r="E154" s="140"/>
    </row>
    <row r="155" spans="1:5" ht="15.75">
      <c r="A155" s="148"/>
      <c r="C155" s="40"/>
      <c r="E155" s="140"/>
    </row>
    <row r="156" spans="1:5" ht="15.75">
      <c r="A156" s="148"/>
      <c r="C156" s="40"/>
      <c r="E156" s="140"/>
    </row>
    <row r="157" spans="1:5" ht="15.75">
      <c r="A157" s="148"/>
      <c r="C157" s="40"/>
      <c r="E157" s="140"/>
    </row>
    <row r="158" spans="1:5" ht="15.75">
      <c r="A158" s="148"/>
      <c r="C158" s="40"/>
      <c r="E158" s="140"/>
    </row>
    <row r="159" spans="1:5" ht="15.75">
      <c r="A159" s="148"/>
      <c r="C159" s="40"/>
      <c r="E159" s="140"/>
    </row>
    <row r="160" spans="1:5" ht="15.75">
      <c r="A160" s="148"/>
      <c r="C160" s="40"/>
      <c r="E160" s="140"/>
    </row>
    <row r="161" spans="1:5" ht="15.75">
      <c r="A161" s="148"/>
      <c r="C161" s="40"/>
      <c r="E161" s="140"/>
    </row>
    <row r="162" spans="1:5" ht="15.75">
      <c r="A162" s="148"/>
      <c r="C162" s="40"/>
      <c r="E162" s="140"/>
    </row>
    <row r="163" spans="1:5" ht="15.75">
      <c r="A163" s="148"/>
      <c r="C163" s="40"/>
      <c r="E163" s="140"/>
    </row>
    <row r="164" spans="1:5" ht="15.75">
      <c r="A164" s="148"/>
      <c r="C164" s="40"/>
      <c r="E164" s="140"/>
    </row>
    <row r="165" spans="1:5" ht="15.75">
      <c r="A165" s="148"/>
      <c r="C165" s="40"/>
      <c r="E165" s="140"/>
    </row>
    <row r="166" spans="1:5" ht="15.75">
      <c r="A166" s="148"/>
      <c r="C166" s="40"/>
      <c r="E166" s="140"/>
    </row>
    <row r="167" spans="1:5" ht="15.75">
      <c r="A167" s="148"/>
      <c r="C167" s="40"/>
      <c r="E167" s="140"/>
    </row>
    <row r="168" spans="1:5" ht="15.75">
      <c r="A168" s="148"/>
      <c r="C168" s="40"/>
      <c r="E168" s="140"/>
    </row>
    <row r="169" spans="1:5" ht="15.75">
      <c r="A169" s="148"/>
      <c r="C169" s="40"/>
      <c r="E169" s="140"/>
    </row>
    <row r="170" spans="1:5" ht="15.75">
      <c r="A170" s="148"/>
      <c r="C170" s="40"/>
      <c r="E170" s="140"/>
    </row>
    <row r="171" spans="1:5" ht="15.75">
      <c r="A171" s="148"/>
      <c r="C171" s="40"/>
      <c r="E171" s="140"/>
    </row>
    <row r="172" spans="1:5" ht="15.75">
      <c r="A172" s="148"/>
      <c r="C172" s="40"/>
      <c r="E172" s="140"/>
    </row>
    <row r="173" spans="1:5" ht="15.75">
      <c r="A173" s="148"/>
      <c r="C173" s="40"/>
      <c r="E173" s="140"/>
    </row>
    <row r="174" spans="1:5" ht="15.75">
      <c r="A174" s="148"/>
      <c r="C174" s="40"/>
      <c r="E174" s="140"/>
    </row>
    <row r="175" spans="1:5" ht="15.75">
      <c r="A175" s="148"/>
      <c r="C175" s="40"/>
      <c r="E175" s="140"/>
    </row>
    <row r="176" spans="1:5" ht="15.75">
      <c r="A176" s="148"/>
      <c r="C176" s="40"/>
      <c r="E176" s="140"/>
    </row>
    <row r="177" spans="1:5" ht="15.75">
      <c r="A177" s="148"/>
      <c r="C177" s="40"/>
      <c r="E177" s="140"/>
    </row>
    <row r="178" spans="1:5" ht="15.75">
      <c r="A178" s="148"/>
      <c r="C178" s="40"/>
      <c r="E178" s="140"/>
    </row>
    <row r="179" spans="1:5" ht="15.75">
      <c r="A179" s="148"/>
      <c r="C179" s="40"/>
      <c r="E179" s="140"/>
    </row>
    <row r="180" spans="1:5" ht="15.75">
      <c r="A180" s="148"/>
      <c r="C180" s="40"/>
      <c r="E180" s="140"/>
    </row>
    <row r="181" spans="1:5" ht="15.75">
      <c r="A181" s="148"/>
      <c r="C181" s="40"/>
      <c r="E181" s="140"/>
    </row>
    <row r="182" spans="1:5" ht="15.75">
      <c r="A182" s="148"/>
      <c r="C182" s="40"/>
      <c r="E182" s="140"/>
    </row>
    <row r="183" spans="1:5" ht="15.75">
      <c r="A183" s="148"/>
      <c r="C183" s="40"/>
      <c r="E183" s="140"/>
    </row>
    <row r="184" spans="1:5" ht="15.75">
      <c r="A184" s="148"/>
      <c r="C184" s="40"/>
      <c r="E184" s="140"/>
    </row>
    <row r="185" spans="1:5" ht="15.75">
      <c r="A185" s="148"/>
      <c r="C185" s="40"/>
      <c r="E185" s="140"/>
    </row>
    <row r="186" spans="1:5" ht="15.75">
      <c r="A186" s="148"/>
      <c r="C186" s="40"/>
      <c r="E186" s="140"/>
    </row>
    <row r="187" spans="1:5" ht="15.75">
      <c r="A187" s="148"/>
      <c r="C187" s="40"/>
      <c r="E187" s="140"/>
    </row>
    <row r="188" spans="1:5" ht="15.75">
      <c r="A188" s="148"/>
      <c r="C188" s="40"/>
      <c r="E188" s="140"/>
    </row>
    <row r="189" spans="1:5" ht="15.75">
      <c r="A189" s="148"/>
      <c r="C189" s="40"/>
      <c r="E189" s="140"/>
    </row>
    <row r="190" spans="1:5" ht="15.75">
      <c r="A190" s="148"/>
      <c r="C190" s="40"/>
      <c r="E190" s="140"/>
    </row>
    <row r="191" spans="1:5" ht="15.75">
      <c r="A191" s="148"/>
      <c r="C191" s="40"/>
      <c r="E191" s="140"/>
    </row>
    <row r="192" spans="1:5" ht="15.75">
      <c r="A192" s="148"/>
      <c r="C192" s="40"/>
      <c r="E192" s="140"/>
    </row>
    <row r="193" spans="1:5" ht="15.75">
      <c r="A193" s="148"/>
      <c r="C193" s="40"/>
      <c r="E193" s="140"/>
    </row>
    <row r="194" spans="1:5" ht="15.75">
      <c r="A194" s="148"/>
      <c r="C194" s="40"/>
      <c r="E194" s="140"/>
    </row>
    <row r="195" spans="1:5" ht="15.75">
      <c r="A195" s="148"/>
      <c r="C195" s="40"/>
      <c r="E195" s="140"/>
    </row>
    <row r="196" spans="1:5" ht="15.75">
      <c r="A196" s="148"/>
      <c r="C196" s="40"/>
      <c r="E196" s="140"/>
    </row>
    <row r="197" spans="1:5" ht="15.75">
      <c r="A197" s="148"/>
      <c r="C197" s="40"/>
      <c r="E197" s="140"/>
    </row>
    <row r="198" spans="1:5" ht="15.75">
      <c r="A198" s="148"/>
      <c r="C198" s="40"/>
      <c r="E198" s="140"/>
    </row>
    <row r="199" spans="1:5" ht="15.75">
      <c r="A199" s="148"/>
      <c r="C199" s="40"/>
      <c r="E199" s="140"/>
    </row>
    <row r="200" spans="1:5" ht="15.75">
      <c r="A200" s="148"/>
      <c r="C200" s="40"/>
      <c r="E200" s="140"/>
    </row>
    <row r="201" spans="1:5" ht="15.75">
      <c r="A201" s="148"/>
      <c r="C201" s="40"/>
      <c r="E201" s="140"/>
    </row>
    <row r="202" spans="1:5" ht="15.75">
      <c r="A202" s="148"/>
      <c r="C202" s="40"/>
      <c r="E202" s="140"/>
    </row>
    <row r="203" spans="1:5" ht="15.75">
      <c r="A203" s="148"/>
      <c r="C203" s="40"/>
      <c r="E203" s="140"/>
    </row>
    <row r="204" spans="1:5" ht="15.75">
      <c r="A204" s="148"/>
      <c r="C204" s="40"/>
      <c r="E204" s="140"/>
    </row>
    <row r="205" spans="1:5" ht="15.75">
      <c r="A205" s="148"/>
      <c r="C205" s="40"/>
      <c r="E205" s="140"/>
    </row>
    <row r="206" spans="1:5" ht="15.75">
      <c r="A206" s="148"/>
      <c r="C206" s="40"/>
      <c r="E206" s="140"/>
    </row>
    <row r="207" spans="1:5" ht="15.75">
      <c r="A207" s="148"/>
      <c r="C207" s="40"/>
      <c r="E207" s="140"/>
    </row>
    <row r="208" spans="1:5" ht="15.75">
      <c r="A208" s="148"/>
      <c r="C208" s="40"/>
      <c r="E208" s="140"/>
    </row>
    <row r="209" spans="1:5" ht="15.75">
      <c r="A209" s="148"/>
      <c r="C209" s="40"/>
      <c r="E209" s="140"/>
    </row>
    <row r="210" spans="1:5" ht="15.75">
      <c r="A210" s="19"/>
      <c r="C210" s="40"/>
      <c r="E210" s="140"/>
    </row>
    <row r="211" spans="1:5" ht="15.75">
      <c r="A211" s="19"/>
      <c r="C211" s="40"/>
      <c r="E211" s="140"/>
    </row>
    <row r="212" spans="1:5" ht="15.75">
      <c r="A212" s="19"/>
      <c r="C212" s="40"/>
      <c r="E212" s="140"/>
    </row>
    <row r="213" spans="1:5" ht="15.75">
      <c r="A213" s="19"/>
      <c r="C213" s="40"/>
    </row>
    <row r="214" spans="1:5" ht="15.75">
      <c r="A214" s="19"/>
      <c r="C214" s="40"/>
    </row>
    <row r="215" spans="1:5" ht="15.75">
      <c r="A215" s="19"/>
      <c r="C215" s="40"/>
    </row>
    <row r="216" spans="1:5" ht="15.75">
      <c r="A216" s="19"/>
      <c r="C216" s="40"/>
    </row>
    <row r="217" spans="1:5" ht="15.75">
      <c r="A217" s="19"/>
      <c r="C217" s="40"/>
    </row>
    <row r="218" spans="1:5" ht="15.75">
      <c r="A218" s="19"/>
      <c r="C218" s="40"/>
    </row>
    <row r="219" spans="1:5" ht="15.75">
      <c r="A219" s="19"/>
      <c r="C219" s="40"/>
    </row>
    <row r="220" spans="1:5" ht="15.75">
      <c r="A220" s="19"/>
      <c r="C220" s="40"/>
    </row>
    <row r="221" spans="1:5" ht="15.75">
      <c r="A221" s="19"/>
      <c r="C221" s="40"/>
    </row>
    <row r="222" spans="1:5" ht="15.75">
      <c r="A222" s="19"/>
      <c r="C222" s="40"/>
    </row>
    <row r="223" spans="1:5" ht="15.75">
      <c r="A223" s="19"/>
      <c r="C223" s="40"/>
    </row>
    <row r="224" spans="1:5" ht="15.75">
      <c r="A224" s="19"/>
      <c r="C224" s="40"/>
    </row>
    <row r="225" spans="1:3" ht="15.75">
      <c r="A225" s="19"/>
      <c r="C225" s="40"/>
    </row>
    <row r="226" spans="1:3" ht="15.75">
      <c r="A226" s="19"/>
      <c r="C226" s="40"/>
    </row>
    <row r="227" spans="1:3" ht="15.75">
      <c r="A227" s="19"/>
      <c r="C227" s="40"/>
    </row>
    <row r="228" spans="1:3" ht="15.75">
      <c r="A228" s="19"/>
      <c r="C228" s="40"/>
    </row>
    <row r="229" spans="1:3" ht="15.75">
      <c r="A229" s="19"/>
      <c r="C229" s="40"/>
    </row>
    <row r="230" spans="1:3" ht="15.75">
      <c r="A230" s="19"/>
      <c r="C230" s="40"/>
    </row>
    <row r="231" spans="1:3" ht="15.75">
      <c r="A231" s="19"/>
      <c r="C231" s="40"/>
    </row>
    <row r="232" spans="1:3" ht="15.75">
      <c r="A232" s="19"/>
      <c r="C232" s="40"/>
    </row>
    <row r="233" spans="1:3" ht="15.75">
      <c r="A233" s="19"/>
      <c r="C233" s="40"/>
    </row>
    <row r="234" spans="1:3" ht="15.75">
      <c r="A234" s="19"/>
      <c r="C234" s="40"/>
    </row>
    <row r="235" spans="1:3" ht="15.75">
      <c r="A235" s="19"/>
      <c r="C235" s="40"/>
    </row>
    <row r="236" spans="1:3" ht="15.75">
      <c r="A236" s="19"/>
      <c r="C236" s="40"/>
    </row>
    <row r="237" spans="1:3" ht="15.75">
      <c r="A237" s="19"/>
      <c r="C237" s="40"/>
    </row>
    <row r="238" spans="1:3" ht="15.75">
      <c r="A238" s="19"/>
      <c r="C238" s="40"/>
    </row>
    <row r="239" spans="1:3" ht="15.75">
      <c r="A239" s="19"/>
      <c r="C239" s="40"/>
    </row>
    <row r="240" spans="1:3" ht="15.75">
      <c r="A240" s="19"/>
      <c r="C240" s="40"/>
    </row>
    <row r="241" spans="1:3" ht="15.75">
      <c r="A241" s="19"/>
      <c r="C241" s="40"/>
    </row>
    <row r="242" spans="1:3" ht="15.75">
      <c r="A242" s="19"/>
      <c r="C242" s="40"/>
    </row>
    <row r="243" spans="1:3" ht="15.75">
      <c r="A243" s="19"/>
      <c r="C243" s="40"/>
    </row>
    <row r="244" spans="1:3" ht="15.75">
      <c r="A244" s="19"/>
      <c r="C244" s="40"/>
    </row>
    <row r="245" spans="1:3" ht="15.75">
      <c r="A245" s="19"/>
      <c r="C245" s="40"/>
    </row>
    <row r="246" spans="1:3" ht="15.75">
      <c r="A246" s="19"/>
      <c r="C246" s="40"/>
    </row>
    <row r="247" spans="1:3" ht="15.75">
      <c r="A247" s="19"/>
      <c r="C247" s="40"/>
    </row>
    <row r="248" spans="1:3" ht="15.75">
      <c r="A248" s="19"/>
      <c r="C248" s="40"/>
    </row>
    <row r="249" spans="1:3" ht="15.75">
      <c r="A249" s="19"/>
      <c r="C249" s="40"/>
    </row>
    <row r="250" spans="1:3" ht="15.75">
      <c r="A250" s="19"/>
      <c r="C250" s="40"/>
    </row>
    <row r="251" spans="1:3" ht="15.75">
      <c r="A251" s="19"/>
      <c r="C251" s="40"/>
    </row>
    <row r="252" spans="1:3" ht="15.75">
      <c r="A252" s="19"/>
      <c r="C252" s="40"/>
    </row>
    <row r="253" spans="1:3" ht="15.75">
      <c r="A253" s="19"/>
      <c r="C253" s="40"/>
    </row>
    <row r="254" spans="1:3" ht="15.75">
      <c r="A254" s="19"/>
      <c r="C254" s="40"/>
    </row>
    <row r="255" spans="1:3" ht="15.75">
      <c r="A255" s="19"/>
      <c r="C255" s="40"/>
    </row>
    <row r="256" spans="1:3" ht="15.75">
      <c r="A256" s="19"/>
      <c r="C256" s="40"/>
    </row>
    <row r="257" spans="1:3" ht="15.75">
      <c r="A257" s="19"/>
      <c r="C257" s="40"/>
    </row>
    <row r="258" spans="1:3" ht="15.75">
      <c r="A258" s="19"/>
      <c r="C258" s="40"/>
    </row>
    <row r="259" spans="1:3" ht="15.75">
      <c r="A259" s="19"/>
      <c r="C259" s="40"/>
    </row>
    <row r="260" spans="1:3" ht="15.75">
      <c r="A260" s="19"/>
      <c r="C260" s="40"/>
    </row>
    <row r="261" spans="1:3" ht="15.75">
      <c r="A261" s="19"/>
      <c r="C261" s="40"/>
    </row>
    <row r="262" spans="1:3" ht="15.75">
      <c r="A262" s="19"/>
      <c r="C262" s="40"/>
    </row>
    <row r="263" spans="1:3" ht="15.75">
      <c r="A263" s="19"/>
      <c r="C263" s="40"/>
    </row>
    <row r="264" spans="1:3" ht="15.75">
      <c r="A264" s="19"/>
      <c r="C264" s="40"/>
    </row>
    <row r="265" spans="1:3" ht="15.75">
      <c r="A265" s="19"/>
      <c r="C265" s="40"/>
    </row>
    <row r="266" spans="1:3" ht="15.75">
      <c r="A266" s="19"/>
      <c r="C266" s="40"/>
    </row>
    <row r="267" spans="1:3" ht="15.75">
      <c r="A267" s="19"/>
      <c r="C267" s="40"/>
    </row>
    <row r="268" spans="1:3" ht="15.75">
      <c r="A268" s="19"/>
      <c r="C268" s="40"/>
    </row>
    <row r="269" spans="1:3" ht="15.75">
      <c r="A269" s="19"/>
      <c r="C269" s="40"/>
    </row>
    <row r="270" spans="1:3" ht="15.75">
      <c r="A270" s="19"/>
      <c r="C270" s="40"/>
    </row>
    <row r="271" spans="1:3" ht="15.75">
      <c r="A271" s="19"/>
      <c r="C271" s="40"/>
    </row>
    <row r="272" spans="1:3" ht="15.75">
      <c r="A272" s="19"/>
      <c r="C272" s="40"/>
    </row>
    <row r="273" spans="1:3" ht="15.75">
      <c r="A273" s="19"/>
      <c r="C273" s="40"/>
    </row>
    <row r="274" spans="1:3" ht="15.75">
      <c r="A274" s="19"/>
      <c r="C274" s="40"/>
    </row>
    <row r="275" spans="1:3" ht="15.75">
      <c r="A275" s="19"/>
      <c r="C275" s="40"/>
    </row>
    <row r="276" spans="1:3" ht="15.75">
      <c r="A276" s="19"/>
      <c r="C276" s="40"/>
    </row>
    <row r="277" spans="1:3" ht="15.75">
      <c r="A277" s="19"/>
      <c r="C277" s="40"/>
    </row>
    <row r="278" spans="1:3" ht="15.75">
      <c r="A278" s="19"/>
      <c r="C278" s="40"/>
    </row>
    <row r="279" spans="1:3" ht="15.75">
      <c r="A279" s="19"/>
      <c r="C279" s="40"/>
    </row>
    <row r="280" spans="1:3" ht="15.75">
      <c r="A280" s="19"/>
      <c r="C280" s="40"/>
    </row>
    <row r="281" spans="1:3" ht="15.75">
      <c r="A281" s="19"/>
      <c r="C281" s="40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D2" zoomScale="25" zoomScaleNormal="25" workbookViewId="0"/>
  </sheetViews>
  <sheetFormatPr defaultRowHeight="44.25"/>
  <cols>
    <col min="1" max="1" width="174.7109375" style="20" customWidth="1"/>
    <col min="2" max="2" width="39.42578125" style="403" customWidth="1"/>
    <col min="3" max="3" width="48.7109375" style="694" customWidth="1"/>
    <col min="4" max="4" width="41.140625" style="403" customWidth="1"/>
    <col min="5" max="5" width="48.7109375" style="403" customWidth="1"/>
    <col min="6" max="6" width="51.140625" style="403" customWidth="1"/>
    <col min="7" max="7" width="48.7109375" style="403" customWidth="1"/>
    <col min="8" max="8" width="64" style="403" customWidth="1"/>
    <col min="9" max="9" width="42.42578125" style="403" customWidth="1"/>
    <col min="10" max="10" width="39.42578125" style="403" customWidth="1"/>
    <col min="11" max="11" width="48.7109375" style="403" customWidth="1"/>
    <col min="12" max="12" width="41.140625" style="403" customWidth="1"/>
    <col min="13" max="13" width="48.7109375" style="403" customWidth="1"/>
    <col min="14" max="14" width="51.140625" style="403" customWidth="1"/>
    <col min="15" max="15" width="48.7109375" style="403" customWidth="1"/>
    <col min="16" max="16" width="58.28515625" style="403" customWidth="1"/>
    <col min="17" max="17" width="42.42578125" style="403" customWidth="1"/>
    <col min="18" max="18" width="39.42578125" style="403" customWidth="1"/>
    <col min="19" max="19" width="48.7109375" style="694" customWidth="1"/>
    <col min="20" max="20" width="41.140625" style="403" customWidth="1"/>
    <col min="21" max="21" width="48.7109375" style="403" customWidth="1"/>
    <col min="22" max="22" width="51.140625" style="403" customWidth="1"/>
    <col min="23" max="23" width="48.7109375" style="403" customWidth="1"/>
    <col min="24" max="24" width="64" style="403" customWidth="1"/>
    <col min="25" max="25" width="42.42578125" style="403" customWidth="1"/>
    <col min="26" max="26" width="10.140625" style="403" bestFit="1" customWidth="1"/>
    <col min="27" max="28" width="9.140625" style="403" customWidth="1"/>
    <col min="29" max="29" width="10.140625" style="403" bestFit="1" customWidth="1"/>
    <col min="30" max="256" width="9.140625" style="403"/>
    <col min="257" max="257" width="174.7109375" style="403" customWidth="1"/>
    <col min="258" max="258" width="39.42578125" style="403" customWidth="1"/>
    <col min="259" max="259" width="48.7109375" style="403" customWidth="1"/>
    <col min="260" max="260" width="41.140625" style="403" customWidth="1"/>
    <col min="261" max="261" width="48.7109375" style="403" customWidth="1"/>
    <col min="262" max="262" width="51.140625" style="403" customWidth="1"/>
    <col min="263" max="263" width="48.7109375" style="403" customWidth="1"/>
    <col min="264" max="264" width="64" style="403" customWidth="1"/>
    <col min="265" max="265" width="42.42578125" style="403" customWidth="1"/>
    <col min="266" max="266" width="39.42578125" style="403" customWidth="1"/>
    <col min="267" max="267" width="48.7109375" style="403" customWidth="1"/>
    <col min="268" max="268" width="41.140625" style="403" customWidth="1"/>
    <col min="269" max="269" width="48.7109375" style="403" customWidth="1"/>
    <col min="270" max="270" width="51.140625" style="403" customWidth="1"/>
    <col min="271" max="271" width="48.7109375" style="403" customWidth="1"/>
    <col min="272" max="272" width="58.28515625" style="403" customWidth="1"/>
    <col min="273" max="273" width="42.42578125" style="403" customWidth="1"/>
    <col min="274" max="274" width="39.42578125" style="403" customWidth="1"/>
    <col min="275" max="275" width="48.7109375" style="403" customWidth="1"/>
    <col min="276" max="276" width="41.140625" style="403" customWidth="1"/>
    <col min="277" max="277" width="48.7109375" style="403" customWidth="1"/>
    <col min="278" max="278" width="51.140625" style="403" customWidth="1"/>
    <col min="279" max="279" width="48.7109375" style="403" customWidth="1"/>
    <col min="280" max="280" width="64" style="403" customWidth="1"/>
    <col min="281" max="281" width="42.42578125" style="403" customWidth="1"/>
    <col min="282" max="282" width="10.140625" style="403" bestFit="1" customWidth="1"/>
    <col min="283" max="284" width="9.140625" style="403" customWidth="1"/>
    <col min="285" max="285" width="10.140625" style="403" bestFit="1" customWidth="1"/>
    <col min="286" max="512" width="9.140625" style="403"/>
    <col min="513" max="513" width="174.7109375" style="403" customWidth="1"/>
    <col min="514" max="514" width="39.42578125" style="403" customWidth="1"/>
    <col min="515" max="515" width="48.7109375" style="403" customWidth="1"/>
    <col min="516" max="516" width="41.140625" style="403" customWidth="1"/>
    <col min="517" max="517" width="48.7109375" style="403" customWidth="1"/>
    <col min="518" max="518" width="51.140625" style="403" customWidth="1"/>
    <col min="519" max="519" width="48.7109375" style="403" customWidth="1"/>
    <col min="520" max="520" width="64" style="403" customWidth="1"/>
    <col min="521" max="521" width="42.42578125" style="403" customWidth="1"/>
    <col min="522" max="522" width="39.42578125" style="403" customWidth="1"/>
    <col min="523" max="523" width="48.7109375" style="403" customWidth="1"/>
    <col min="524" max="524" width="41.140625" style="403" customWidth="1"/>
    <col min="525" max="525" width="48.7109375" style="403" customWidth="1"/>
    <col min="526" max="526" width="51.140625" style="403" customWidth="1"/>
    <col min="527" max="527" width="48.7109375" style="403" customWidth="1"/>
    <col min="528" max="528" width="58.28515625" style="403" customWidth="1"/>
    <col min="529" max="529" width="42.42578125" style="403" customWidth="1"/>
    <col min="530" max="530" width="39.42578125" style="403" customWidth="1"/>
    <col min="531" max="531" width="48.7109375" style="403" customWidth="1"/>
    <col min="532" max="532" width="41.140625" style="403" customWidth="1"/>
    <col min="533" max="533" width="48.7109375" style="403" customWidth="1"/>
    <col min="534" max="534" width="51.140625" style="403" customWidth="1"/>
    <col min="535" max="535" width="48.7109375" style="403" customWidth="1"/>
    <col min="536" max="536" width="64" style="403" customWidth="1"/>
    <col min="537" max="537" width="42.42578125" style="403" customWidth="1"/>
    <col min="538" max="538" width="10.140625" style="403" bestFit="1" customWidth="1"/>
    <col min="539" max="540" width="9.140625" style="403" customWidth="1"/>
    <col min="541" max="541" width="10.140625" style="403" bestFit="1" customWidth="1"/>
    <col min="542" max="768" width="9.140625" style="403"/>
    <col min="769" max="769" width="174.7109375" style="403" customWidth="1"/>
    <col min="770" max="770" width="39.42578125" style="403" customWidth="1"/>
    <col min="771" max="771" width="48.7109375" style="403" customWidth="1"/>
    <col min="772" max="772" width="41.140625" style="403" customWidth="1"/>
    <col min="773" max="773" width="48.7109375" style="403" customWidth="1"/>
    <col min="774" max="774" width="51.140625" style="403" customWidth="1"/>
    <col min="775" max="775" width="48.7109375" style="403" customWidth="1"/>
    <col min="776" max="776" width="64" style="403" customWidth="1"/>
    <col min="777" max="777" width="42.42578125" style="403" customWidth="1"/>
    <col min="778" max="778" width="39.42578125" style="403" customWidth="1"/>
    <col min="779" max="779" width="48.7109375" style="403" customWidth="1"/>
    <col min="780" max="780" width="41.140625" style="403" customWidth="1"/>
    <col min="781" max="781" width="48.7109375" style="403" customWidth="1"/>
    <col min="782" max="782" width="51.140625" style="403" customWidth="1"/>
    <col min="783" max="783" width="48.7109375" style="403" customWidth="1"/>
    <col min="784" max="784" width="58.28515625" style="403" customWidth="1"/>
    <col min="785" max="785" width="42.42578125" style="403" customWidth="1"/>
    <col min="786" max="786" width="39.42578125" style="403" customWidth="1"/>
    <col min="787" max="787" width="48.7109375" style="403" customWidth="1"/>
    <col min="788" max="788" width="41.140625" style="403" customWidth="1"/>
    <col min="789" max="789" width="48.7109375" style="403" customWidth="1"/>
    <col min="790" max="790" width="51.140625" style="403" customWidth="1"/>
    <col min="791" max="791" width="48.7109375" style="403" customWidth="1"/>
    <col min="792" max="792" width="64" style="403" customWidth="1"/>
    <col min="793" max="793" width="42.42578125" style="403" customWidth="1"/>
    <col min="794" max="794" width="10.140625" style="403" bestFit="1" customWidth="1"/>
    <col min="795" max="796" width="9.140625" style="403" customWidth="1"/>
    <col min="797" max="797" width="10.140625" style="403" bestFit="1" customWidth="1"/>
    <col min="798" max="1024" width="9.140625" style="403"/>
    <col min="1025" max="1025" width="174.7109375" style="403" customWidth="1"/>
    <col min="1026" max="1026" width="39.42578125" style="403" customWidth="1"/>
    <col min="1027" max="1027" width="48.7109375" style="403" customWidth="1"/>
    <col min="1028" max="1028" width="41.140625" style="403" customWidth="1"/>
    <col min="1029" max="1029" width="48.7109375" style="403" customWidth="1"/>
    <col min="1030" max="1030" width="51.140625" style="403" customWidth="1"/>
    <col min="1031" max="1031" width="48.7109375" style="403" customWidth="1"/>
    <col min="1032" max="1032" width="64" style="403" customWidth="1"/>
    <col min="1033" max="1033" width="42.42578125" style="403" customWidth="1"/>
    <col min="1034" max="1034" width="39.42578125" style="403" customWidth="1"/>
    <col min="1035" max="1035" width="48.7109375" style="403" customWidth="1"/>
    <col min="1036" max="1036" width="41.140625" style="403" customWidth="1"/>
    <col min="1037" max="1037" width="48.7109375" style="403" customWidth="1"/>
    <col min="1038" max="1038" width="51.140625" style="403" customWidth="1"/>
    <col min="1039" max="1039" width="48.7109375" style="403" customWidth="1"/>
    <col min="1040" max="1040" width="58.28515625" style="403" customWidth="1"/>
    <col min="1041" max="1041" width="42.42578125" style="403" customWidth="1"/>
    <col min="1042" max="1042" width="39.42578125" style="403" customWidth="1"/>
    <col min="1043" max="1043" width="48.7109375" style="403" customWidth="1"/>
    <col min="1044" max="1044" width="41.140625" style="403" customWidth="1"/>
    <col min="1045" max="1045" width="48.7109375" style="403" customWidth="1"/>
    <col min="1046" max="1046" width="51.140625" style="403" customWidth="1"/>
    <col min="1047" max="1047" width="48.7109375" style="403" customWidth="1"/>
    <col min="1048" max="1048" width="64" style="403" customWidth="1"/>
    <col min="1049" max="1049" width="42.42578125" style="403" customWidth="1"/>
    <col min="1050" max="1050" width="10.140625" style="403" bestFit="1" customWidth="1"/>
    <col min="1051" max="1052" width="9.140625" style="403" customWidth="1"/>
    <col min="1053" max="1053" width="10.140625" style="403" bestFit="1" customWidth="1"/>
    <col min="1054" max="1280" width="9.140625" style="403"/>
    <col min="1281" max="1281" width="174.7109375" style="403" customWidth="1"/>
    <col min="1282" max="1282" width="39.42578125" style="403" customWidth="1"/>
    <col min="1283" max="1283" width="48.7109375" style="403" customWidth="1"/>
    <col min="1284" max="1284" width="41.140625" style="403" customWidth="1"/>
    <col min="1285" max="1285" width="48.7109375" style="403" customWidth="1"/>
    <col min="1286" max="1286" width="51.140625" style="403" customWidth="1"/>
    <col min="1287" max="1287" width="48.7109375" style="403" customWidth="1"/>
    <col min="1288" max="1288" width="64" style="403" customWidth="1"/>
    <col min="1289" max="1289" width="42.42578125" style="403" customWidth="1"/>
    <col min="1290" max="1290" width="39.42578125" style="403" customWidth="1"/>
    <col min="1291" max="1291" width="48.7109375" style="403" customWidth="1"/>
    <col min="1292" max="1292" width="41.140625" style="403" customWidth="1"/>
    <col min="1293" max="1293" width="48.7109375" style="403" customWidth="1"/>
    <col min="1294" max="1294" width="51.140625" style="403" customWidth="1"/>
    <col min="1295" max="1295" width="48.7109375" style="403" customWidth="1"/>
    <col min="1296" max="1296" width="58.28515625" style="403" customWidth="1"/>
    <col min="1297" max="1297" width="42.42578125" style="403" customWidth="1"/>
    <col min="1298" max="1298" width="39.42578125" style="403" customWidth="1"/>
    <col min="1299" max="1299" width="48.7109375" style="403" customWidth="1"/>
    <col min="1300" max="1300" width="41.140625" style="403" customWidth="1"/>
    <col min="1301" max="1301" width="48.7109375" style="403" customWidth="1"/>
    <col min="1302" max="1302" width="51.140625" style="403" customWidth="1"/>
    <col min="1303" max="1303" width="48.7109375" style="403" customWidth="1"/>
    <col min="1304" max="1304" width="64" style="403" customWidth="1"/>
    <col min="1305" max="1305" width="42.42578125" style="403" customWidth="1"/>
    <col min="1306" max="1306" width="10.140625" style="403" bestFit="1" customWidth="1"/>
    <col min="1307" max="1308" width="9.140625" style="403" customWidth="1"/>
    <col min="1309" max="1309" width="10.140625" style="403" bestFit="1" customWidth="1"/>
    <col min="1310" max="1536" width="9.140625" style="403"/>
    <col min="1537" max="1537" width="174.7109375" style="403" customWidth="1"/>
    <col min="1538" max="1538" width="39.42578125" style="403" customWidth="1"/>
    <col min="1539" max="1539" width="48.7109375" style="403" customWidth="1"/>
    <col min="1540" max="1540" width="41.140625" style="403" customWidth="1"/>
    <col min="1541" max="1541" width="48.7109375" style="403" customWidth="1"/>
    <col min="1542" max="1542" width="51.140625" style="403" customWidth="1"/>
    <col min="1543" max="1543" width="48.7109375" style="403" customWidth="1"/>
    <col min="1544" max="1544" width="64" style="403" customWidth="1"/>
    <col min="1545" max="1545" width="42.42578125" style="403" customWidth="1"/>
    <col min="1546" max="1546" width="39.42578125" style="403" customWidth="1"/>
    <col min="1547" max="1547" width="48.7109375" style="403" customWidth="1"/>
    <col min="1548" max="1548" width="41.140625" style="403" customWidth="1"/>
    <col min="1549" max="1549" width="48.7109375" style="403" customWidth="1"/>
    <col min="1550" max="1550" width="51.140625" style="403" customWidth="1"/>
    <col min="1551" max="1551" width="48.7109375" style="403" customWidth="1"/>
    <col min="1552" max="1552" width="58.28515625" style="403" customWidth="1"/>
    <col min="1553" max="1553" width="42.42578125" style="403" customWidth="1"/>
    <col min="1554" max="1554" width="39.42578125" style="403" customWidth="1"/>
    <col min="1555" max="1555" width="48.7109375" style="403" customWidth="1"/>
    <col min="1556" max="1556" width="41.140625" style="403" customWidth="1"/>
    <col min="1557" max="1557" width="48.7109375" style="403" customWidth="1"/>
    <col min="1558" max="1558" width="51.140625" style="403" customWidth="1"/>
    <col min="1559" max="1559" width="48.7109375" style="403" customWidth="1"/>
    <col min="1560" max="1560" width="64" style="403" customWidth="1"/>
    <col min="1561" max="1561" width="42.42578125" style="403" customWidth="1"/>
    <col min="1562" max="1562" width="10.140625" style="403" bestFit="1" customWidth="1"/>
    <col min="1563" max="1564" width="9.140625" style="403" customWidth="1"/>
    <col min="1565" max="1565" width="10.140625" style="403" bestFit="1" customWidth="1"/>
    <col min="1566" max="1792" width="9.140625" style="403"/>
    <col min="1793" max="1793" width="174.7109375" style="403" customWidth="1"/>
    <col min="1794" max="1794" width="39.42578125" style="403" customWidth="1"/>
    <col min="1795" max="1795" width="48.7109375" style="403" customWidth="1"/>
    <col min="1796" max="1796" width="41.140625" style="403" customWidth="1"/>
    <col min="1797" max="1797" width="48.7109375" style="403" customWidth="1"/>
    <col min="1798" max="1798" width="51.140625" style="403" customWidth="1"/>
    <col min="1799" max="1799" width="48.7109375" style="403" customWidth="1"/>
    <col min="1800" max="1800" width="64" style="403" customWidth="1"/>
    <col min="1801" max="1801" width="42.42578125" style="403" customWidth="1"/>
    <col min="1802" max="1802" width="39.42578125" style="403" customWidth="1"/>
    <col min="1803" max="1803" width="48.7109375" style="403" customWidth="1"/>
    <col min="1804" max="1804" width="41.140625" style="403" customWidth="1"/>
    <col min="1805" max="1805" width="48.7109375" style="403" customWidth="1"/>
    <col min="1806" max="1806" width="51.140625" style="403" customWidth="1"/>
    <col min="1807" max="1807" width="48.7109375" style="403" customWidth="1"/>
    <col min="1808" max="1808" width="58.28515625" style="403" customWidth="1"/>
    <col min="1809" max="1809" width="42.42578125" style="403" customWidth="1"/>
    <col min="1810" max="1810" width="39.42578125" style="403" customWidth="1"/>
    <col min="1811" max="1811" width="48.7109375" style="403" customWidth="1"/>
    <col min="1812" max="1812" width="41.140625" style="403" customWidth="1"/>
    <col min="1813" max="1813" width="48.7109375" style="403" customWidth="1"/>
    <col min="1814" max="1814" width="51.140625" style="403" customWidth="1"/>
    <col min="1815" max="1815" width="48.7109375" style="403" customWidth="1"/>
    <col min="1816" max="1816" width="64" style="403" customWidth="1"/>
    <col min="1817" max="1817" width="42.42578125" style="403" customWidth="1"/>
    <col min="1818" max="1818" width="10.140625" style="403" bestFit="1" customWidth="1"/>
    <col min="1819" max="1820" width="9.140625" style="403" customWidth="1"/>
    <col min="1821" max="1821" width="10.140625" style="403" bestFit="1" customWidth="1"/>
    <col min="1822" max="2048" width="9.140625" style="403"/>
    <col min="2049" max="2049" width="174.7109375" style="403" customWidth="1"/>
    <col min="2050" max="2050" width="39.42578125" style="403" customWidth="1"/>
    <col min="2051" max="2051" width="48.7109375" style="403" customWidth="1"/>
    <col min="2052" max="2052" width="41.140625" style="403" customWidth="1"/>
    <col min="2053" max="2053" width="48.7109375" style="403" customWidth="1"/>
    <col min="2054" max="2054" width="51.140625" style="403" customWidth="1"/>
    <col min="2055" max="2055" width="48.7109375" style="403" customWidth="1"/>
    <col min="2056" max="2056" width="64" style="403" customWidth="1"/>
    <col min="2057" max="2057" width="42.42578125" style="403" customWidth="1"/>
    <col min="2058" max="2058" width="39.42578125" style="403" customWidth="1"/>
    <col min="2059" max="2059" width="48.7109375" style="403" customWidth="1"/>
    <col min="2060" max="2060" width="41.140625" style="403" customWidth="1"/>
    <col min="2061" max="2061" width="48.7109375" style="403" customWidth="1"/>
    <col min="2062" max="2062" width="51.140625" style="403" customWidth="1"/>
    <col min="2063" max="2063" width="48.7109375" style="403" customWidth="1"/>
    <col min="2064" max="2064" width="58.28515625" style="403" customWidth="1"/>
    <col min="2065" max="2065" width="42.42578125" style="403" customWidth="1"/>
    <col min="2066" max="2066" width="39.42578125" style="403" customWidth="1"/>
    <col min="2067" max="2067" width="48.7109375" style="403" customWidth="1"/>
    <col min="2068" max="2068" width="41.140625" style="403" customWidth="1"/>
    <col min="2069" max="2069" width="48.7109375" style="403" customWidth="1"/>
    <col min="2070" max="2070" width="51.140625" style="403" customWidth="1"/>
    <col min="2071" max="2071" width="48.7109375" style="403" customWidth="1"/>
    <col min="2072" max="2072" width="64" style="403" customWidth="1"/>
    <col min="2073" max="2073" width="42.42578125" style="403" customWidth="1"/>
    <col min="2074" max="2074" width="10.140625" style="403" bestFit="1" customWidth="1"/>
    <col min="2075" max="2076" width="9.140625" style="403" customWidth="1"/>
    <col min="2077" max="2077" width="10.140625" style="403" bestFit="1" customWidth="1"/>
    <col min="2078" max="2304" width="9.140625" style="403"/>
    <col min="2305" max="2305" width="174.7109375" style="403" customWidth="1"/>
    <col min="2306" max="2306" width="39.42578125" style="403" customWidth="1"/>
    <col min="2307" max="2307" width="48.7109375" style="403" customWidth="1"/>
    <col min="2308" max="2308" width="41.140625" style="403" customWidth="1"/>
    <col min="2309" max="2309" width="48.7109375" style="403" customWidth="1"/>
    <col min="2310" max="2310" width="51.140625" style="403" customWidth="1"/>
    <col min="2311" max="2311" width="48.7109375" style="403" customWidth="1"/>
    <col min="2312" max="2312" width="64" style="403" customWidth="1"/>
    <col min="2313" max="2313" width="42.42578125" style="403" customWidth="1"/>
    <col min="2314" max="2314" width="39.42578125" style="403" customWidth="1"/>
    <col min="2315" max="2315" width="48.7109375" style="403" customWidth="1"/>
    <col min="2316" max="2316" width="41.140625" style="403" customWidth="1"/>
    <col min="2317" max="2317" width="48.7109375" style="403" customWidth="1"/>
    <col min="2318" max="2318" width="51.140625" style="403" customWidth="1"/>
    <col min="2319" max="2319" width="48.7109375" style="403" customWidth="1"/>
    <col min="2320" max="2320" width="58.28515625" style="403" customWidth="1"/>
    <col min="2321" max="2321" width="42.42578125" style="403" customWidth="1"/>
    <col min="2322" max="2322" width="39.42578125" style="403" customWidth="1"/>
    <col min="2323" max="2323" width="48.7109375" style="403" customWidth="1"/>
    <col min="2324" max="2324" width="41.140625" style="403" customWidth="1"/>
    <col min="2325" max="2325" width="48.7109375" style="403" customWidth="1"/>
    <col min="2326" max="2326" width="51.140625" style="403" customWidth="1"/>
    <col min="2327" max="2327" width="48.7109375" style="403" customWidth="1"/>
    <col min="2328" max="2328" width="64" style="403" customWidth="1"/>
    <col min="2329" max="2329" width="42.42578125" style="403" customWidth="1"/>
    <col min="2330" max="2330" width="10.140625" style="403" bestFit="1" customWidth="1"/>
    <col min="2331" max="2332" width="9.140625" style="403" customWidth="1"/>
    <col min="2333" max="2333" width="10.140625" style="403" bestFit="1" customWidth="1"/>
    <col min="2334" max="2560" width="9.140625" style="403"/>
    <col min="2561" max="2561" width="174.7109375" style="403" customWidth="1"/>
    <col min="2562" max="2562" width="39.42578125" style="403" customWidth="1"/>
    <col min="2563" max="2563" width="48.7109375" style="403" customWidth="1"/>
    <col min="2564" max="2564" width="41.140625" style="403" customWidth="1"/>
    <col min="2565" max="2565" width="48.7109375" style="403" customWidth="1"/>
    <col min="2566" max="2566" width="51.140625" style="403" customWidth="1"/>
    <col min="2567" max="2567" width="48.7109375" style="403" customWidth="1"/>
    <col min="2568" max="2568" width="64" style="403" customWidth="1"/>
    <col min="2569" max="2569" width="42.42578125" style="403" customWidth="1"/>
    <col min="2570" max="2570" width="39.42578125" style="403" customWidth="1"/>
    <col min="2571" max="2571" width="48.7109375" style="403" customWidth="1"/>
    <col min="2572" max="2572" width="41.140625" style="403" customWidth="1"/>
    <col min="2573" max="2573" width="48.7109375" style="403" customWidth="1"/>
    <col min="2574" max="2574" width="51.140625" style="403" customWidth="1"/>
    <col min="2575" max="2575" width="48.7109375" style="403" customWidth="1"/>
    <col min="2576" max="2576" width="58.28515625" style="403" customWidth="1"/>
    <col min="2577" max="2577" width="42.42578125" style="403" customWidth="1"/>
    <col min="2578" max="2578" width="39.42578125" style="403" customWidth="1"/>
    <col min="2579" max="2579" width="48.7109375" style="403" customWidth="1"/>
    <col min="2580" max="2580" width="41.140625" style="403" customWidth="1"/>
    <col min="2581" max="2581" width="48.7109375" style="403" customWidth="1"/>
    <col min="2582" max="2582" width="51.140625" style="403" customWidth="1"/>
    <col min="2583" max="2583" width="48.7109375" style="403" customWidth="1"/>
    <col min="2584" max="2584" width="64" style="403" customWidth="1"/>
    <col min="2585" max="2585" width="42.42578125" style="403" customWidth="1"/>
    <col min="2586" max="2586" width="10.140625" style="403" bestFit="1" customWidth="1"/>
    <col min="2587" max="2588" width="9.140625" style="403" customWidth="1"/>
    <col min="2589" max="2589" width="10.140625" style="403" bestFit="1" customWidth="1"/>
    <col min="2590" max="2816" width="9.140625" style="403"/>
    <col min="2817" max="2817" width="174.7109375" style="403" customWidth="1"/>
    <col min="2818" max="2818" width="39.42578125" style="403" customWidth="1"/>
    <col min="2819" max="2819" width="48.7109375" style="403" customWidth="1"/>
    <col min="2820" max="2820" width="41.140625" style="403" customWidth="1"/>
    <col min="2821" max="2821" width="48.7109375" style="403" customWidth="1"/>
    <col min="2822" max="2822" width="51.140625" style="403" customWidth="1"/>
    <col min="2823" max="2823" width="48.7109375" style="403" customWidth="1"/>
    <col min="2824" max="2824" width="64" style="403" customWidth="1"/>
    <col min="2825" max="2825" width="42.42578125" style="403" customWidth="1"/>
    <col min="2826" max="2826" width="39.42578125" style="403" customWidth="1"/>
    <col min="2827" max="2827" width="48.7109375" style="403" customWidth="1"/>
    <col min="2828" max="2828" width="41.140625" style="403" customWidth="1"/>
    <col min="2829" max="2829" width="48.7109375" style="403" customWidth="1"/>
    <col min="2830" max="2830" width="51.140625" style="403" customWidth="1"/>
    <col min="2831" max="2831" width="48.7109375" style="403" customWidth="1"/>
    <col min="2832" max="2832" width="58.28515625" style="403" customWidth="1"/>
    <col min="2833" max="2833" width="42.42578125" style="403" customWidth="1"/>
    <col min="2834" max="2834" width="39.42578125" style="403" customWidth="1"/>
    <col min="2835" max="2835" width="48.7109375" style="403" customWidth="1"/>
    <col min="2836" max="2836" width="41.140625" style="403" customWidth="1"/>
    <col min="2837" max="2837" width="48.7109375" style="403" customWidth="1"/>
    <col min="2838" max="2838" width="51.140625" style="403" customWidth="1"/>
    <col min="2839" max="2839" width="48.7109375" style="403" customWidth="1"/>
    <col min="2840" max="2840" width="64" style="403" customWidth="1"/>
    <col min="2841" max="2841" width="42.42578125" style="403" customWidth="1"/>
    <col min="2842" max="2842" width="10.140625" style="403" bestFit="1" customWidth="1"/>
    <col min="2843" max="2844" width="9.140625" style="403" customWidth="1"/>
    <col min="2845" max="2845" width="10.140625" style="403" bestFit="1" customWidth="1"/>
    <col min="2846" max="3072" width="9.140625" style="403"/>
    <col min="3073" max="3073" width="174.7109375" style="403" customWidth="1"/>
    <col min="3074" max="3074" width="39.42578125" style="403" customWidth="1"/>
    <col min="3075" max="3075" width="48.7109375" style="403" customWidth="1"/>
    <col min="3076" max="3076" width="41.140625" style="403" customWidth="1"/>
    <col min="3077" max="3077" width="48.7109375" style="403" customWidth="1"/>
    <col min="3078" max="3078" width="51.140625" style="403" customWidth="1"/>
    <col min="3079" max="3079" width="48.7109375" style="403" customWidth="1"/>
    <col min="3080" max="3080" width="64" style="403" customWidth="1"/>
    <col min="3081" max="3081" width="42.42578125" style="403" customWidth="1"/>
    <col min="3082" max="3082" width="39.42578125" style="403" customWidth="1"/>
    <col min="3083" max="3083" width="48.7109375" style="403" customWidth="1"/>
    <col min="3084" max="3084" width="41.140625" style="403" customWidth="1"/>
    <col min="3085" max="3085" width="48.7109375" style="403" customWidth="1"/>
    <col min="3086" max="3086" width="51.140625" style="403" customWidth="1"/>
    <col min="3087" max="3087" width="48.7109375" style="403" customWidth="1"/>
    <col min="3088" max="3088" width="58.28515625" style="403" customWidth="1"/>
    <col min="3089" max="3089" width="42.42578125" style="403" customWidth="1"/>
    <col min="3090" max="3090" width="39.42578125" style="403" customWidth="1"/>
    <col min="3091" max="3091" width="48.7109375" style="403" customWidth="1"/>
    <col min="3092" max="3092" width="41.140625" style="403" customWidth="1"/>
    <col min="3093" max="3093" width="48.7109375" style="403" customWidth="1"/>
    <col min="3094" max="3094" width="51.140625" style="403" customWidth="1"/>
    <col min="3095" max="3095" width="48.7109375" style="403" customWidth="1"/>
    <col min="3096" max="3096" width="64" style="403" customWidth="1"/>
    <col min="3097" max="3097" width="42.42578125" style="403" customWidth="1"/>
    <col min="3098" max="3098" width="10.140625" style="403" bestFit="1" customWidth="1"/>
    <col min="3099" max="3100" width="9.140625" style="403" customWidth="1"/>
    <col min="3101" max="3101" width="10.140625" style="403" bestFit="1" customWidth="1"/>
    <col min="3102" max="3328" width="9.140625" style="403"/>
    <col min="3329" max="3329" width="174.7109375" style="403" customWidth="1"/>
    <col min="3330" max="3330" width="39.42578125" style="403" customWidth="1"/>
    <col min="3331" max="3331" width="48.7109375" style="403" customWidth="1"/>
    <col min="3332" max="3332" width="41.140625" style="403" customWidth="1"/>
    <col min="3333" max="3333" width="48.7109375" style="403" customWidth="1"/>
    <col min="3334" max="3334" width="51.140625" style="403" customWidth="1"/>
    <col min="3335" max="3335" width="48.7109375" style="403" customWidth="1"/>
    <col min="3336" max="3336" width="64" style="403" customWidth="1"/>
    <col min="3337" max="3337" width="42.42578125" style="403" customWidth="1"/>
    <col min="3338" max="3338" width="39.42578125" style="403" customWidth="1"/>
    <col min="3339" max="3339" width="48.7109375" style="403" customWidth="1"/>
    <col min="3340" max="3340" width="41.140625" style="403" customWidth="1"/>
    <col min="3341" max="3341" width="48.7109375" style="403" customWidth="1"/>
    <col min="3342" max="3342" width="51.140625" style="403" customWidth="1"/>
    <col min="3343" max="3343" width="48.7109375" style="403" customWidth="1"/>
    <col min="3344" max="3344" width="58.28515625" style="403" customWidth="1"/>
    <col min="3345" max="3345" width="42.42578125" style="403" customWidth="1"/>
    <col min="3346" max="3346" width="39.42578125" style="403" customWidth="1"/>
    <col min="3347" max="3347" width="48.7109375" style="403" customWidth="1"/>
    <col min="3348" max="3348" width="41.140625" style="403" customWidth="1"/>
    <col min="3349" max="3349" width="48.7109375" style="403" customWidth="1"/>
    <col min="3350" max="3350" width="51.140625" style="403" customWidth="1"/>
    <col min="3351" max="3351" width="48.7109375" style="403" customWidth="1"/>
    <col min="3352" max="3352" width="64" style="403" customWidth="1"/>
    <col min="3353" max="3353" width="42.42578125" style="403" customWidth="1"/>
    <col min="3354" max="3354" width="10.140625" style="403" bestFit="1" customWidth="1"/>
    <col min="3355" max="3356" width="9.140625" style="403" customWidth="1"/>
    <col min="3357" max="3357" width="10.140625" style="403" bestFit="1" customWidth="1"/>
    <col min="3358" max="3584" width="9.140625" style="403"/>
    <col min="3585" max="3585" width="174.7109375" style="403" customWidth="1"/>
    <col min="3586" max="3586" width="39.42578125" style="403" customWidth="1"/>
    <col min="3587" max="3587" width="48.7109375" style="403" customWidth="1"/>
    <col min="3588" max="3588" width="41.140625" style="403" customWidth="1"/>
    <col min="3589" max="3589" width="48.7109375" style="403" customWidth="1"/>
    <col min="3590" max="3590" width="51.140625" style="403" customWidth="1"/>
    <col min="3591" max="3591" width="48.7109375" style="403" customWidth="1"/>
    <col min="3592" max="3592" width="64" style="403" customWidth="1"/>
    <col min="3593" max="3593" width="42.42578125" style="403" customWidth="1"/>
    <col min="3594" max="3594" width="39.42578125" style="403" customWidth="1"/>
    <col min="3595" max="3595" width="48.7109375" style="403" customWidth="1"/>
    <col min="3596" max="3596" width="41.140625" style="403" customWidth="1"/>
    <col min="3597" max="3597" width="48.7109375" style="403" customWidth="1"/>
    <col min="3598" max="3598" width="51.140625" style="403" customWidth="1"/>
    <col min="3599" max="3599" width="48.7109375" style="403" customWidth="1"/>
    <col min="3600" max="3600" width="58.28515625" style="403" customWidth="1"/>
    <col min="3601" max="3601" width="42.42578125" style="403" customWidth="1"/>
    <col min="3602" max="3602" width="39.42578125" style="403" customWidth="1"/>
    <col min="3603" max="3603" width="48.7109375" style="403" customWidth="1"/>
    <col min="3604" max="3604" width="41.140625" style="403" customWidth="1"/>
    <col min="3605" max="3605" width="48.7109375" style="403" customWidth="1"/>
    <col min="3606" max="3606" width="51.140625" style="403" customWidth="1"/>
    <col min="3607" max="3607" width="48.7109375" style="403" customWidth="1"/>
    <col min="3608" max="3608" width="64" style="403" customWidth="1"/>
    <col min="3609" max="3609" width="42.42578125" style="403" customWidth="1"/>
    <col min="3610" max="3610" width="10.140625" style="403" bestFit="1" customWidth="1"/>
    <col min="3611" max="3612" width="9.140625" style="403" customWidth="1"/>
    <col min="3613" max="3613" width="10.140625" style="403" bestFit="1" customWidth="1"/>
    <col min="3614" max="3840" width="9.140625" style="403"/>
    <col min="3841" max="3841" width="174.7109375" style="403" customWidth="1"/>
    <col min="3842" max="3842" width="39.42578125" style="403" customWidth="1"/>
    <col min="3843" max="3843" width="48.7109375" style="403" customWidth="1"/>
    <col min="3844" max="3844" width="41.140625" style="403" customWidth="1"/>
    <col min="3845" max="3845" width="48.7109375" style="403" customWidth="1"/>
    <col min="3846" max="3846" width="51.140625" style="403" customWidth="1"/>
    <col min="3847" max="3847" width="48.7109375" style="403" customWidth="1"/>
    <col min="3848" max="3848" width="64" style="403" customWidth="1"/>
    <col min="3849" max="3849" width="42.42578125" style="403" customWidth="1"/>
    <col min="3850" max="3850" width="39.42578125" style="403" customWidth="1"/>
    <col min="3851" max="3851" width="48.7109375" style="403" customWidth="1"/>
    <col min="3852" max="3852" width="41.140625" style="403" customWidth="1"/>
    <col min="3853" max="3853" width="48.7109375" style="403" customWidth="1"/>
    <col min="3854" max="3854" width="51.140625" style="403" customWidth="1"/>
    <col min="3855" max="3855" width="48.7109375" style="403" customWidth="1"/>
    <col min="3856" max="3856" width="58.28515625" style="403" customWidth="1"/>
    <col min="3857" max="3857" width="42.42578125" style="403" customWidth="1"/>
    <col min="3858" max="3858" width="39.42578125" style="403" customWidth="1"/>
    <col min="3859" max="3859" width="48.7109375" style="403" customWidth="1"/>
    <col min="3860" max="3860" width="41.140625" style="403" customWidth="1"/>
    <col min="3861" max="3861" width="48.7109375" style="403" customWidth="1"/>
    <col min="3862" max="3862" width="51.140625" style="403" customWidth="1"/>
    <col min="3863" max="3863" width="48.7109375" style="403" customWidth="1"/>
    <col min="3864" max="3864" width="64" style="403" customWidth="1"/>
    <col min="3865" max="3865" width="42.42578125" style="403" customWidth="1"/>
    <col min="3866" max="3866" width="10.140625" style="403" bestFit="1" customWidth="1"/>
    <col min="3867" max="3868" width="9.140625" style="403" customWidth="1"/>
    <col min="3869" max="3869" width="10.140625" style="403" bestFit="1" customWidth="1"/>
    <col min="3870" max="4096" width="9.140625" style="403"/>
    <col min="4097" max="4097" width="174.7109375" style="403" customWidth="1"/>
    <col min="4098" max="4098" width="39.42578125" style="403" customWidth="1"/>
    <col min="4099" max="4099" width="48.7109375" style="403" customWidth="1"/>
    <col min="4100" max="4100" width="41.140625" style="403" customWidth="1"/>
    <col min="4101" max="4101" width="48.7109375" style="403" customWidth="1"/>
    <col min="4102" max="4102" width="51.140625" style="403" customWidth="1"/>
    <col min="4103" max="4103" width="48.7109375" style="403" customWidth="1"/>
    <col min="4104" max="4104" width="64" style="403" customWidth="1"/>
    <col min="4105" max="4105" width="42.42578125" style="403" customWidth="1"/>
    <col min="4106" max="4106" width="39.42578125" style="403" customWidth="1"/>
    <col min="4107" max="4107" width="48.7109375" style="403" customWidth="1"/>
    <col min="4108" max="4108" width="41.140625" style="403" customWidth="1"/>
    <col min="4109" max="4109" width="48.7109375" style="403" customWidth="1"/>
    <col min="4110" max="4110" width="51.140625" style="403" customWidth="1"/>
    <col min="4111" max="4111" width="48.7109375" style="403" customWidth="1"/>
    <col min="4112" max="4112" width="58.28515625" style="403" customWidth="1"/>
    <col min="4113" max="4113" width="42.42578125" style="403" customWidth="1"/>
    <col min="4114" max="4114" width="39.42578125" style="403" customWidth="1"/>
    <col min="4115" max="4115" width="48.7109375" style="403" customWidth="1"/>
    <col min="4116" max="4116" width="41.140625" style="403" customWidth="1"/>
    <col min="4117" max="4117" width="48.7109375" style="403" customWidth="1"/>
    <col min="4118" max="4118" width="51.140625" style="403" customWidth="1"/>
    <col min="4119" max="4119" width="48.7109375" style="403" customWidth="1"/>
    <col min="4120" max="4120" width="64" style="403" customWidth="1"/>
    <col min="4121" max="4121" width="42.42578125" style="403" customWidth="1"/>
    <col min="4122" max="4122" width="10.140625" style="403" bestFit="1" customWidth="1"/>
    <col min="4123" max="4124" width="9.140625" style="403" customWidth="1"/>
    <col min="4125" max="4125" width="10.140625" style="403" bestFit="1" customWidth="1"/>
    <col min="4126" max="4352" width="9.140625" style="403"/>
    <col min="4353" max="4353" width="174.7109375" style="403" customWidth="1"/>
    <col min="4354" max="4354" width="39.42578125" style="403" customWidth="1"/>
    <col min="4355" max="4355" width="48.7109375" style="403" customWidth="1"/>
    <col min="4356" max="4356" width="41.140625" style="403" customWidth="1"/>
    <col min="4357" max="4357" width="48.7109375" style="403" customWidth="1"/>
    <col min="4358" max="4358" width="51.140625" style="403" customWidth="1"/>
    <col min="4359" max="4359" width="48.7109375" style="403" customWidth="1"/>
    <col min="4360" max="4360" width="64" style="403" customWidth="1"/>
    <col min="4361" max="4361" width="42.42578125" style="403" customWidth="1"/>
    <col min="4362" max="4362" width="39.42578125" style="403" customWidth="1"/>
    <col min="4363" max="4363" width="48.7109375" style="403" customWidth="1"/>
    <col min="4364" max="4364" width="41.140625" style="403" customWidth="1"/>
    <col min="4365" max="4365" width="48.7109375" style="403" customWidth="1"/>
    <col min="4366" max="4366" width="51.140625" style="403" customWidth="1"/>
    <col min="4367" max="4367" width="48.7109375" style="403" customWidth="1"/>
    <col min="4368" max="4368" width="58.28515625" style="403" customWidth="1"/>
    <col min="4369" max="4369" width="42.42578125" style="403" customWidth="1"/>
    <col min="4370" max="4370" width="39.42578125" style="403" customWidth="1"/>
    <col min="4371" max="4371" width="48.7109375" style="403" customWidth="1"/>
    <col min="4372" max="4372" width="41.140625" style="403" customWidth="1"/>
    <col min="4373" max="4373" width="48.7109375" style="403" customWidth="1"/>
    <col min="4374" max="4374" width="51.140625" style="403" customWidth="1"/>
    <col min="4375" max="4375" width="48.7109375" style="403" customWidth="1"/>
    <col min="4376" max="4376" width="64" style="403" customWidth="1"/>
    <col min="4377" max="4377" width="42.42578125" style="403" customWidth="1"/>
    <col min="4378" max="4378" width="10.140625" style="403" bestFit="1" customWidth="1"/>
    <col min="4379" max="4380" width="9.140625" style="403" customWidth="1"/>
    <col min="4381" max="4381" width="10.140625" style="403" bestFit="1" customWidth="1"/>
    <col min="4382" max="4608" width="9.140625" style="403"/>
    <col min="4609" max="4609" width="174.7109375" style="403" customWidth="1"/>
    <col min="4610" max="4610" width="39.42578125" style="403" customWidth="1"/>
    <col min="4611" max="4611" width="48.7109375" style="403" customWidth="1"/>
    <col min="4612" max="4612" width="41.140625" style="403" customWidth="1"/>
    <col min="4613" max="4613" width="48.7109375" style="403" customWidth="1"/>
    <col min="4614" max="4614" width="51.140625" style="403" customWidth="1"/>
    <col min="4615" max="4615" width="48.7109375" style="403" customWidth="1"/>
    <col min="4616" max="4616" width="64" style="403" customWidth="1"/>
    <col min="4617" max="4617" width="42.42578125" style="403" customWidth="1"/>
    <col min="4618" max="4618" width="39.42578125" style="403" customWidth="1"/>
    <col min="4619" max="4619" width="48.7109375" style="403" customWidth="1"/>
    <col min="4620" max="4620" width="41.140625" style="403" customWidth="1"/>
    <col min="4621" max="4621" width="48.7109375" style="403" customWidth="1"/>
    <col min="4622" max="4622" width="51.140625" style="403" customWidth="1"/>
    <col min="4623" max="4623" width="48.7109375" style="403" customWidth="1"/>
    <col min="4624" max="4624" width="58.28515625" style="403" customWidth="1"/>
    <col min="4625" max="4625" width="42.42578125" style="403" customWidth="1"/>
    <col min="4626" max="4626" width="39.42578125" style="403" customWidth="1"/>
    <col min="4627" max="4627" width="48.7109375" style="403" customWidth="1"/>
    <col min="4628" max="4628" width="41.140625" style="403" customWidth="1"/>
    <col min="4629" max="4629" width="48.7109375" style="403" customWidth="1"/>
    <col min="4630" max="4630" width="51.140625" style="403" customWidth="1"/>
    <col min="4631" max="4631" width="48.7109375" style="403" customWidth="1"/>
    <col min="4632" max="4632" width="64" style="403" customWidth="1"/>
    <col min="4633" max="4633" width="42.42578125" style="403" customWidth="1"/>
    <col min="4634" max="4634" width="10.140625" style="403" bestFit="1" customWidth="1"/>
    <col min="4635" max="4636" width="9.140625" style="403" customWidth="1"/>
    <col min="4637" max="4637" width="10.140625" style="403" bestFit="1" customWidth="1"/>
    <col min="4638" max="4864" width="9.140625" style="403"/>
    <col min="4865" max="4865" width="174.7109375" style="403" customWidth="1"/>
    <col min="4866" max="4866" width="39.42578125" style="403" customWidth="1"/>
    <col min="4867" max="4867" width="48.7109375" style="403" customWidth="1"/>
    <col min="4868" max="4868" width="41.140625" style="403" customWidth="1"/>
    <col min="4869" max="4869" width="48.7109375" style="403" customWidth="1"/>
    <col min="4870" max="4870" width="51.140625" style="403" customWidth="1"/>
    <col min="4871" max="4871" width="48.7109375" style="403" customWidth="1"/>
    <col min="4872" max="4872" width="64" style="403" customWidth="1"/>
    <col min="4873" max="4873" width="42.42578125" style="403" customWidth="1"/>
    <col min="4874" max="4874" width="39.42578125" style="403" customWidth="1"/>
    <col min="4875" max="4875" width="48.7109375" style="403" customWidth="1"/>
    <col min="4876" max="4876" width="41.140625" style="403" customWidth="1"/>
    <col min="4877" max="4877" width="48.7109375" style="403" customWidth="1"/>
    <col min="4878" max="4878" width="51.140625" style="403" customWidth="1"/>
    <col min="4879" max="4879" width="48.7109375" style="403" customWidth="1"/>
    <col min="4880" max="4880" width="58.28515625" style="403" customWidth="1"/>
    <col min="4881" max="4881" width="42.42578125" style="403" customWidth="1"/>
    <col min="4882" max="4882" width="39.42578125" style="403" customWidth="1"/>
    <col min="4883" max="4883" width="48.7109375" style="403" customWidth="1"/>
    <col min="4884" max="4884" width="41.140625" style="403" customWidth="1"/>
    <col min="4885" max="4885" width="48.7109375" style="403" customWidth="1"/>
    <col min="4886" max="4886" width="51.140625" style="403" customWidth="1"/>
    <col min="4887" max="4887" width="48.7109375" style="403" customWidth="1"/>
    <col min="4888" max="4888" width="64" style="403" customWidth="1"/>
    <col min="4889" max="4889" width="42.42578125" style="403" customWidth="1"/>
    <col min="4890" max="4890" width="10.140625" style="403" bestFit="1" customWidth="1"/>
    <col min="4891" max="4892" width="9.140625" style="403" customWidth="1"/>
    <col min="4893" max="4893" width="10.140625" style="403" bestFit="1" customWidth="1"/>
    <col min="4894" max="5120" width="9.140625" style="403"/>
    <col min="5121" max="5121" width="174.7109375" style="403" customWidth="1"/>
    <col min="5122" max="5122" width="39.42578125" style="403" customWidth="1"/>
    <col min="5123" max="5123" width="48.7109375" style="403" customWidth="1"/>
    <col min="5124" max="5124" width="41.140625" style="403" customWidth="1"/>
    <col min="5125" max="5125" width="48.7109375" style="403" customWidth="1"/>
    <col min="5126" max="5126" width="51.140625" style="403" customWidth="1"/>
    <col min="5127" max="5127" width="48.7109375" style="403" customWidth="1"/>
    <col min="5128" max="5128" width="64" style="403" customWidth="1"/>
    <col min="5129" max="5129" width="42.42578125" style="403" customWidth="1"/>
    <col min="5130" max="5130" width="39.42578125" style="403" customWidth="1"/>
    <col min="5131" max="5131" width="48.7109375" style="403" customWidth="1"/>
    <col min="5132" max="5132" width="41.140625" style="403" customWidth="1"/>
    <col min="5133" max="5133" width="48.7109375" style="403" customWidth="1"/>
    <col min="5134" max="5134" width="51.140625" style="403" customWidth="1"/>
    <col min="5135" max="5135" width="48.7109375" style="403" customWidth="1"/>
    <col min="5136" max="5136" width="58.28515625" style="403" customWidth="1"/>
    <col min="5137" max="5137" width="42.42578125" style="403" customWidth="1"/>
    <col min="5138" max="5138" width="39.42578125" style="403" customWidth="1"/>
    <col min="5139" max="5139" width="48.7109375" style="403" customWidth="1"/>
    <col min="5140" max="5140" width="41.140625" style="403" customWidth="1"/>
    <col min="5141" max="5141" width="48.7109375" style="403" customWidth="1"/>
    <col min="5142" max="5142" width="51.140625" style="403" customWidth="1"/>
    <col min="5143" max="5143" width="48.7109375" style="403" customWidth="1"/>
    <col min="5144" max="5144" width="64" style="403" customWidth="1"/>
    <col min="5145" max="5145" width="42.42578125" style="403" customWidth="1"/>
    <col min="5146" max="5146" width="10.140625" style="403" bestFit="1" customWidth="1"/>
    <col min="5147" max="5148" width="9.140625" style="403" customWidth="1"/>
    <col min="5149" max="5149" width="10.140625" style="403" bestFit="1" customWidth="1"/>
    <col min="5150" max="5376" width="9.140625" style="403"/>
    <col min="5377" max="5377" width="174.7109375" style="403" customWidth="1"/>
    <col min="5378" max="5378" width="39.42578125" style="403" customWidth="1"/>
    <col min="5379" max="5379" width="48.7109375" style="403" customWidth="1"/>
    <col min="5380" max="5380" width="41.140625" style="403" customWidth="1"/>
    <col min="5381" max="5381" width="48.7109375" style="403" customWidth="1"/>
    <col min="5382" max="5382" width="51.140625" style="403" customWidth="1"/>
    <col min="5383" max="5383" width="48.7109375" style="403" customWidth="1"/>
    <col min="5384" max="5384" width="64" style="403" customWidth="1"/>
    <col min="5385" max="5385" width="42.42578125" style="403" customWidth="1"/>
    <col min="5386" max="5386" width="39.42578125" style="403" customWidth="1"/>
    <col min="5387" max="5387" width="48.7109375" style="403" customWidth="1"/>
    <col min="5388" max="5388" width="41.140625" style="403" customWidth="1"/>
    <col min="5389" max="5389" width="48.7109375" style="403" customWidth="1"/>
    <col min="5390" max="5390" width="51.140625" style="403" customWidth="1"/>
    <col min="5391" max="5391" width="48.7109375" style="403" customWidth="1"/>
    <col min="5392" max="5392" width="58.28515625" style="403" customWidth="1"/>
    <col min="5393" max="5393" width="42.42578125" style="403" customWidth="1"/>
    <col min="5394" max="5394" width="39.42578125" style="403" customWidth="1"/>
    <col min="5395" max="5395" width="48.7109375" style="403" customWidth="1"/>
    <col min="5396" max="5396" width="41.140625" style="403" customWidth="1"/>
    <col min="5397" max="5397" width="48.7109375" style="403" customWidth="1"/>
    <col min="5398" max="5398" width="51.140625" style="403" customWidth="1"/>
    <col min="5399" max="5399" width="48.7109375" style="403" customWidth="1"/>
    <col min="5400" max="5400" width="64" style="403" customWidth="1"/>
    <col min="5401" max="5401" width="42.42578125" style="403" customWidth="1"/>
    <col min="5402" max="5402" width="10.140625" style="403" bestFit="1" customWidth="1"/>
    <col min="5403" max="5404" width="9.140625" style="403" customWidth="1"/>
    <col min="5405" max="5405" width="10.140625" style="403" bestFit="1" customWidth="1"/>
    <col min="5406" max="5632" width="9.140625" style="403"/>
    <col min="5633" max="5633" width="174.7109375" style="403" customWidth="1"/>
    <col min="5634" max="5634" width="39.42578125" style="403" customWidth="1"/>
    <col min="5635" max="5635" width="48.7109375" style="403" customWidth="1"/>
    <col min="5636" max="5636" width="41.140625" style="403" customWidth="1"/>
    <col min="5637" max="5637" width="48.7109375" style="403" customWidth="1"/>
    <col min="5638" max="5638" width="51.140625" style="403" customWidth="1"/>
    <col min="5639" max="5639" width="48.7109375" style="403" customWidth="1"/>
    <col min="5640" max="5640" width="64" style="403" customWidth="1"/>
    <col min="5641" max="5641" width="42.42578125" style="403" customWidth="1"/>
    <col min="5642" max="5642" width="39.42578125" style="403" customWidth="1"/>
    <col min="5643" max="5643" width="48.7109375" style="403" customWidth="1"/>
    <col min="5644" max="5644" width="41.140625" style="403" customWidth="1"/>
    <col min="5645" max="5645" width="48.7109375" style="403" customWidth="1"/>
    <col min="5646" max="5646" width="51.140625" style="403" customWidth="1"/>
    <col min="5647" max="5647" width="48.7109375" style="403" customWidth="1"/>
    <col min="5648" max="5648" width="58.28515625" style="403" customWidth="1"/>
    <col min="5649" max="5649" width="42.42578125" style="403" customWidth="1"/>
    <col min="5650" max="5650" width="39.42578125" style="403" customWidth="1"/>
    <col min="5651" max="5651" width="48.7109375" style="403" customWidth="1"/>
    <col min="5652" max="5652" width="41.140625" style="403" customWidth="1"/>
    <col min="5653" max="5653" width="48.7109375" style="403" customWidth="1"/>
    <col min="5654" max="5654" width="51.140625" style="403" customWidth="1"/>
    <col min="5655" max="5655" width="48.7109375" style="403" customWidth="1"/>
    <col min="5656" max="5656" width="64" style="403" customWidth="1"/>
    <col min="5657" max="5657" width="42.42578125" style="403" customWidth="1"/>
    <col min="5658" max="5658" width="10.140625" style="403" bestFit="1" customWidth="1"/>
    <col min="5659" max="5660" width="9.140625" style="403" customWidth="1"/>
    <col min="5661" max="5661" width="10.140625" style="403" bestFit="1" customWidth="1"/>
    <col min="5662" max="5888" width="9.140625" style="403"/>
    <col min="5889" max="5889" width="174.7109375" style="403" customWidth="1"/>
    <col min="5890" max="5890" width="39.42578125" style="403" customWidth="1"/>
    <col min="5891" max="5891" width="48.7109375" style="403" customWidth="1"/>
    <col min="5892" max="5892" width="41.140625" style="403" customWidth="1"/>
    <col min="5893" max="5893" width="48.7109375" style="403" customWidth="1"/>
    <col min="5894" max="5894" width="51.140625" style="403" customWidth="1"/>
    <col min="5895" max="5895" width="48.7109375" style="403" customWidth="1"/>
    <col min="5896" max="5896" width="64" style="403" customWidth="1"/>
    <col min="5897" max="5897" width="42.42578125" style="403" customWidth="1"/>
    <col min="5898" max="5898" width="39.42578125" style="403" customWidth="1"/>
    <col min="5899" max="5899" width="48.7109375" style="403" customWidth="1"/>
    <col min="5900" max="5900" width="41.140625" style="403" customWidth="1"/>
    <col min="5901" max="5901" width="48.7109375" style="403" customWidth="1"/>
    <col min="5902" max="5902" width="51.140625" style="403" customWidth="1"/>
    <col min="5903" max="5903" width="48.7109375" style="403" customWidth="1"/>
    <col min="5904" max="5904" width="58.28515625" style="403" customWidth="1"/>
    <col min="5905" max="5905" width="42.42578125" style="403" customWidth="1"/>
    <col min="5906" max="5906" width="39.42578125" style="403" customWidth="1"/>
    <col min="5907" max="5907" width="48.7109375" style="403" customWidth="1"/>
    <col min="5908" max="5908" width="41.140625" style="403" customWidth="1"/>
    <col min="5909" max="5909" width="48.7109375" style="403" customWidth="1"/>
    <col min="5910" max="5910" width="51.140625" style="403" customWidth="1"/>
    <col min="5911" max="5911" width="48.7109375" style="403" customWidth="1"/>
    <col min="5912" max="5912" width="64" style="403" customWidth="1"/>
    <col min="5913" max="5913" width="42.42578125" style="403" customWidth="1"/>
    <col min="5914" max="5914" width="10.140625" style="403" bestFit="1" customWidth="1"/>
    <col min="5915" max="5916" width="9.140625" style="403" customWidth="1"/>
    <col min="5917" max="5917" width="10.140625" style="403" bestFit="1" customWidth="1"/>
    <col min="5918" max="6144" width="9.140625" style="403"/>
    <col min="6145" max="6145" width="174.7109375" style="403" customWidth="1"/>
    <col min="6146" max="6146" width="39.42578125" style="403" customWidth="1"/>
    <col min="6147" max="6147" width="48.7109375" style="403" customWidth="1"/>
    <col min="6148" max="6148" width="41.140625" style="403" customWidth="1"/>
    <col min="6149" max="6149" width="48.7109375" style="403" customWidth="1"/>
    <col min="6150" max="6150" width="51.140625" style="403" customWidth="1"/>
    <col min="6151" max="6151" width="48.7109375" style="403" customWidth="1"/>
    <col min="6152" max="6152" width="64" style="403" customWidth="1"/>
    <col min="6153" max="6153" width="42.42578125" style="403" customWidth="1"/>
    <col min="6154" max="6154" width="39.42578125" style="403" customWidth="1"/>
    <col min="6155" max="6155" width="48.7109375" style="403" customWidth="1"/>
    <col min="6156" max="6156" width="41.140625" style="403" customWidth="1"/>
    <col min="6157" max="6157" width="48.7109375" style="403" customWidth="1"/>
    <col min="6158" max="6158" width="51.140625" style="403" customWidth="1"/>
    <col min="6159" max="6159" width="48.7109375" style="403" customWidth="1"/>
    <col min="6160" max="6160" width="58.28515625" style="403" customWidth="1"/>
    <col min="6161" max="6161" width="42.42578125" style="403" customWidth="1"/>
    <col min="6162" max="6162" width="39.42578125" style="403" customWidth="1"/>
    <col min="6163" max="6163" width="48.7109375" style="403" customWidth="1"/>
    <col min="6164" max="6164" width="41.140625" style="403" customWidth="1"/>
    <col min="6165" max="6165" width="48.7109375" style="403" customWidth="1"/>
    <col min="6166" max="6166" width="51.140625" style="403" customWidth="1"/>
    <col min="6167" max="6167" width="48.7109375" style="403" customWidth="1"/>
    <col min="6168" max="6168" width="64" style="403" customWidth="1"/>
    <col min="6169" max="6169" width="42.42578125" style="403" customWidth="1"/>
    <col min="6170" max="6170" width="10.140625" style="403" bestFit="1" customWidth="1"/>
    <col min="6171" max="6172" width="9.140625" style="403" customWidth="1"/>
    <col min="6173" max="6173" width="10.140625" style="403" bestFit="1" customWidth="1"/>
    <col min="6174" max="6400" width="9.140625" style="403"/>
    <col min="6401" max="6401" width="174.7109375" style="403" customWidth="1"/>
    <col min="6402" max="6402" width="39.42578125" style="403" customWidth="1"/>
    <col min="6403" max="6403" width="48.7109375" style="403" customWidth="1"/>
    <col min="6404" max="6404" width="41.140625" style="403" customWidth="1"/>
    <col min="6405" max="6405" width="48.7109375" style="403" customWidth="1"/>
    <col min="6406" max="6406" width="51.140625" style="403" customWidth="1"/>
    <col min="6407" max="6407" width="48.7109375" style="403" customWidth="1"/>
    <col min="6408" max="6408" width="64" style="403" customWidth="1"/>
    <col min="6409" max="6409" width="42.42578125" style="403" customWidth="1"/>
    <col min="6410" max="6410" width="39.42578125" style="403" customWidth="1"/>
    <col min="6411" max="6411" width="48.7109375" style="403" customWidth="1"/>
    <col min="6412" max="6412" width="41.140625" style="403" customWidth="1"/>
    <col min="6413" max="6413" width="48.7109375" style="403" customWidth="1"/>
    <col min="6414" max="6414" width="51.140625" style="403" customWidth="1"/>
    <col min="6415" max="6415" width="48.7109375" style="403" customWidth="1"/>
    <col min="6416" max="6416" width="58.28515625" style="403" customWidth="1"/>
    <col min="6417" max="6417" width="42.42578125" style="403" customWidth="1"/>
    <col min="6418" max="6418" width="39.42578125" style="403" customWidth="1"/>
    <col min="6419" max="6419" width="48.7109375" style="403" customWidth="1"/>
    <col min="6420" max="6420" width="41.140625" style="403" customWidth="1"/>
    <col min="6421" max="6421" width="48.7109375" style="403" customWidth="1"/>
    <col min="6422" max="6422" width="51.140625" style="403" customWidth="1"/>
    <col min="6423" max="6423" width="48.7109375" style="403" customWidth="1"/>
    <col min="6424" max="6424" width="64" style="403" customWidth="1"/>
    <col min="6425" max="6425" width="42.42578125" style="403" customWidth="1"/>
    <col min="6426" max="6426" width="10.140625" style="403" bestFit="1" customWidth="1"/>
    <col min="6427" max="6428" width="9.140625" style="403" customWidth="1"/>
    <col min="6429" max="6429" width="10.140625" style="403" bestFit="1" customWidth="1"/>
    <col min="6430" max="6656" width="9.140625" style="403"/>
    <col min="6657" max="6657" width="174.7109375" style="403" customWidth="1"/>
    <col min="6658" max="6658" width="39.42578125" style="403" customWidth="1"/>
    <col min="6659" max="6659" width="48.7109375" style="403" customWidth="1"/>
    <col min="6660" max="6660" width="41.140625" style="403" customWidth="1"/>
    <col min="6661" max="6661" width="48.7109375" style="403" customWidth="1"/>
    <col min="6662" max="6662" width="51.140625" style="403" customWidth="1"/>
    <col min="6663" max="6663" width="48.7109375" style="403" customWidth="1"/>
    <col min="6664" max="6664" width="64" style="403" customWidth="1"/>
    <col min="6665" max="6665" width="42.42578125" style="403" customWidth="1"/>
    <col min="6666" max="6666" width="39.42578125" style="403" customWidth="1"/>
    <col min="6667" max="6667" width="48.7109375" style="403" customWidth="1"/>
    <col min="6668" max="6668" width="41.140625" style="403" customWidth="1"/>
    <col min="6669" max="6669" width="48.7109375" style="403" customWidth="1"/>
    <col min="6670" max="6670" width="51.140625" style="403" customWidth="1"/>
    <col min="6671" max="6671" width="48.7109375" style="403" customWidth="1"/>
    <col min="6672" max="6672" width="58.28515625" style="403" customWidth="1"/>
    <col min="6673" max="6673" width="42.42578125" style="403" customWidth="1"/>
    <col min="6674" max="6674" width="39.42578125" style="403" customWidth="1"/>
    <col min="6675" max="6675" width="48.7109375" style="403" customWidth="1"/>
    <col min="6676" max="6676" width="41.140625" style="403" customWidth="1"/>
    <col min="6677" max="6677" width="48.7109375" style="403" customWidth="1"/>
    <col min="6678" max="6678" width="51.140625" style="403" customWidth="1"/>
    <col min="6679" max="6679" width="48.7109375" style="403" customWidth="1"/>
    <col min="6680" max="6680" width="64" style="403" customWidth="1"/>
    <col min="6681" max="6681" width="42.42578125" style="403" customWidth="1"/>
    <col min="6682" max="6682" width="10.140625" style="403" bestFit="1" customWidth="1"/>
    <col min="6683" max="6684" width="9.140625" style="403" customWidth="1"/>
    <col min="6685" max="6685" width="10.140625" style="403" bestFit="1" customWidth="1"/>
    <col min="6686" max="6912" width="9.140625" style="403"/>
    <col min="6913" max="6913" width="174.7109375" style="403" customWidth="1"/>
    <col min="6914" max="6914" width="39.42578125" style="403" customWidth="1"/>
    <col min="6915" max="6915" width="48.7109375" style="403" customWidth="1"/>
    <col min="6916" max="6916" width="41.140625" style="403" customWidth="1"/>
    <col min="6917" max="6917" width="48.7109375" style="403" customWidth="1"/>
    <col min="6918" max="6918" width="51.140625" style="403" customWidth="1"/>
    <col min="6919" max="6919" width="48.7109375" style="403" customWidth="1"/>
    <col min="6920" max="6920" width="64" style="403" customWidth="1"/>
    <col min="6921" max="6921" width="42.42578125" style="403" customWidth="1"/>
    <col min="6922" max="6922" width="39.42578125" style="403" customWidth="1"/>
    <col min="6923" max="6923" width="48.7109375" style="403" customWidth="1"/>
    <col min="6924" max="6924" width="41.140625" style="403" customWidth="1"/>
    <col min="6925" max="6925" width="48.7109375" style="403" customWidth="1"/>
    <col min="6926" max="6926" width="51.140625" style="403" customWidth="1"/>
    <col min="6927" max="6927" width="48.7109375" style="403" customWidth="1"/>
    <col min="6928" max="6928" width="58.28515625" style="403" customWidth="1"/>
    <col min="6929" max="6929" width="42.42578125" style="403" customWidth="1"/>
    <col min="6930" max="6930" width="39.42578125" style="403" customWidth="1"/>
    <col min="6931" max="6931" width="48.7109375" style="403" customWidth="1"/>
    <col min="6932" max="6932" width="41.140625" style="403" customWidth="1"/>
    <col min="6933" max="6933" width="48.7109375" style="403" customWidth="1"/>
    <col min="6934" max="6934" width="51.140625" style="403" customWidth="1"/>
    <col min="6935" max="6935" width="48.7109375" style="403" customWidth="1"/>
    <col min="6936" max="6936" width="64" style="403" customWidth="1"/>
    <col min="6937" max="6937" width="42.42578125" style="403" customWidth="1"/>
    <col min="6938" max="6938" width="10.140625" style="403" bestFit="1" customWidth="1"/>
    <col min="6939" max="6940" width="9.140625" style="403" customWidth="1"/>
    <col min="6941" max="6941" width="10.140625" style="403" bestFit="1" customWidth="1"/>
    <col min="6942" max="7168" width="9.140625" style="403"/>
    <col min="7169" max="7169" width="174.7109375" style="403" customWidth="1"/>
    <col min="7170" max="7170" width="39.42578125" style="403" customWidth="1"/>
    <col min="7171" max="7171" width="48.7109375" style="403" customWidth="1"/>
    <col min="7172" max="7172" width="41.140625" style="403" customWidth="1"/>
    <col min="7173" max="7173" width="48.7109375" style="403" customWidth="1"/>
    <col min="7174" max="7174" width="51.140625" style="403" customWidth="1"/>
    <col min="7175" max="7175" width="48.7109375" style="403" customWidth="1"/>
    <col min="7176" max="7176" width="64" style="403" customWidth="1"/>
    <col min="7177" max="7177" width="42.42578125" style="403" customWidth="1"/>
    <col min="7178" max="7178" width="39.42578125" style="403" customWidth="1"/>
    <col min="7179" max="7179" width="48.7109375" style="403" customWidth="1"/>
    <col min="7180" max="7180" width="41.140625" style="403" customWidth="1"/>
    <col min="7181" max="7181" width="48.7109375" style="403" customWidth="1"/>
    <col min="7182" max="7182" width="51.140625" style="403" customWidth="1"/>
    <col min="7183" max="7183" width="48.7109375" style="403" customWidth="1"/>
    <col min="7184" max="7184" width="58.28515625" style="403" customWidth="1"/>
    <col min="7185" max="7185" width="42.42578125" style="403" customWidth="1"/>
    <col min="7186" max="7186" width="39.42578125" style="403" customWidth="1"/>
    <col min="7187" max="7187" width="48.7109375" style="403" customWidth="1"/>
    <col min="7188" max="7188" width="41.140625" style="403" customWidth="1"/>
    <col min="7189" max="7189" width="48.7109375" style="403" customWidth="1"/>
    <col min="7190" max="7190" width="51.140625" style="403" customWidth="1"/>
    <col min="7191" max="7191" width="48.7109375" style="403" customWidth="1"/>
    <col min="7192" max="7192" width="64" style="403" customWidth="1"/>
    <col min="7193" max="7193" width="42.42578125" style="403" customWidth="1"/>
    <col min="7194" max="7194" width="10.140625" style="403" bestFit="1" customWidth="1"/>
    <col min="7195" max="7196" width="9.140625" style="403" customWidth="1"/>
    <col min="7197" max="7197" width="10.140625" style="403" bestFit="1" customWidth="1"/>
    <col min="7198" max="7424" width="9.140625" style="403"/>
    <col min="7425" max="7425" width="174.7109375" style="403" customWidth="1"/>
    <col min="7426" max="7426" width="39.42578125" style="403" customWidth="1"/>
    <col min="7427" max="7427" width="48.7109375" style="403" customWidth="1"/>
    <col min="7428" max="7428" width="41.140625" style="403" customWidth="1"/>
    <col min="7429" max="7429" width="48.7109375" style="403" customWidth="1"/>
    <col min="7430" max="7430" width="51.140625" style="403" customWidth="1"/>
    <col min="7431" max="7431" width="48.7109375" style="403" customWidth="1"/>
    <col min="7432" max="7432" width="64" style="403" customWidth="1"/>
    <col min="7433" max="7433" width="42.42578125" style="403" customWidth="1"/>
    <col min="7434" max="7434" width="39.42578125" style="403" customWidth="1"/>
    <col min="7435" max="7435" width="48.7109375" style="403" customWidth="1"/>
    <col min="7436" max="7436" width="41.140625" style="403" customWidth="1"/>
    <col min="7437" max="7437" width="48.7109375" style="403" customWidth="1"/>
    <col min="7438" max="7438" width="51.140625" style="403" customWidth="1"/>
    <col min="7439" max="7439" width="48.7109375" style="403" customWidth="1"/>
    <col min="7440" max="7440" width="58.28515625" style="403" customWidth="1"/>
    <col min="7441" max="7441" width="42.42578125" style="403" customWidth="1"/>
    <col min="7442" max="7442" width="39.42578125" style="403" customWidth="1"/>
    <col min="7443" max="7443" width="48.7109375" style="403" customWidth="1"/>
    <col min="7444" max="7444" width="41.140625" style="403" customWidth="1"/>
    <col min="7445" max="7445" width="48.7109375" style="403" customWidth="1"/>
    <col min="7446" max="7446" width="51.140625" style="403" customWidth="1"/>
    <col min="7447" max="7447" width="48.7109375" style="403" customWidth="1"/>
    <col min="7448" max="7448" width="64" style="403" customWidth="1"/>
    <col min="7449" max="7449" width="42.42578125" style="403" customWidth="1"/>
    <col min="7450" max="7450" width="10.140625" style="403" bestFit="1" customWidth="1"/>
    <col min="7451" max="7452" width="9.140625" style="403" customWidth="1"/>
    <col min="7453" max="7453" width="10.140625" style="403" bestFit="1" customWidth="1"/>
    <col min="7454" max="7680" width="9.140625" style="403"/>
    <col min="7681" max="7681" width="174.7109375" style="403" customWidth="1"/>
    <col min="7682" max="7682" width="39.42578125" style="403" customWidth="1"/>
    <col min="7683" max="7683" width="48.7109375" style="403" customWidth="1"/>
    <col min="7684" max="7684" width="41.140625" style="403" customWidth="1"/>
    <col min="7685" max="7685" width="48.7109375" style="403" customWidth="1"/>
    <col min="7686" max="7686" width="51.140625" style="403" customWidth="1"/>
    <col min="7687" max="7687" width="48.7109375" style="403" customWidth="1"/>
    <col min="7688" max="7688" width="64" style="403" customWidth="1"/>
    <col min="7689" max="7689" width="42.42578125" style="403" customWidth="1"/>
    <col min="7690" max="7690" width="39.42578125" style="403" customWidth="1"/>
    <col min="7691" max="7691" width="48.7109375" style="403" customWidth="1"/>
    <col min="7692" max="7692" width="41.140625" style="403" customWidth="1"/>
    <col min="7693" max="7693" width="48.7109375" style="403" customWidth="1"/>
    <col min="7694" max="7694" width="51.140625" style="403" customWidth="1"/>
    <col min="7695" max="7695" width="48.7109375" style="403" customWidth="1"/>
    <col min="7696" max="7696" width="58.28515625" style="403" customWidth="1"/>
    <col min="7697" max="7697" width="42.42578125" style="403" customWidth="1"/>
    <col min="7698" max="7698" width="39.42578125" style="403" customWidth="1"/>
    <col min="7699" max="7699" width="48.7109375" style="403" customWidth="1"/>
    <col min="7700" max="7700" width="41.140625" style="403" customWidth="1"/>
    <col min="7701" max="7701" width="48.7109375" style="403" customWidth="1"/>
    <col min="7702" max="7702" width="51.140625" style="403" customWidth="1"/>
    <col min="7703" max="7703" width="48.7109375" style="403" customWidth="1"/>
    <col min="7704" max="7704" width="64" style="403" customWidth="1"/>
    <col min="7705" max="7705" width="42.42578125" style="403" customWidth="1"/>
    <col min="7706" max="7706" width="10.140625" style="403" bestFit="1" customWidth="1"/>
    <col min="7707" max="7708" width="9.140625" style="403" customWidth="1"/>
    <col min="7709" max="7709" width="10.140625" style="403" bestFit="1" customWidth="1"/>
    <col min="7710" max="7936" width="9.140625" style="403"/>
    <col min="7937" max="7937" width="174.7109375" style="403" customWidth="1"/>
    <col min="7938" max="7938" width="39.42578125" style="403" customWidth="1"/>
    <col min="7939" max="7939" width="48.7109375" style="403" customWidth="1"/>
    <col min="7940" max="7940" width="41.140625" style="403" customWidth="1"/>
    <col min="7941" max="7941" width="48.7109375" style="403" customWidth="1"/>
    <col min="7942" max="7942" width="51.140625" style="403" customWidth="1"/>
    <col min="7943" max="7943" width="48.7109375" style="403" customWidth="1"/>
    <col min="7944" max="7944" width="64" style="403" customWidth="1"/>
    <col min="7945" max="7945" width="42.42578125" style="403" customWidth="1"/>
    <col min="7946" max="7946" width="39.42578125" style="403" customWidth="1"/>
    <col min="7947" max="7947" width="48.7109375" style="403" customWidth="1"/>
    <col min="7948" max="7948" width="41.140625" style="403" customWidth="1"/>
    <col min="7949" max="7949" width="48.7109375" style="403" customWidth="1"/>
    <col min="7950" max="7950" width="51.140625" style="403" customWidth="1"/>
    <col min="7951" max="7951" width="48.7109375" style="403" customWidth="1"/>
    <col min="7952" max="7952" width="58.28515625" style="403" customWidth="1"/>
    <col min="7953" max="7953" width="42.42578125" style="403" customWidth="1"/>
    <col min="7954" max="7954" width="39.42578125" style="403" customWidth="1"/>
    <col min="7955" max="7955" width="48.7109375" style="403" customWidth="1"/>
    <col min="7956" max="7956" width="41.140625" style="403" customWidth="1"/>
    <col min="7957" max="7957" width="48.7109375" style="403" customWidth="1"/>
    <col min="7958" max="7958" width="51.140625" style="403" customWidth="1"/>
    <col min="7959" max="7959" width="48.7109375" style="403" customWidth="1"/>
    <col min="7960" max="7960" width="64" style="403" customWidth="1"/>
    <col min="7961" max="7961" width="42.42578125" style="403" customWidth="1"/>
    <col min="7962" max="7962" width="10.140625" style="403" bestFit="1" customWidth="1"/>
    <col min="7963" max="7964" width="9.140625" style="403" customWidth="1"/>
    <col min="7965" max="7965" width="10.140625" style="403" bestFit="1" customWidth="1"/>
    <col min="7966" max="8192" width="9.140625" style="403"/>
    <col min="8193" max="8193" width="174.7109375" style="403" customWidth="1"/>
    <col min="8194" max="8194" width="39.42578125" style="403" customWidth="1"/>
    <col min="8195" max="8195" width="48.7109375" style="403" customWidth="1"/>
    <col min="8196" max="8196" width="41.140625" style="403" customWidth="1"/>
    <col min="8197" max="8197" width="48.7109375" style="403" customWidth="1"/>
    <col min="8198" max="8198" width="51.140625" style="403" customWidth="1"/>
    <col min="8199" max="8199" width="48.7109375" style="403" customWidth="1"/>
    <col min="8200" max="8200" width="64" style="403" customWidth="1"/>
    <col min="8201" max="8201" width="42.42578125" style="403" customWidth="1"/>
    <col min="8202" max="8202" width="39.42578125" style="403" customWidth="1"/>
    <col min="8203" max="8203" width="48.7109375" style="403" customWidth="1"/>
    <col min="8204" max="8204" width="41.140625" style="403" customWidth="1"/>
    <col min="8205" max="8205" width="48.7109375" style="403" customWidth="1"/>
    <col min="8206" max="8206" width="51.140625" style="403" customWidth="1"/>
    <col min="8207" max="8207" width="48.7109375" style="403" customWidth="1"/>
    <col min="8208" max="8208" width="58.28515625" style="403" customWidth="1"/>
    <col min="8209" max="8209" width="42.42578125" style="403" customWidth="1"/>
    <col min="8210" max="8210" width="39.42578125" style="403" customWidth="1"/>
    <col min="8211" max="8211" width="48.7109375" style="403" customWidth="1"/>
    <col min="8212" max="8212" width="41.140625" style="403" customWidth="1"/>
    <col min="8213" max="8213" width="48.7109375" style="403" customWidth="1"/>
    <col min="8214" max="8214" width="51.140625" style="403" customWidth="1"/>
    <col min="8215" max="8215" width="48.7109375" style="403" customWidth="1"/>
    <col min="8216" max="8216" width="64" style="403" customWidth="1"/>
    <col min="8217" max="8217" width="42.42578125" style="403" customWidth="1"/>
    <col min="8218" max="8218" width="10.140625" style="403" bestFit="1" customWidth="1"/>
    <col min="8219" max="8220" width="9.140625" style="403" customWidth="1"/>
    <col min="8221" max="8221" width="10.140625" style="403" bestFit="1" customWidth="1"/>
    <col min="8222" max="8448" width="9.140625" style="403"/>
    <col min="8449" max="8449" width="174.7109375" style="403" customWidth="1"/>
    <col min="8450" max="8450" width="39.42578125" style="403" customWidth="1"/>
    <col min="8451" max="8451" width="48.7109375" style="403" customWidth="1"/>
    <col min="8452" max="8452" width="41.140625" style="403" customWidth="1"/>
    <col min="8453" max="8453" width="48.7109375" style="403" customWidth="1"/>
    <col min="8454" max="8454" width="51.140625" style="403" customWidth="1"/>
    <col min="8455" max="8455" width="48.7109375" style="403" customWidth="1"/>
    <col min="8456" max="8456" width="64" style="403" customWidth="1"/>
    <col min="8457" max="8457" width="42.42578125" style="403" customWidth="1"/>
    <col min="8458" max="8458" width="39.42578125" style="403" customWidth="1"/>
    <col min="8459" max="8459" width="48.7109375" style="403" customWidth="1"/>
    <col min="8460" max="8460" width="41.140625" style="403" customWidth="1"/>
    <col min="8461" max="8461" width="48.7109375" style="403" customWidth="1"/>
    <col min="8462" max="8462" width="51.140625" style="403" customWidth="1"/>
    <col min="8463" max="8463" width="48.7109375" style="403" customWidth="1"/>
    <col min="8464" max="8464" width="58.28515625" style="403" customWidth="1"/>
    <col min="8465" max="8465" width="42.42578125" style="403" customWidth="1"/>
    <col min="8466" max="8466" width="39.42578125" style="403" customWidth="1"/>
    <col min="8467" max="8467" width="48.7109375" style="403" customWidth="1"/>
    <col min="8468" max="8468" width="41.140625" style="403" customWidth="1"/>
    <col min="8469" max="8469" width="48.7109375" style="403" customWidth="1"/>
    <col min="8470" max="8470" width="51.140625" style="403" customWidth="1"/>
    <col min="8471" max="8471" width="48.7109375" style="403" customWidth="1"/>
    <col min="8472" max="8472" width="64" style="403" customWidth="1"/>
    <col min="8473" max="8473" width="42.42578125" style="403" customWidth="1"/>
    <col min="8474" max="8474" width="10.140625" style="403" bestFit="1" customWidth="1"/>
    <col min="8475" max="8476" width="9.140625" style="403" customWidth="1"/>
    <col min="8477" max="8477" width="10.140625" style="403" bestFit="1" customWidth="1"/>
    <col min="8478" max="8704" width="9.140625" style="403"/>
    <col min="8705" max="8705" width="174.7109375" style="403" customWidth="1"/>
    <col min="8706" max="8706" width="39.42578125" style="403" customWidth="1"/>
    <col min="8707" max="8707" width="48.7109375" style="403" customWidth="1"/>
    <col min="8708" max="8708" width="41.140625" style="403" customWidth="1"/>
    <col min="8709" max="8709" width="48.7109375" style="403" customWidth="1"/>
    <col min="8710" max="8710" width="51.140625" style="403" customWidth="1"/>
    <col min="8711" max="8711" width="48.7109375" style="403" customWidth="1"/>
    <col min="8712" max="8712" width="64" style="403" customWidth="1"/>
    <col min="8713" max="8713" width="42.42578125" style="403" customWidth="1"/>
    <col min="8714" max="8714" width="39.42578125" style="403" customWidth="1"/>
    <col min="8715" max="8715" width="48.7109375" style="403" customWidth="1"/>
    <col min="8716" max="8716" width="41.140625" style="403" customWidth="1"/>
    <col min="8717" max="8717" width="48.7109375" style="403" customWidth="1"/>
    <col min="8718" max="8718" width="51.140625" style="403" customWidth="1"/>
    <col min="8719" max="8719" width="48.7109375" style="403" customWidth="1"/>
    <col min="8720" max="8720" width="58.28515625" style="403" customWidth="1"/>
    <col min="8721" max="8721" width="42.42578125" style="403" customWidth="1"/>
    <col min="8722" max="8722" width="39.42578125" style="403" customWidth="1"/>
    <col min="8723" max="8723" width="48.7109375" style="403" customWidth="1"/>
    <col min="8724" max="8724" width="41.140625" style="403" customWidth="1"/>
    <col min="8725" max="8725" width="48.7109375" style="403" customWidth="1"/>
    <col min="8726" max="8726" width="51.140625" style="403" customWidth="1"/>
    <col min="8727" max="8727" width="48.7109375" style="403" customWidth="1"/>
    <col min="8728" max="8728" width="64" style="403" customWidth="1"/>
    <col min="8729" max="8729" width="42.42578125" style="403" customWidth="1"/>
    <col min="8730" max="8730" width="10.140625" style="403" bestFit="1" customWidth="1"/>
    <col min="8731" max="8732" width="9.140625" style="403" customWidth="1"/>
    <col min="8733" max="8733" width="10.140625" style="403" bestFit="1" customWidth="1"/>
    <col min="8734" max="8960" width="9.140625" style="403"/>
    <col min="8961" max="8961" width="174.7109375" style="403" customWidth="1"/>
    <col min="8962" max="8962" width="39.42578125" style="403" customWidth="1"/>
    <col min="8963" max="8963" width="48.7109375" style="403" customWidth="1"/>
    <col min="8964" max="8964" width="41.140625" style="403" customWidth="1"/>
    <col min="8965" max="8965" width="48.7109375" style="403" customWidth="1"/>
    <col min="8966" max="8966" width="51.140625" style="403" customWidth="1"/>
    <col min="8967" max="8967" width="48.7109375" style="403" customWidth="1"/>
    <col min="8968" max="8968" width="64" style="403" customWidth="1"/>
    <col min="8969" max="8969" width="42.42578125" style="403" customWidth="1"/>
    <col min="8970" max="8970" width="39.42578125" style="403" customWidth="1"/>
    <col min="8971" max="8971" width="48.7109375" style="403" customWidth="1"/>
    <col min="8972" max="8972" width="41.140625" style="403" customWidth="1"/>
    <col min="8973" max="8973" width="48.7109375" style="403" customWidth="1"/>
    <col min="8974" max="8974" width="51.140625" style="403" customWidth="1"/>
    <col min="8975" max="8975" width="48.7109375" style="403" customWidth="1"/>
    <col min="8976" max="8976" width="58.28515625" style="403" customWidth="1"/>
    <col min="8977" max="8977" width="42.42578125" style="403" customWidth="1"/>
    <col min="8978" max="8978" width="39.42578125" style="403" customWidth="1"/>
    <col min="8979" max="8979" width="48.7109375" style="403" customWidth="1"/>
    <col min="8980" max="8980" width="41.140625" style="403" customWidth="1"/>
    <col min="8981" max="8981" width="48.7109375" style="403" customWidth="1"/>
    <col min="8982" max="8982" width="51.140625" style="403" customWidth="1"/>
    <col min="8983" max="8983" width="48.7109375" style="403" customWidth="1"/>
    <col min="8984" max="8984" width="64" style="403" customWidth="1"/>
    <col min="8985" max="8985" width="42.42578125" style="403" customWidth="1"/>
    <col min="8986" max="8986" width="10.140625" style="403" bestFit="1" customWidth="1"/>
    <col min="8987" max="8988" width="9.140625" style="403" customWidth="1"/>
    <col min="8989" max="8989" width="10.140625" style="403" bestFit="1" customWidth="1"/>
    <col min="8990" max="9216" width="9.140625" style="403"/>
    <col min="9217" max="9217" width="174.7109375" style="403" customWidth="1"/>
    <col min="9218" max="9218" width="39.42578125" style="403" customWidth="1"/>
    <col min="9219" max="9219" width="48.7109375" style="403" customWidth="1"/>
    <col min="9220" max="9220" width="41.140625" style="403" customWidth="1"/>
    <col min="9221" max="9221" width="48.7109375" style="403" customWidth="1"/>
    <col min="9222" max="9222" width="51.140625" style="403" customWidth="1"/>
    <col min="9223" max="9223" width="48.7109375" style="403" customWidth="1"/>
    <col min="9224" max="9224" width="64" style="403" customWidth="1"/>
    <col min="9225" max="9225" width="42.42578125" style="403" customWidth="1"/>
    <col min="9226" max="9226" width="39.42578125" style="403" customWidth="1"/>
    <col min="9227" max="9227" width="48.7109375" style="403" customWidth="1"/>
    <col min="9228" max="9228" width="41.140625" style="403" customWidth="1"/>
    <col min="9229" max="9229" width="48.7109375" style="403" customWidth="1"/>
    <col min="9230" max="9230" width="51.140625" style="403" customWidth="1"/>
    <col min="9231" max="9231" width="48.7109375" style="403" customWidth="1"/>
    <col min="9232" max="9232" width="58.28515625" style="403" customWidth="1"/>
    <col min="9233" max="9233" width="42.42578125" style="403" customWidth="1"/>
    <col min="9234" max="9234" width="39.42578125" style="403" customWidth="1"/>
    <col min="9235" max="9235" width="48.7109375" style="403" customWidth="1"/>
    <col min="9236" max="9236" width="41.140625" style="403" customWidth="1"/>
    <col min="9237" max="9237" width="48.7109375" style="403" customWidth="1"/>
    <col min="9238" max="9238" width="51.140625" style="403" customWidth="1"/>
    <col min="9239" max="9239" width="48.7109375" style="403" customWidth="1"/>
    <col min="9240" max="9240" width="64" style="403" customWidth="1"/>
    <col min="9241" max="9241" width="42.42578125" style="403" customWidth="1"/>
    <col min="9242" max="9242" width="10.140625" style="403" bestFit="1" customWidth="1"/>
    <col min="9243" max="9244" width="9.140625" style="403" customWidth="1"/>
    <col min="9245" max="9245" width="10.140625" style="403" bestFit="1" customWidth="1"/>
    <col min="9246" max="9472" width="9.140625" style="403"/>
    <col min="9473" max="9473" width="174.7109375" style="403" customWidth="1"/>
    <col min="9474" max="9474" width="39.42578125" style="403" customWidth="1"/>
    <col min="9475" max="9475" width="48.7109375" style="403" customWidth="1"/>
    <col min="9476" max="9476" width="41.140625" style="403" customWidth="1"/>
    <col min="9477" max="9477" width="48.7109375" style="403" customWidth="1"/>
    <col min="9478" max="9478" width="51.140625" style="403" customWidth="1"/>
    <col min="9479" max="9479" width="48.7109375" style="403" customWidth="1"/>
    <col min="9480" max="9480" width="64" style="403" customWidth="1"/>
    <col min="9481" max="9481" width="42.42578125" style="403" customWidth="1"/>
    <col min="9482" max="9482" width="39.42578125" style="403" customWidth="1"/>
    <col min="9483" max="9483" width="48.7109375" style="403" customWidth="1"/>
    <col min="9484" max="9484" width="41.140625" style="403" customWidth="1"/>
    <col min="9485" max="9485" width="48.7109375" style="403" customWidth="1"/>
    <col min="9486" max="9486" width="51.140625" style="403" customWidth="1"/>
    <col min="9487" max="9487" width="48.7109375" style="403" customWidth="1"/>
    <col min="9488" max="9488" width="58.28515625" style="403" customWidth="1"/>
    <col min="9489" max="9489" width="42.42578125" style="403" customWidth="1"/>
    <col min="9490" max="9490" width="39.42578125" style="403" customWidth="1"/>
    <col min="9491" max="9491" width="48.7109375" style="403" customWidth="1"/>
    <col min="9492" max="9492" width="41.140625" style="403" customWidth="1"/>
    <col min="9493" max="9493" width="48.7109375" style="403" customWidth="1"/>
    <col min="9494" max="9494" width="51.140625" style="403" customWidth="1"/>
    <col min="9495" max="9495" width="48.7109375" style="403" customWidth="1"/>
    <col min="9496" max="9496" width="64" style="403" customWidth="1"/>
    <col min="9497" max="9497" width="42.42578125" style="403" customWidth="1"/>
    <col min="9498" max="9498" width="10.140625" style="403" bestFit="1" customWidth="1"/>
    <col min="9499" max="9500" width="9.140625" style="403" customWidth="1"/>
    <col min="9501" max="9501" width="10.140625" style="403" bestFit="1" customWidth="1"/>
    <col min="9502" max="9728" width="9.140625" style="403"/>
    <col min="9729" max="9729" width="174.7109375" style="403" customWidth="1"/>
    <col min="9730" max="9730" width="39.42578125" style="403" customWidth="1"/>
    <col min="9731" max="9731" width="48.7109375" style="403" customWidth="1"/>
    <col min="9732" max="9732" width="41.140625" style="403" customWidth="1"/>
    <col min="9733" max="9733" width="48.7109375" style="403" customWidth="1"/>
    <col min="9734" max="9734" width="51.140625" style="403" customWidth="1"/>
    <col min="9735" max="9735" width="48.7109375" style="403" customWidth="1"/>
    <col min="9736" max="9736" width="64" style="403" customWidth="1"/>
    <col min="9737" max="9737" width="42.42578125" style="403" customWidth="1"/>
    <col min="9738" max="9738" width="39.42578125" style="403" customWidth="1"/>
    <col min="9739" max="9739" width="48.7109375" style="403" customWidth="1"/>
    <col min="9740" max="9740" width="41.140625" style="403" customWidth="1"/>
    <col min="9741" max="9741" width="48.7109375" style="403" customWidth="1"/>
    <col min="9742" max="9742" width="51.140625" style="403" customWidth="1"/>
    <col min="9743" max="9743" width="48.7109375" style="403" customWidth="1"/>
    <col min="9744" max="9744" width="58.28515625" style="403" customWidth="1"/>
    <col min="9745" max="9745" width="42.42578125" style="403" customWidth="1"/>
    <col min="9746" max="9746" width="39.42578125" style="403" customWidth="1"/>
    <col min="9747" max="9747" width="48.7109375" style="403" customWidth="1"/>
    <col min="9748" max="9748" width="41.140625" style="403" customWidth="1"/>
    <col min="9749" max="9749" width="48.7109375" style="403" customWidth="1"/>
    <col min="9750" max="9750" width="51.140625" style="403" customWidth="1"/>
    <col min="9751" max="9751" width="48.7109375" style="403" customWidth="1"/>
    <col min="9752" max="9752" width="64" style="403" customWidth="1"/>
    <col min="9753" max="9753" width="42.42578125" style="403" customWidth="1"/>
    <col min="9754" max="9754" width="10.140625" style="403" bestFit="1" customWidth="1"/>
    <col min="9755" max="9756" width="9.140625" style="403" customWidth="1"/>
    <col min="9757" max="9757" width="10.140625" style="403" bestFit="1" customWidth="1"/>
    <col min="9758" max="9984" width="9.140625" style="403"/>
    <col min="9985" max="9985" width="174.7109375" style="403" customWidth="1"/>
    <col min="9986" max="9986" width="39.42578125" style="403" customWidth="1"/>
    <col min="9987" max="9987" width="48.7109375" style="403" customWidth="1"/>
    <col min="9988" max="9988" width="41.140625" style="403" customWidth="1"/>
    <col min="9989" max="9989" width="48.7109375" style="403" customWidth="1"/>
    <col min="9990" max="9990" width="51.140625" style="403" customWidth="1"/>
    <col min="9991" max="9991" width="48.7109375" style="403" customWidth="1"/>
    <col min="9992" max="9992" width="64" style="403" customWidth="1"/>
    <col min="9993" max="9993" width="42.42578125" style="403" customWidth="1"/>
    <col min="9994" max="9994" width="39.42578125" style="403" customWidth="1"/>
    <col min="9995" max="9995" width="48.7109375" style="403" customWidth="1"/>
    <col min="9996" max="9996" width="41.140625" style="403" customWidth="1"/>
    <col min="9997" max="9997" width="48.7109375" style="403" customWidth="1"/>
    <col min="9998" max="9998" width="51.140625" style="403" customWidth="1"/>
    <col min="9999" max="9999" width="48.7109375" style="403" customWidth="1"/>
    <col min="10000" max="10000" width="58.28515625" style="403" customWidth="1"/>
    <col min="10001" max="10001" width="42.42578125" style="403" customWidth="1"/>
    <col min="10002" max="10002" width="39.42578125" style="403" customWidth="1"/>
    <col min="10003" max="10003" width="48.7109375" style="403" customWidth="1"/>
    <col min="10004" max="10004" width="41.140625" style="403" customWidth="1"/>
    <col min="10005" max="10005" width="48.7109375" style="403" customWidth="1"/>
    <col min="10006" max="10006" width="51.140625" style="403" customWidth="1"/>
    <col min="10007" max="10007" width="48.7109375" style="403" customWidth="1"/>
    <col min="10008" max="10008" width="64" style="403" customWidth="1"/>
    <col min="10009" max="10009" width="42.42578125" style="403" customWidth="1"/>
    <col min="10010" max="10010" width="10.140625" style="403" bestFit="1" customWidth="1"/>
    <col min="10011" max="10012" width="9.140625" style="403" customWidth="1"/>
    <col min="10013" max="10013" width="10.140625" style="403" bestFit="1" customWidth="1"/>
    <col min="10014" max="10240" width="9.140625" style="403"/>
    <col min="10241" max="10241" width="174.7109375" style="403" customWidth="1"/>
    <col min="10242" max="10242" width="39.42578125" style="403" customWidth="1"/>
    <col min="10243" max="10243" width="48.7109375" style="403" customWidth="1"/>
    <col min="10244" max="10244" width="41.140625" style="403" customWidth="1"/>
    <col min="10245" max="10245" width="48.7109375" style="403" customWidth="1"/>
    <col min="10246" max="10246" width="51.140625" style="403" customWidth="1"/>
    <col min="10247" max="10247" width="48.7109375" style="403" customWidth="1"/>
    <col min="10248" max="10248" width="64" style="403" customWidth="1"/>
    <col min="10249" max="10249" width="42.42578125" style="403" customWidth="1"/>
    <col min="10250" max="10250" width="39.42578125" style="403" customWidth="1"/>
    <col min="10251" max="10251" width="48.7109375" style="403" customWidth="1"/>
    <col min="10252" max="10252" width="41.140625" style="403" customWidth="1"/>
    <col min="10253" max="10253" width="48.7109375" style="403" customWidth="1"/>
    <col min="10254" max="10254" width="51.140625" style="403" customWidth="1"/>
    <col min="10255" max="10255" width="48.7109375" style="403" customWidth="1"/>
    <col min="10256" max="10256" width="58.28515625" style="403" customWidth="1"/>
    <col min="10257" max="10257" width="42.42578125" style="403" customWidth="1"/>
    <col min="10258" max="10258" width="39.42578125" style="403" customWidth="1"/>
    <col min="10259" max="10259" width="48.7109375" style="403" customWidth="1"/>
    <col min="10260" max="10260" width="41.140625" style="403" customWidth="1"/>
    <col min="10261" max="10261" width="48.7109375" style="403" customWidth="1"/>
    <col min="10262" max="10262" width="51.140625" style="403" customWidth="1"/>
    <col min="10263" max="10263" width="48.7109375" style="403" customWidth="1"/>
    <col min="10264" max="10264" width="64" style="403" customWidth="1"/>
    <col min="10265" max="10265" width="42.42578125" style="403" customWidth="1"/>
    <col min="10266" max="10266" width="10.140625" style="403" bestFit="1" customWidth="1"/>
    <col min="10267" max="10268" width="9.140625" style="403" customWidth="1"/>
    <col min="10269" max="10269" width="10.140625" style="403" bestFit="1" customWidth="1"/>
    <col min="10270" max="10496" width="9.140625" style="403"/>
    <col min="10497" max="10497" width="174.7109375" style="403" customWidth="1"/>
    <col min="10498" max="10498" width="39.42578125" style="403" customWidth="1"/>
    <col min="10499" max="10499" width="48.7109375" style="403" customWidth="1"/>
    <col min="10500" max="10500" width="41.140625" style="403" customWidth="1"/>
    <col min="10501" max="10501" width="48.7109375" style="403" customWidth="1"/>
    <col min="10502" max="10502" width="51.140625" style="403" customWidth="1"/>
    <col min="10503" max="10503" width="48.7109375" style="403" customWidth="1"/>
    <col min="10504" max="10504" width="64" style="403" customWidth="1"/>
    <col min="10505" max="10505" width="42.42578125" style="403" customWidth="1"/>
    <col min="10506" max="10506" width="39.42578125" style="403" customWidth="1"/>
    <col min="10507" max="10507" width="48.7109375" style="403" customWidth="1"/>
    <col min="10508" max="10508" width="41.140625" style="403" customWidth="1"/>
    <col min="10509" max="10509" width="48.7109375" style="403" customWidth="1"/>
    <col min="10510" max="10510" width="51.140625" style="403" customWidth="1"/>
    <col min="10511" max="10511" width="48.7109375" style="403" customWidth="1"/>
    <col min="10512" max="10512" width="58.28515625" style="403" customWidth="1"/>
    <col min="10513" max="10513" width="42.42578125" style="403" customWidth="1"/>
    <col min="10514" max="10514" width="39.42578125" style="403" customWidth="1"/>
    <col min="10515" max="10515" width="48.7109375" style="403" customWidth="1"/>
    <col min="10516" max="10516" width="41.140625" style="403" customWidth="1"/>
    <col min="10517" max="10517" width="48.7109375" style="403" customWidth="1"/>
    <col min="10518" max="10518" width="51.140625" style="403" customWidth="1"/>
    <col min="10519" max="10519" width="48.7109375" style="403" customWidth="1"/>
    <col min="10520" max="10520" width="64" style="403" customWidth="1"/>
    <col min="10521" max="10521" width="42.42578125" style="403" customWidth="1"/>
    <col min="10522" max="10522" width="10.140625" style="403" bestFit="1" customWidth="1"/>
    <col min="10523" max="10524" width="9.140625" style="403" customWidth="1"/>
    <col min="10525" max="10525" width="10.140625" style="403" bestFit="1" customWidth="1"/>
    <col min="10526" max="10752" width="9.140625" style="403"/>
    <col min="10753" max="10753" width="174.7109375" style="403" customWidth="1"/>
    <col min="10754" max="10754" width="39.42578125" style="403" customWidth="1"/>
    <col min="10755" max="10755" width="48.7109375" style="403" customWidth="1"/>
    <col min="10756" max="10756" width="41.140625" style="403" customWidth="1"/>
    <col min="10757" max="10757" width="48.7109375" style="403" customWidth="1"/>
    <col min="10758" max="10758" width="51.140625" style="403" customWidth="1"/>
    <col min="10759" max="10759" width="48.7109375" style="403" customWidth="1"/>
    <col min="10760" max="10760" width="64" style="403" customWidth="1"/>
    <col min="10761" max="10761" width="42.42578125" style="403" customWidth="1"/>
    <col min="10762" max="10762" width="39.42578125" style="403" customWidth="1"/>
    <col min="10763" max="10763" width="48.7109375" style="403" customWidth="1"/>
    <col min="10764" max="10764" width="41.140625" style="403" customWidth="1"/>
    <col min="10765" max="10765" width="48.7109375" style="403" customWidth="1"/>
    <col min="10766" max="10766" width="51.140625" style="403" customWidth="1"/>
    <col min="10767" max="10767" width="48.7109375" style="403" customWidth="1"/>
    <col min="10768" max="10768" width="58.28515625" style="403" customWidth="1"/>
    <col min="10769" max="10769" width="42.42578125" style="403" customWidth="1"/>
    <col min="10770" max="10770" width="39.42578125" style="403" customWidth="1"/>
    <col min="10771" max="10771" width="48.7109375" style="403" customWidth="1"/>
    <col min="10772" max="10772" width="41.140625" style="403" customWidth="1"/>
    <col min="10773" max="10773" width="48.7109375" style="403" customWidth="1"/>
    <col min="10774" max="10774" width="51.140625" style="403" customWidth="1"/>
    <col min="10775" max="10775" width="48.7109375" style="403" customWidth="1"/>
    <col min="10776" max="10776" width="64" style="403" customWidth="1"/>
    <col min="10777" max="10777" width="42.42578125" style="403" customWidth="1"/>
    <col min="10778" max="10778" width="10.140625" style="403" bestFit="1" customWidth="1"/>
    <col min="10779" max="10780" width="9.140625" style="403" customWidth="1"/>
    <col min="10781" max="10781" width="10.140625" style="403" bestFit="1" customWidth="1"/>
    <col min="10782" max="11008" width="9.140625" style="403"/>
    <col min="11009" max="11009" width="174.7109375" style="403" customWidth="1"/>
    <col min="11010" max="11010" width="39.42578125" style="403" customWidth="1"/>
    <col min="11011" max="11011" width="48.7109375" style="403" customWidth="1"/>
    <col min="11012" max="11012" width="41.140625" style="403" customWidth="1"/>
    <col min="11013" max="11013" width="48.7109375" style="403" customWidth="1"/>
    <col min="11014" max="11014" width="51.140625" style="403" customWidth="1"/>
    <col min="11015" max="11015" width="48.7109375" style="403" customWidth="1"/>
    <col min="11016" max="11016" width="64" style="403" customWidth="1"/>
    <col min="11017" max="11017" width="42.42578125" style="403" customWidth="1"/>
    <col min="11018" max="11018" width="39.42578125" style="403" customWidth="1"/>
    <col min="11019" max="11019" width="48.7109375" style="403" customWidth="1"/>
    <col min="11020" max="11020" width="41.140625" style="403" customWidth="1"/>
    <col min="11021" max="11021" width="48.7109375" style="403" customWidth="1"/>
    <col min="11022" max="11022" width="51.140625" style="403" customWidth="1"/>
    <col min="11023" max="11023" width="48.7109375" style="403" customWidth="1"/>
    <col min="11024" max="11024" width="58.28515625" style="403" customWidth="1"/>
    <col min="11025" max="11025" width="42.42578125" style="403" customWidth="1"/>
    <col min="11026" max="11026" width="39.42578125" style="403" customWidth="1"/>
    <col min="11027" max="11027" width="48.7109375" style="403" customWidth="1"/>
    <col min="11028" max="11028" width="41.140625" style="403" customWidth="1"/>
    <col min="11029" max="11029" width="48.7109375" style="403" customWidth="1"/>
    <col min="11030" max="11030" width="51.140625" style="403" customWidth="1"/>
    <col min="11031" max="11031" width="48.7109375" style="403" customWidth="1"/>
    <col min="11032" max="11032" width="64" style="403" customWidth="1"/>
    <col min="11033" max="11033" width="42.42578125" style="403" customWidth="1"/>
    <col min="11034" max="11034" width="10.140625" style="403" bestFit="1" customWidth="1"/>
    <col min="11035" max="11036" width="9.140625" style="403" customWidth="1"/>
    <col min="11037" max="11037" width="10.140625" style="403" bestFit="1" customWidth="1"/>
    <col min="11038" max="11264" width="9.140625" style="403"/>
    <col min="11265" max="11265" width="174.7109375" style="403" customWidth="1"/>
    <col min="11266" max="11266" width="39.42578125" style="403" customWidth="1"/>
    <col min="11267" max="11267" width="48.7109375" style="403" customWidth="1"/>
    <col min="11268" max="11268" width="41.140625" style="403" customWidth="1"/>
    <col min="11269" max="11269" width="48.7109375" style="403" customWidth="1"/>
    <col min="11270" max="11270" width="51.140625" style="403" customWidth="1"/>
    <col min="11271" max="11271" width="48.7109375" style="403" customWidth="1"/>
    <col min="11272" max="11272" width="64" style="403" customWidth="1"/>
    <col min="11273" max="11273" width="42.42578125" style="403" customWidth="1"/>
    <col min="11274" max="11274" width="39.42578125" style="403" customWidth="1"/>
    <col min="11275" max="11275" width="48.7109375" style="403" customWidth="1"/>
    <col min="11276" max="11276" width="41.140625" style="403" customWidth="1"/>
    <col min="11277" max="11277" width="48.7109375" style="403" customWidth="1"/>
    <col min="11278" max="11278" width="51.140625" style="403" customWidth="1"/>
    <col min="11279" max="11279" width="48.7109375" style="403" customWidth="1"/>
    <col min="11280" max="11280" width="58.28515625" style="403" customWidth="1"/>
    <col min="11281" max="11281" width="42.42578125" style="403" customWidth="1"/>
    <col min="11282" max="11282" width="39.42578125" style="403" customWidth="1"/>
    <col min="11283" max="11283" width="48.7109375" style="403" customWidth="1"/>
    <col min="11284" max="11284" width="41.140625" style="403" customWidth="1"/>
    <col min="11285" max="11285" width="48.7109375" style="403" customWidth="1"/>
    <col min="11286" max="11286" width="51.140625" style="403" customWidth="1"/>
    <col min="11287" max="11287" width="48.7109375" style="403" customWidth="1"/>
    <col min="11288" max="11288" width="64" style="403" customWidth="1"/>
    <col min="11289" max="11289" width="42.42578125" style="403" customWidth="1"/>
    <col min="11290" max="11290" width="10.140625" style="403" bestFit="1" customWidth="1"/>
    <col min="11291" max="11292" width="9.140625" style="403" customWidth="1"/>
    <col min="11293" max="11293" width="10.140625" style="403" bestFit="1" customWidth="1"/>
    <col min="11294" max="11520" width="9.140625" style="403"/>
    <col min="11521" max="11521" width="174.7109375" style="403" customWidth="1"/>
    <col min="11522" max="11522" width="39.42578125" style="403" customWidth="1"/>
    <col min="11523" max="11523" width="48.7109375" style="403" customWidth="1"/>
    <col min="11524" max="11524" width="41.140625" style="403" customWidth="1"/>
    <col min="11525" max="11525" width="48.7109375" style="403" customWidth="1"/>
    <col min="11526" max="11526" width="51.140625" style="403" customWidth="1"/>
    <col min="11527" max="11527" width="48.7109375" style="403" customWidth="1"/>
    <col min="11528" max="11528" width="64" style="403" customWidth="1"/>
    <col min="11529" max="11529" width="42.42578125" style="403" customWidth="1"/>
    <col min="11530" max="11530" width="39.42578125" style="403" customWidth="1"/>
    <col min="11531" max="11531" width="48.7109375" style="403" customWidth="1"/>
    <col min="11532" max="11532" width="41.140625" style="403" customWidth="1"/>
    <col min="11533" max="11533" width="48.7109375" style="403" customWidth="1"/>
    <col min="11534" max="11534" width="51.140625" style="403" customWidth="1"/>
    <col min="11535" max="11535" width="48.7109375" style="403" customWidth="1"/>
    <col min="11536" max="11536" width="58.28515625" style="403" customWidth="1"/>
    <col min="11537" max="11537" width="42.42578125" style="403" customWidth="1"/>
    <col min="11538" max="11538" width="39.42578125" style="403" customWidth="1"/>
    <col min="11539" max="11539" width="48.7109375" style="403" customWidth="1"/>
    <col min="11540" max="11540" width="41.140625" style="403" customWidth="1"/>
    <col min="11541" max="11541" width="48.7109375" style="403" customWidth="1"/>
    <col min="11542" max="11542" width="51.140625" style="403" customWidth="1"/>
    <col min="11543" max="11543" width="48.7109375" style="403" customWidth="1"/>
    <col min="11544" max="11544" width="64" style="403" customWidth="1"/>
    <col min="11545" max="11545" width="42.42578125" style="403" customWidth="1"/>
    <col min="11546" max="11546" width="10.140625" style="403" bestFit="1" customWidth="1"/>
    <col min="11547" max="11548" width="9.140625" style="403" customWidth="1"/>
    <col min="11549" max="11549" width="10.140625" style="403" bestFit="1" customWidth="1"/>
    <col min="11550" max="11776" width="9.140625" style="403"/>
    <col min="11777" max="11777" width="174.7109375" style="403" customWidth="1"/>
    <col min="11778" max="11778" width="39.42578125" style="403" customWidth="1"/>
    <col min="11779" max="11779" width="48.7109375" style="403" customWidth="1"/>
    <col min="11780" max="11780" width="41.140625" style="403" customWidth="1"/>
    <col min="11781" max="11781" width="48.7109375" style="403" customWidth="1"/>
    <col min="11782" max="11782" width="51.140625" style="403" customWidth="1"/>
    <col min="11783" max="11783" width="48.7109375" style="403" customWidth="1"/>
    <col min="11784" max="11784" width="64" style="403" customWidth="1"/>
    <col min="11785" max="11785" width="42.42578125" style="403" customWidth="1"/>
    <col min="11786" max="11786" width="39.42578125" style="403" customWidth="1"/>
    <col min="11787" max="11787" width="48.7109375" style="403" customWidth="1"/>
    <col min="11788" max="11788" width="41.140625" style="403" customWidth="1"/>
    <col min="11789" max="11789" width="48.7109375" style="403" customWidth="1"/>
    <col min="11790" max="11790" width="51.140625" style="403" customWidth="1"/>
    <col min="11791" max="11791" width="48.7109375" style="403" customWidth="1"/>
    <col min="11792" max="11792" width="58.28515625" style="403" customWidth="1"/>
    <col min="11793" max="11793" width="42.42578125" style="403" customWidth="1"/>
    <col min="11794" max="11794" width="39.42578125" style="403" customWidth="1"/>
    <col min="11795" max="11795" width="48.7109375" style="403" customWidth="1"/>
    <col min="11796" max="11796" width="41.140625" style="403" customWidth="1"/>
    <col min="11797" max="11797" width="48.7109375" style="403" customWidth="1"/>
    <col min="11798" max="11798" width="51.140625" style="403" customWidth="1"/>
    <col min="11799" max="11799" width="48.7109375" style="403" customWidth="1"/>
    <col min="11800" max="11800" width="64" style="403" customWidth="1"/>
    <col min="11801" max="11801" width="42.42578125" style="403" customWidth="1"/>
    <col min="11802" max="11802" width="10.140625" style="403" bestFit="1" customWidth="1"/>
    <col min="11803" max="11804" width="9.140625" style="403" customWidth="1"/>
    <col min="11805" max="11805" width="10.140625" style="403" bestFit="1" customWidth="1"/>
    <col min="11806" max="12032" width="9.140625" style="403"/>
    <col min="12033" max="12033" width="174.7109375" style="403" customWidth="1"/>
    <col min="12034" max="12034" width="39.42578125" style="403" customWidth="1"/>
    <col min="12035" max="12035" width="48.7109375" style="403" customWidth="1"/>
    <col min="12036" max="12036" width="41.140625" style="403" customWidth="1"/>
    <col min="12037" max="12037" width="48.7109375" style="403" customWidth="1"/>
    <col min="12038" max="12038" width="51.140625" style="403" customWidth="1"/>
    <col min="12039" max="12039" width="48.7109375" style="403" customWidth="1"/>
    <col min="12040" max="12040" width="64" style="403" customWidth="1"/>
    <col min="12041" max="12041" width="42.42578125" style="403" customWidth="1"/>
    <col min="12042" max="12042" width="39.42578125" style="403" customWidth="1"/>
    <col min="12043" max="12043" width="48.7109375" style="403" customWidth="1"/>
    <col min="12044" max="12044" width="41.140625" style="403" customWidth="1"/>
    <col min="12045" max="12045" width="48.7109375" style="403" customWidth="1"/>
    <col min="12046" max="12046" width="51.140625" style="403" customWidth="1"/>
    <col min="12047" max="12047" width="48.7109375" style="403" customWidth="1"/>
    <col min="12048" max="12048" width="58.28515625" style="403" customWidth="1"/>
    <col min="12049" max="12049" width="42.42578125" style="403" customWidth="1"/>
    <col min="12050" max="12050" width="39.42578125" style="403" customWidth="1"/>
    <col min="12051" max="12051" width="48.7109375" style="403" customWidth="1"/>
    <col min="12052" max="12052" width="41.140625" style="403" customWidth="1"/>
    <col min="12053" max="12053" width="48.7109375" style="403" customWidth="1"/>
    <col min="12054" max="12054" width="51.140625" style="403" customWidth="1"/>
    <col min="12055" max="12055" width="48.7109375" style="403" customWidth="1"/>
    <col min="12056" max="12056" width="64" style="403" customWidth="1"/>
    <col min="12057" max="12057" width="42.42578125" style="403" customWidth="1"/>
    <col min="12058" max="12058" width="10.140625" style="403" bestFit="1" customWidth="1"/>
    <col min="12059" max="12060" width="9.140625" style="403" customWidth="1"/>
    <col min="12061" max="12061" width="10.140625" style="403" bestFit="1" customWidth="1"/>
    <col min="12062" max="12288" width="9.140625" style="403"/>
    <col min="12289" max="12289" width="174.7109375" style="403" customWidth="1"/>
    <col min="12290" max="12290" width="39.42578125" style="403" customWidth="1"/>
    <col min="12291" max="12291" width="48.7109375" style="403" customWidth="1"/>
    <col min="12292" max="12292" width="41.140625" style="403" customWidth="1"/>
    <col min="12293" max="12293" width="48.7109375" style="403" customWidth="1"/>
    <col min="12294" max="12294" width="51.140625" style="403" customWidth="1"/>
    <col min="12295" max="12295" width="48.7109375" style="403" customWidth="1"/>
    <col min="12296" max="12296" width="64" style="403" customWidth="1"/>
    <col min="12297" max="12297" width="42.42578125" style="403" customWidth="1"/>
    <col min="12298" max="12298" width="39.42578125" style="403" customWidth="1"/>
    <col min="12299" max="12299" width="48.7109375" style="403" customWidth="1"/>
    <col min="12300" max="12300" width="41.140625" style="403" customWidth="1"/>
    <col min="12301" max="12301" width="48.7109375" style="403" customWidth="1"/>
    <col min="12302" max="12302" width="51.140625" style="403" customWidth="1"/>
    <col min="12303" max="12303" width="48.7109375" style="403" customWidth="1"/>
    <col min="12304" max="12304" width="58.28515625" style="403" customWidth="1"/>
    <col min="12305" max="12305" width="42.42578125" style="403" customWidth="1"/>
    <col min="12306" max="12306" width="39.42578125" style="403" customWidth="1"/>
    <col min="12307" max="12307" width="48.7109375" style="403" customWidth="1"/>
    <col min="12308" max="12308" width="41.140625" style="403" customWidth="1"/>
    <col min="12309" max="12309" width="48.7109375" style="403" customWidth="1"/>
    <col min="12310" max="12310" width="51.140625" style="403" customWidth="1"/>
    <col min="12311" max="12311" width="48.7109375" style="403" customWidth="1"/>
    <col min="12312" max="12312" width="64" style="403" customWidth="1"/>
    <col min="12313" max="12313" width="42.42578125" style="403" customWidth="1"/>
    <col min="12314" max="12314" width="10.140625" style="403" bestFit="1" customWidth="1"/>
    <col min="12315" max="12316" width="9.140625" style="403" customWidth="1"/>
    <col min="12317" max="12317" width="10.140625" style="403" bestFit="1" customWidth="1"/>
    <col min="12318" max="12544" width="9.140625" style="403"/>
    <col min="12545" max="12545" width="174.7109375" style="403" customWidth="1"/>
    <col min="12546" max="12546" width="39.42578125" style="403" customWidth="1"/>
    <col min="12547" max="12547" width="48.7109375" style="403" customWidth="1"/>
    <col min="12548" max="12548" width="41.140625" style="403" customWidth="1"/>
    <col min="12549" max="12549" width="48.7109375" style="403" customWidth="1"/>
    <col min="12550" max="12550" width="51.140625" style="403" customWidth="1"/>
    <col min="12551" max="12551" width="48.7109375" style="403" customWidth="1"/>
    <col min="12552" max="12552" width="64" style="403" customWidth="1"/>
    <col min="12553" max="12553" width="42.42578125" style="403" customWidth="1"/>
    <col min="12554" max="12554" width="39.42578125" style="403" customWidth="1"/>
    <col min="12555" max="12555" width="48.7109375" style="403" customWidth="1"/>
    <col min="12556" max="12556" width="41.140625" style="403" customWidth="1"/>
    <col min="12557" max="12557" width="48.7109375" style="403" customWidth="1"/>
    <col min="12558" max="12558" width="51.140625" style="403" customWidth="1"/>
    <col min="12559" max="12559" width="48.7109375" style="403" customWidth="1"/>
    <col min="12560" max="12560" width="58.28515625" style="403" customWidth="1"/>
    <col min="12561" max="12561" width="42.42578125" style="403" customWidth="1"/>
    <col min="12562" max="12562" width="39.42578125" style="403" customWidth="1"/>
    <col min="12563" max="12563" width="48.7109375" style="403" customWidth="1"/>
    <col min="12564" max="12564" width="41.140625" style="403" customWidth="1"/>
    <col min="12565" max="12565" width="48.7109375" style="403" customWidth="1"/>
    <col min="12566" max="12566" width="51.140625" style="403" customWidth="1"/>
    <col min="12567" max="12567" width="48.7109375" style="403" customWidth="1"/>
    <col min="12568" max="12568" width="64" style="403" customWidth="1"/>
    <col min="12569" max="12569" width="42.42578125" style="403" customWidth="1"/>
    <col min="12570" max="12570" width="10.140625" style="403" bestFit="1" customWidth="1"/>
    <col min="12571" max="12572" width="9.140625" style="403" customWidth="1"/>
    <col min="12573" max="12573" width="10.140625" style="403" bestFit="1" customWidth="1"/>
    <col min="12574" max="12800" width="9.140625" style="403"/>
    <col min="12801" max="12801" width="174.7109375" style="403" customWidth="1"/>
    <col min="12802" max="12802" width="39.42578125" style="403" customWidth="1"/>
    <col min="12803" max="12803" width="48.7109375" style="403" customWidth="1"/>
    <col min="12804" max="12804" width="41.140625" style="403" customWidth="1"/>
    <col min="12805" max="12805" width="48.7109375" style="403" customWidth="1"/>
    <col min="12806" max="12806" width="51.140625" style="403" customWidth="1"/>
    <col min="12807" max="12807" width="48.7109375" style="403" customWidth="1"/>
    <col min="12808" max="12808" width="64" style="403" customWidth="1"/>
    <col min="12809" max="12809" width="42.42578125" style="403" customWidth="1"/>
    <col min="12810" max="12810" width="39.42578125" style="403" customWidth="1"/>
    <col min="12811" max="12811" width="48.7109375" style="403" customWidth="1"/>
    <col min="12812" max="12812" width="41.140625" style="403" customWidth="1"/>
    <col min="12813" max="12813" width="48.7109375" style="403" customWidth="1"/>
    <col min="12814" max="12814" width="51.140625" style="403" customWidth="1"/>
    <col min="12815" max="12815" width="48.7109375" style="403" customWidth="1"/>
    <col min="12816" max="12816" width="58.28515625" style="403" customWidth="1"/>
    <col min="12817" max="12817" width="42.42578125" style="403" customWidth="1"/>
    <col min="12818" max="12818" width="39.42578125" style="403" customWidth="1"/>
    <col min="12819" max="12819" width="48.7109375" style="403" customWidth="1"/>
    <col min="12820" max="12820" width="41.140625" style="403" customWidth="1"/>
    <col min="12821" max="12821" width="48.7109375" style="403" customWidth="1"/>
    <col min="12822" max="12822" width="51.140625" style="403" customWidth="1"/>
    <col min="12823" max="12823" width="48.7109375" style="403" customWidth="1"/>
    <col min="12824" max="12824" width="64" style="403" customWidth="1"/>
    <col min="12825" max="12825" width="42.42578125" style="403" customWidth="1"/>
    <col min="12826" max="12826" width="10.140625" style="403" bestFit="1" customWidth="1"/>
    <col min="12827" max="12828" width="9.140625" style="403" customWidth="1"/>
    <col min="12829" max="12829" width="10.140625" style="403" bestFit="1" customWidth="1"/>
    <col min="12830" max="13056" width="9.140625" style="403"/>
    <col min="13057" max="13057" width="174.7109375" style="403" customWidth="1"/>
    <col min="13058" max="13058" width="39.42578125" style="403" customWidth="1"/>
    <col min="13059" max="13059" width="48.7109375" style="403" customWidth="1"/>
    <col min="13060" max="13060" width="41.140625" style="403" customWidth="1"/>
    <col min="13061" max="13061" width="48.7109375" style="403" customWidth="1"/>
    <col min="13062" max="13062" width="51.140625" style="403" customWidth="1"/>
    <col min="13063" max="13063" width="48.7109375" style="403" customWidth="1"/>
    <col min="13064" max="13064" width="64" style="403" customWidth="1"/>
    <col min="13065" max="13065" width="42.42578125" style="403" customWidth="1"/>
    <col min="13066" max="13066" width="39.42578125" style="403" customWidth="1"/>
    <col min="13067" max="13067" width="48.7109375" style="403" customWidth="1"/>
    <col min="13068" max="13068" width="41.140625" style="403" customWidth="1"/>
    <col min="13069" max="13069" width="48.7109375" style="403" customWidth="1"/>
    <col min="13070" max="13070" width="51.140625" style="403" customWidth="1"/>
    <col min="13071" max="13071" width="48.7109375" style="403" customWidth="1"/>
    <col min="13072" max="13072" width="58.28515625" style="403" customWidth="1"/>
    <col min="13073" max="13073" width="42.42578125" style="403" customWidth="1"/>
    <col min="13074" max="13074" width="39.42578125" style="403" customWidth="1"/>
    <col min="13075" max="13075" width="48.7109375" style="403" customWidth="1"/>
    <col min="13076" max="13076" width="41.140625" style="403" customWidth="1"/>
    <col min="13077" max="13077" width="48.7109375" style="403" customWidth="1"/>
    <col min="13078" max="13078" width="51.140625" style="403" customWidth="1"/>
    <col min="13079" max="13079" width="48.7109375" style="403" customWidth="1"/>
    <col min="13080" max="13080" width="64" style="403" customWidth="1"/>
    <col min="13081" max="13081" width="42.42578125" style="403" customWidth="1"/>
    <col min="13082" max="13082" width="10.140625" style="403" bestFit="1" customWidth="1"/>
    <col min="13083" max="13084" width="9.140625" style="403" customWidth="1"/>
    <col min="13085" max="13085" width="10.140625" style="403" bestFit="1" customWidth="1"/>
    <col min="13086" max="13312" width="9.140625" style="403"/>
    <col min="13313" max="13313" width="174.7109375" style="403" customWidth="1"/>
    <col min="13314" max="13314" width="39.42578125" style="403" customWidth="1"/>
    <col min="13315" max="13315" width="48.7109375" style="403" customWidth="1"/>
    <col min="13316" max="13316" width="41.140625" style="403" customWidth="1"/>
    <col min="13317" max="13317" width="48.7109375" style="403" customWidth="1"/>
    <col min="13318" max="13318" width="51.140625" style="403" customWidth="1"/>
    <col min="13319" max="13319" width="48.7109375" style="403" customWidth="1"/>
    <col min="13320" max="13320" width="64" style="403" customWidth="1"/>
    <col min="13321" max="13321" width="42.42578125" style="403" customWidth="1"/>
    <col min="13322" max="13322" width="39.42578125" style="403" customWidth="1"/>
    <col min="13323" max="13323" width="48.7109375" style="403" customWidth="1"/>
    <col min="13324" max="13324" width="41.140625" style="403" customWidth="1"/>
    <col min="13325" max="13325" width="48.7109375" style="403" customWidth="1"/>
    <col min="13326" max="13326" width="51.140625" style="403" customWidth="1"/>
    <col min="13327" max="13327" width="48.7109375" style="403" customWidth="1"/>
    <col min="13328" max="13328" width="58.28515625" style="403" customWidth="1"/>
    <col min="13329" max="13329" width="42.42578125" style="403" customWidth="1"/>
    <col min="13330" max="13330" width="39.42578125" style="403" customWidth="1"/>
    <col min="13331" max="13331" width="48.7109375" style="403" customWidth="1"/>
    <col min="13332" max="13332" width="41.140625" style="403" customWidth="1"/>
    <col min="13333" max="13333" width="48.7109375" style="403" customWidth="1"/>
    <col min="13334" max="13334" width="51.140625" style="403" customWidth="1"/>
    <col min="13335" max="13335" width="48.7109375" style="403" customWidth="1"/>
    <col min="13336" max="13336" width="64" style="403" customWidth="1"/>
    <col min="13337" max="13337" width="42.42578125" style="403" customWidth="1"/>
    <col min="13338" max="13338" width="10.140625" style="403" bestFit="1" customWidth="1"/>
    <col min="13339" max="13340" width="9.140625" style="403" customWidth="1"/>
    <col min="13341" max="13341" width="10.140625" style="403" bestFit="1" customWidth="1"/>
    <col min="13342" max="13568" width="9.140625" style="403"/>
    <col min="13569" max="13569" width="174.7109375" style="403" customWidth="1"/>
    <col min="13570" max="13570" width="39.42578125" style="403" customWidth="1"/>
    <col min="13571" max="13571" width="48.7109375" style="403" customWidth="1"/>
    <col min="13572" max="13572" width="41.140625" style="403" customWidth="1"/>
    <col min="13573" max="13573" width="48.7109375" style="403" customWidth="1"/>
    <col min="13574" max="13574" width="51.140625" style="403" customWidth="1"/>
    <col min="13575" max="13575" width="48.7109375" style="403" customWidth="1"/>
    <col min="13576" max="13576" width="64" style="403" customWidth="1"/>
    <col min="13577" max="13577" width="42.42578125" style="403" customWidth="1"/>
    <col min="13578" max="13578" width="39.42578125" style="403" customWidth="1"/>
    <col min="13579" max="13579" width="48.7109375" style="403" customWidth="1"/>
    <col min="13580" max="13580" width="41.140625" style="403" customWidth="1"/>
    <col min="13581" max="13581" width="48.7109375" style="403" customWidth="1"/>
    <col min="13582" max="13582" width="51.140625" style="403" customWidth="1"/>
    <col min="13583" max="13583" width="48.7109375" style="403" customWidth="1"/>
    <col min="13584" max="13584" width="58.28515625" style="403" customWidth="1"/>
    <col min="13585" max="13585" width="42.42578125" style="403" customWidth="1"/>
    <col min="13586" max="13586" width="39.42578125" style="403" customWidth="1"/>
    <col min="13587" max="13587" width="48.7109375" style="403" customWidth="1"/>
    <col min="13588" max="13588" width="41.140625" style="403" customWidth="1"/>
    <col min="13589" max="13589" width="48.7109375" style="403" customWidth="1"/>
    <col min="13590" max="13590" width="51.140625" style="403" customWidth="1"/>
    <col min="13591" max="13591" width="48.7109375" style="403" customWidth="1"/>
    <col min="13592" max="13592" width="64" style="403" customWidth="1"/>
    <col min="13593" max="13593" width="42.42578125" style="403" customWidth="1"/>
    <col min="13594" max="13594" width="10.140625" style="403" bestFit="1" customWidth="1"/>
    <col min="13595" max="13596" width="9.140625" style="403" customWidth="1"/>
    <col min="13597" max="13597" width="10.140625" style="403" bestFit="1" customWidth="1"/>
    <col min="13598" max="13824" width="9.140625" style="403"/>
    <col min="13825" max="13825" width="174.7109375" style="403" customWidth="1"/>
    <col min="13826" max="13826" width="39.42578125" style="403" customWidth="1"/>
    <col min="13827" max="13827" width="48.7109375" style="403" customWidth="1"/>
    <col min="13828" max="13828" width="41.140625" style="403" customWidth="1"/>
    <col min="13829" max="13829" width="48.7109375" style="403" customWidth="1"/>
    <col min="13830" max="13830" width="51.140625" style="403" customWidth="1"/>
    <col min="13831" max="13831" width="48.7109375" style="403" customWidth="1"/>
    <col min="13832" max="13832" width="64" style="403" customWidth="1"/>
    <col min="13833" max="13833" width="42.42578125" style="403" customWidth="1"/>
    <col min="13834" max="13834" width="39.42578125" style="403" customWidth="1"/>
    <col min="13835" max="13835" width="48.7109375" style="403" customWidth="1"/>
    <col min="13836" max="13836" width="41.140625" style="403" customWidth="1"/>
    <col min="13837" max="13837" width="48.7109375" style="403" customWidth="1"/>
    <col min="13838" max="13838" width="51.140625" style="403" customWidth="1"/>
    <col min="13839" max="13839" width="48.7109375" style="403" customWidth="1"/>
    <col min="13840" max="13840" width="58.28515625" style="403" customWidth="1"/>
    <col min="13841" max="13841" width="42.42578125" style="403" customWidth="1"/>
    <col min="13842" max="13842" width="39.42578125" style="403" customWidth="1"/>
    <col min="13843" max="13843" width="48.7109375" style="403" customWidth="1"/>
    <col min="13844" max="13844" width="41.140625" style="403" customWidth="1"/>
    <col min="13845" max="13845" width="48.7109375" style="403" customWidth="1"/>
    <col min="13846" max="13846" width="51.140625" style="403" customWidth="1"/>
    <col min="13847" max="13847" width="48.7109375" style="403" customWidth="1"/>
    <col min="13848" max="13848" width="64" style="403" customWidth="1"/>
    <col min="13849" max="13849" width="42.42578125" style="403" customWidth="1"/>
    <col min="13850" max="13850" width="10.140625" style="403" bestFit="1" customWidth="1"/>
    <col min="13851" max="13852" width="9.140625" style="403" customWidth="1"/>
    <col min="13853" max="13853" width="10.140625" style="403" bestFit="1" customWidth="1"/>
    <col min="13854" max="14080" width="9.140625" style="403"/>
    <col min="14081" max="14081" width="174.7109375" style="403" customWidth="1"/>
    <col min="14082" max="14082" width="39.42578125" style="403" customWidth="1"/>
    <col min="14083" max="14083" width="48.7109375" style="403" customWidth="1"/>
    <col min="14084" max="14084" width="41.140625" style="403" customWidth="1"/>
    <col min="14085" max="14085" width="48.7109375" style="403" customWidth="1"/>
    <col min="14086" max="14086" width="51.140625" style="403" customWidth="1"/>
    <col min="14087" max="14087" width="48.7109375" style="403" customWidth="1"/>
    <col min="14088" max="14088" width="64" style="403" customWidth="1"/>
    <col min="14089" max="14089" width="42.42578125" style="403" customWidth="1"/>
    <col min="14090" max="14090" width="39.42578125" style="403" customWidth="1"/>
    <col min="14091" max="14091" width="48.7109375" style="403" customWidth="1"/>
    <col min="14092" max="14092" width="41.140625" style="403" customWidth="1"/>
    <col min="14093" max="14093" width="48.7109375" style="403" customWidth="1"/>
    <col min="14094" max="14094" width="51.140625" style="403" customWidth="1"/>
    <col min="14095" max="14095" width="48.7109375" style="403" customWidth="1"/>
    <col min="14096" max="14096" width="58.28515625" style="403" customWidth="1"/>
    <col min="14097" max="14097" width="42.42578125" style="403" customWidth="1"/>
    <col min="14098" max="14098" width="39.42578125" style="403" customWidth="1"/>
    <col min="14099" max="14099" width="48.7109375" style="403" customWidth="1"/>
    <col min="14100" max="14100" width="41.140625" style="403" customWidth="1"/>
    <col min="14101" max="14101" width="48.7109375" style="403" customWidth="1"/>
    <col min="14102" max="14102" width="51.140625" style="403" customWidth="1"/>
    <col min="14103" max="14103" width="48.7109375" style="403" customWidth="1"/>
    <col min="14104" max="14104" width="64" style="403" customWidth="1"/>
    <col min="14105" max="14105" width="42.42578125" style="403" customWidth="1"/>
    <col min="14106" max="14106" width="10.140625" style="403" bestFit="1" customWidth="1"/>
    <col min="14107" max="14108" width="9.140625" style="403" customWidth="1"/>
    <col min="14109" max="14109" width="10.140625" style="403" bestFit="1" customWidth="1"/>
    <col min="14110" max="14336" width="9.140625" style="403"/>
    <col min="14337" max="14337" width="174.7109375" style="403" customWidth="1"/>
    <col min="14338" max="14338" width="39.42578125" style="403" customWidth="1"/>
    <col min="14339" max="14339" width="48.7109375" style="403" customWidth="1"/>
    <col min="14340" max="14340" width="41.140625" style="403" customWidth="1"/>
    <col min="14341" max="14341" width="48.7109375" style="403" customWidth="1"/>
    <col min="14342" max="14342" width="51.140625" style="403" customWidth="1"/>
    <col min="14343" max="14343" width="48.7109375" style="403" customWidth="1"/>
    <col min="14344" max="14344" width="64" style="403" customWidth="1"/>
    <col min="14345" max="14345" width="42.42578125" style="403" customWidth="1"/>
    <col min="14346" max="14346" width="39.42578125" style="403" customWidth="1"/>
    <col min="14347" max="14347" width="48.7109375" style="403" customWidth="1"/>
    <col min="14348" max="14348" width="41.140625" style="403" customWidth="1"/>
    <col min="14349" max="14349" width="48.7109375" style="403" customWidth="1"/>
    <col min="14350" max="14350" width="51.140625" style="403" customWidth="1"/>
    <col min="14351" max="14351" width="48.7109375" style="403" customWidth="1"/>
    <col min="14352" max="14352" width="58.28515625" style="403" customWidth="1"/>
    <col min="14353" max="14353" width="42.42578125" style="403" customWidth="1"/>
    <col min="14354" max="14354" width="39.42578125" style="403" customWidth="1"/>
    <col min="14355" max="14355" width="48.7109375" style="403" customWidth="1"/>
    <col min="14356" max="14356" width="41.140625" style="403" customWidth="1"/>
    <col min="14357" max="14357" width="48.7109375" style="403" customWidth="1"/>
    <col min="14358" max="14358" width="51.140625" style="403" customWidth="1"/>
    <col min="14359" max="14359" width="48.7109375" style="403" customWidth="1"/>
    <col min="14360" max="14360" width="64" style="403" customWidth="1"/>
    <col min="14361" max="14361" width="42.42578125" style="403" customWidth="1"/>
    <col min="14362" max="14362" width="10.140625" style="403" bestFit="1" customWidth="1"/>
    <col min="14363" max="14364" width="9.140625" style="403" customWidth="1"/>
    <col min="14365" max="14365" width="10.140625" style="403" bestFit="1" customWidth="1"/>
    <col min="14366" max="14592" width="9.140625" style="403"/>
    <col min="14593" max="14593" width="174.7109375" style="403" customWidth="1"/>
    <col min="14594" max="14594" width="39.42578125" style="403" customWidth="1"/>
    <col min="14595" max="14595" width="48.7109375" style="403" customWidth="1"/>
    <col min="14596" max="14596" width="41.140625" style="403" customWidth="1"/>
    <col min="14597" max="14597" width="48.7109375" style="403" customWidth="1"/>
    <col min="14598" max="14598" width="51.140625" style="403" customWidth="1"/>
    <col min="14599" max="14599" width="48.7109375" style="403" customWidth="1"/>
    <col min="14600" max="14600" width="64" style="403" customWidth="1"/>
    <col min="14601" max="14601" width="42.42578125" style="403" customWidth="1"/>
    <col min="14602" max="14602" width="39.42578125" style="403" customWidth="1"/>
    <col min="14603" max="14603" width="48.7109375" style="403" customWidth="1"/>
    <col min="14604" max="14604" width="41.140625" style="403" customWidth="1"/>
    <col min="14605" max="14605" width="48.7109375" style="403" customWidth="1"/>
    <col min="14606" max="14606" width="51.140625" style="403" customWidth="1"/>
    <col min="14607" max="14607" width="48.7109375" style="403" customWidth="1"/>
    <col min="14608" max="14608" width="58.28515625" style="403" customWidth="1"/>
    <col min="14609" max="14609" width="42.42578125" style="403" customWidth="1"/>
    <col min="14610" max="14610" width="39.42578125" style="403" customWidth="1"/>
    <col min="14611" max="14611" width="48.7109375" style="403" customWidth="1"/>
    <col min="14612" max="14612" width="41.140625" style="403" customWidth="1"/>
    <col min="14613" max="14613" width="48.7109375" style="403" customWidth="1"/>
    <col min="14614" max="14614" width="51.140625" style="403" customWidth="1"/>
    <col min="14615" max="14615" width="48.7109375" style="403" customWidth="1"/>
    <col min="14616" max="14616" width="64" style="403" customWidth="1"/>
    <col min="14617" max="14617" width="42.42578125" style="403" customWidth="1"/>
    <col min="14618" max="14618" width="10.140625" style="403" bestFit="1" customWidth="1"/>
    <col min="14619" max="14620" width="9.140625" style="403" customWidth="1"/>
    <col min="14621" max="14621" width="10.140625" style="403" bestFit="1" customWidth="1"/>
    <col min="14622" max="14848" width="9.140625" style="403"/>
    <col min="14849" max="14849" width="174.7109375" style="403" customWidth="1"/>
    <col min="14850" max="14850" width="39.42578125" style="403" customWidth="1"/>
    <col min="14851" max="14851" width="48.7109375" style="403" customWidth="1"/>
    <col min="14852" max="14852" width="41.140625" style="403" customWidth="1"/>
    <col min="14853" max="14853" width="48.7109375" style="403" customWidth="1"/>
    <col min="14854" max="14854" width="51.140625" style="403" customWidth="1"/>
    <col min="14855" max="14855" width="48.7109375" style="403" customWidth="1"/>
    <col min="14856" max="14856" width="64" style="403" customWidth="1"/>
    <col min="14857" max="14857" width="42.42578125" style="403" customWidth="1"/>
    <col min="14858" max="14858" width="39.42578125" style="403" customWidth="1"/>
    <col min="14859" max="14859" width="48.7109375" style="403" customWidth="1"/>
    <col min="14860" max="14860" width="41.140625" style="403" customWidth="1"/>
    <col min="14861" max="14861" width="48.7109375" style="403" customWidth="1"/>
    <col min="14862" max="14862" width="51.140625" style="403" customWidth="1"/>
    <col min="14863" max="14863" width="48.7109375" style="403" customWidth="1"/>
    <col min="14864" max="14864" width="58.28515625" style="403" customWidth="1"/>
    <col min="14865" max="14865" width="42.42578125" style="403" customWidth="1"/>
    <col min="14866" max="14866" width="39.42578125" style="403" customWidth="1"/>
    <col min="14867" max="14867" width="48.7109375" style="403" customWidth="1"/>
    <col min="14868" max="14868" width="41.140625" style="403" customWidth="1"/>
    <col min="14869" max="14869" width="48.7109375" style="403" customWidth="1"/>
    <col min="14870" max="14870" width="51.140625" style="403" customWidth="1"/>
    <col min="14871" max="14871" width="48.7109375" style="403" customWidth="1"/>
    <col min="14872" max="14872" width="64" style="403" customWidth="1"/>
    <col min="14873" max="14873" width="42.42578125" style="403" customWidth="1"/>
    <col min="14874" max="14874" width="10.140625" style="403" bestFit="1" customWidth="1"/>
    <col min="14875" max="14876" width="9.140625" style="403" customWidth="1"/>
    <col min="14877" max="14877" width="10.140625" style="403" bestFit="1" customWidth="1"/>
    <col min="14878" max="15104" width="9.140625" style="403"/>
    <col min="15105" max="15105" width="174.7109375" style="403" customWidth="1"/>
    <col min="15106" max="15106" width="39.42578125" style="403" customWidth="1"/>
    <col min="15107" max="15107" width="48.7109375" style="403" customWidth="1"/>
    <col min="15108" max="15108" width="41.140625" style="403" customWidth="1"/>
    <col min="15109" max="15109" width="48.7109375" style="403" customWidth="1"/>
    <col min="15110" max="15110" width="51.140625" style="403" customWidth="1"/>
    <col min="15111" max="15111" width="48.7109375" style="403" customWidth="1"/>
    <col min="15112" max="15112" width="64" style="403" customWidth="1"/>
    <col min="15113" max="15113" width="42.42578125" style="403" customWidth="1"/>
    <col min="15114" max="15114" width="39.42578125" style="403" customWidth="1"/>
    <col min="15115" max="15115" width="48.7109375" style="403" customWidth="1"/>
    <col min="15116" max="15116" width="41.140625" style="403" customWidth="1"/>
    <col min="15117" max="15117" width="48.7109375" style="403" customWidth="1"/>
    <col min="15118" max="15118" width="51.140625" style="403" customWidth="1"/>
    <col min="15119" max="15119" width="48.7109375" style="403" customWidth="1"/>
    <col min="15120" max="15120" width="58.28515625" style="403" customWidth="1"/>
    <col min="15121" max="15121" width="42.42578125" style="403" customWidth="1"/>
    <col min="15122" max="15122" width="39.42578125" style="403" customWidth="1"/>
    <col min="15123" max="15123" width="48.7109375" style="403" customWidth="1"/>
    <col min="15124" max="15124" width="41.140625" style="403" customWidth="1"/>
    <col min="15125" max="15125" width="48.7109375" style="403" customWidth="1"/>
    <col min="15126" max="15126" width="51.140625" style="403" customWidth="1"/>
    <col min="15127" max="15127" width="48.7109375" style="403" customWidth="1"/>
    <col min="15128" max="15128" width="64" style="403" customWidth="1"/>
    <col min="15129" max="15129" width="42.42578125" style="403" customWidth="1"/>
    <col min="15130" max="15130" width="10.140625" style="403" bestFit="1" customWidth="1"/>
    <col min="15131" max="15132" width="9.140625" style="403" customWidth="1"/>
    <col min="15133" max="15133" width="10.140625" style="403" bestFit="1" customWidth="1"/>
    <col min="15134" max="15360" width="9.140625" style="403"/>
    <col min="15361" max="15361" width="174.7109375" style="403" customWidth="1"/>
    <col min="15362" max="15362" width="39.42578125" style="403" customWidth="1"/>
    <col min="15363" max="15363" width="48.7109375" style="403" customWidth="1"/>
    <col min="15364" max="15364" width="41.140625" style="403" customWidth="1"/>
    <col min="15365" max="15365" width="48.7109375" style="403" customWidth="1"/>
    <col min="15366" max="15366" width="51.140625" style="403" customWidth="1"/>
    <col min="15367" max="15367" width="48.7109375" style="403" customWidth="1"/>
    <col min="15368" max="15368" width="64" style="403" customWidth="1"/>
    <col min="15369" max="15369" width="42.42578125" style="403" customWidth="1"/>
    <col min="15370" max="15370" width="39.42578125" style="403" customWidth="1"/>
    <col min="15371" max="15371" width="48.7109375" style="403" customWidth="1"/>
    <col min="15372" max="15372" width="41.140625" style="403" customWidth="1"/>
    <col min="15373" max="15373" width="48.7109375" style="403" customWidth="1"/>
    <col min="15374" max="15374" width="51.140625" style="403" customWidth="1"/>
    <col min="15375" max="15375" width="48.7109375" style="403" customWidth="1"/>
    <col min="15376" max="15376" width="58.28515625" style="403" customWidth="1"/>
    <col min="15377" max="15377" width="42.42578125" style="403" customWidth="1"/>
    <col min="15378" max="15378" width="39.42578125" style="403" customWidth="1"/>
    <col min="15379" max="15379" width="48.7109375" style="403" customWidth="1"/>
    <col min="15380" max="15380" width="41.140625" style="403" customWidth="1"/>
    <col min="15381" max="15381" width="48.7109375" style="403" customWidth="1"/>
    <col min="15382" max="15382" width="51.140625" style="403" customWidth="1"/>
    <col min="15383" max="15383" width="48.7109375" style="403" customWidth="1"/>
    <col min="15384" max="15384" width="64" style="403" customWidth="1"/>
    <col min="15385" max="15385" width="42.42578125" style="403" customWidth="1"/>
    <col min="15386" max="15386" width="10.140625" style="403" bestFit="1" customWidth="1"/>
    <col min="15387" max="15388" width="9.140625" style="403" customWidth="1"/>
    <col min="15389" max="15389" width="10.140625" style="403" bestFit="1" customWidth="1"/>
    <col min="15390" max="15616" width="9.140625" style="403"/>
    <col min="15617" max="15617" width="174.7109375" style="403" customWidth="1"/>
    <col min="15618" max="15618" width="39.42578125" style="403" customWidth="1"/>
    <col min="15619" max="15619" width="48.7109375" style="403" customWidth="1"/>
    <col min="15620" max="15620" width="41.140625" style="403" customWidth="1"/>
    <col min="15621" max="15621" width="48.7109375" style="403" customWidth="1"/>
    <col min="15622" max="15622" width="51.140625" style="403" customWidth="1"/>
    <col min="15623" max="15623" width="48.7109375" style="403" customWidth="1"/>
    <col min="15624" max="15624" width="64" style="403" customWidth="1"/>
    <col min="15625" max="15625" width="42.42578125" style="403" customWidth="1"/>
    <col min="15626" max="15626" width="39.42578125" style="403" customWidth="1"/>
    <col min="15627" max="15627" width="48.7109375" style="403" customWidth="1"/>
    <col min="15628" max="15628" width="41.140625" style="403" customWidth="1"/>
    <col min="15629" max="15629" width="48.7109375" style="403" customWidth="1"/>
    <col min="15630" max="15630" width="51.140625" style="403" customWidth="1"/>
    <col min="15631" max="15631" width="48.7109375" style="403" customWidth="1"/>
    <col min="15632" max="15632" width="58.28515625" style="403" customWidth="1"/>
    <col min="15633" max="15633" width="42.42578125" style="403" customWidth="1"/>
    <col min="15634" max="15634" width="39.42578125" style="403" customWidth="1"/>
    <col min="15635" max="15635" width="48.7109375" style="403" customWidth="1"/>
    <col min="15636" max="15636" width="41.140625" style="403" customWidth="1"/>
    <col min="15637" max="15637" width="48.7109375" style="403" customWidth="1"/>
    <col min="15638" max="15638" width="51.140625" style="403" customWidth="1"/>
    <col min="15639" max="15639" width="48.7109375" style="403" customWidth="1"/>
    <col min="15640" max="15640" width="64" style="403" customWidth="1"/>
    <col min="15641" max="15641" width="42.42578125" style="403" customWidth="1"/>
    <col min="15642" max="15642" width="10.140625" style="403" bestFit="1" customWidth="1"/>
    <col min="15643" max="15644" width="9.140625" style="403" customWidth="1"/>
    <col min="15645" max="15645" width="10.140625" style="403" bestFit="1" customWidth="1"/>
    <col min="15646" max="15872" width="9.140625" style="403"/>
    <col min="15873" max="15873" width="174.7109375" style="403" customWidth="1"/>
    <col min="15874" max="15874" width="39.42578125" style="403" customWidth="1"/>
    <col min="15875" max="15875" width="48.7109375" style="403" customWidth="1"/>
    <col min="15876" max="15876" width="41.140625" style="403" customWidth="1"/>
    <col min="15877" max="15877" width="48.7109375" style="403" customWidth="1"/>
    <col min="15878" max="15878" width="51.140625" style="403" customWidth="1"/>
    <col min="15879" max="15879" width="48.7109375" style="403" customWidth="1"/>
    <col min="15880" max="15880" width="64" style="403" customWidth="1"/>
    <col min="15881" max="15881" width="42.42578125" style="403" customWidth="1"/>
    <col min="15882" max="15882" width="39.42578125" style="403" customWidth="1"/>
    <col min="15883" max="15883" width="48.7109375" style="403" customWidth="1"/>
    <col min="15884" max="15884" width="41.140625" style="403" customWidth="1"/>
    <col min="15885" max="15885" width="48.7109375" style="403" customWidth="1"/>
    <col min="15886" max="15886" width="51.140625" style="403" customWidth="1"/>
    <col min="15887" max="15887" width="48.7109375" style="403" customWidth="1"/>
    <col min="15888" max="15888" width="58.28515625" style="403" customWidth="1"/>
    <col min="15889" max="15889" width="42.42578125" style="403" customWidth="1"/>
    <col min="15890" max="15890" width="39.42578125" style="403" customWidth="1"/>
    <col min="15891" max="15891" width="48.7109375" style="403" customWidth="1"/>
    <col min="15892" max="15892" width="41.140625" style="403" customWidth="1"/>
    <col min="15893" max="15893" width="48.7109375" style="403" customWidth="1"/>
    <col min="15894" max="15894" width="51.140625" style="403" customWidth="1"/>
    <col min="15895" max="15895" width="48.7109375" style="403" customWidth="1"/>
    <col min="15896" max="15896" width="64" style="403" customWidth="1"/>
    <col min="15897" max="15897" width="42.42578125" style="403" customWidth="1"/>
    <col min="15898" max="15898" width="10.140625" style="403" bestFit="1" customWidth="1"/>
    <col min="15899" max="15900" width="9.140625" style="403" customWidth="1"/>
    <col min="15901" max="15901" width="10.140625" style="403" bestFit="1" customWidth="1"/>
    <col min="15902" max="16128" width="9.140625" style="403"/>
    <col min="16129" max="16129" width="174.7109375" style="403" customWidth="1"/>
    <col min="16130" max="16130" width="39.42578125" style="403" customWidth="1"/>
    <col min="16131" max="16131" width="48.7109375" style="403" customWidth="1"/>
    <col min="16132" max="16132" width="41.140625" style="403" customWidth="1"/>
    <col min="16133" max="16133" width="48.7109375" style="403" customWidth="1"/>
    <col min="16134" max="16134" width="51.140625" style="403" customWidth="1"/>
    <col min="16135" max="16135" width="48.7109375" style="403" customWidth="1"/>
    <col min="16136" max="16136" width="64" style="403" customWidth="1"/>
    <col min="16137" max="16137" width="42.42578125" style="403" customWidth="1"/>
    <col min="16138" max="16138" width="39.42578125" style="403" customWidth="1"/>
    <col min="16139" max="16139" width="48.7109375" style="403" customWidth="1"/>
    <col min="16140" max="16140" width="41.140625" style="403" customWidth="1"/>
    <col min="16141" max="16141" width="48.7109375" style="403" customWidth="1"/>
    <col min="16142" max="16142" width="51.140625" style="403" customWidth="1"/>
    <col min="16143" max="16143" width="48.7109375" style="403" customWidth="1"/>
    <col min="16144" max="16144" width="58.28515625" style="403" customWidth="1"/>
    <col min="16145" max="16145" width="42.42578125" style="403" customWidth="1"/>
    <col min="16146" max="16146" width="39.42578125" style="403" customWidth="1"/>
    <col min="16147" max="16147" width="48.7109375" style="403" customWidth="1"/>
    <col min="16148" max="16148" width="41.140625" style="403" customWidth="1"/>
    <col min="16149" max="16149" width="48.7109375" style="403" customWidth="1"/>
    <col min="16150" max="16150" width="51.140625" style="403" customWidth="1"/>
    <col min="16151" max="16151" width="48.7109375" style="403" customWidth="1"/>
    <col min="16152" max="16152" width="64" style="403" customWidth="1"/>
    <col min="16153" max="16153" width="42.42578125" style="403" customWidth="1"/>
    <col min="16154" max="16154" width="10.140625" style="403" bestFit="1" customWidth="1"/>
    <col min="16155" max="16156" width="9.140625" style="403" customWidth="1"/>
    <col min="16157" max="16157" width="10.140625" style="403" bestFit="1" customWidth="1"/>
    <col min="16158" max="16384" width="9.140625" style="403"/>
  </cols>
  <sheetData>
    <row r="1" spans="1:26" s="1" customFormat="1" ht="5.25" hidden="1" customHeight="1">
      <c r="A1" s="108"/>
      <c r="B1" s="109"/>
      <c r="C1" s="205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205"/>
      <c r="T1" s="109"/>
      <c r="U1" s="109"/>
      <c r="V1" s="109"/>
      <c r="W1" s="109"/>
      <c r="X1" s="109"/>
      <c r="Y1" s="109"/>
    </row>
    <row r="2" spans="1:26" s="2" customFormat="1" ht="155.25" customHeight="1">
      <c r="A2" s="825" t="s">
        <v>586</v>
      </c>
      <c r="B2" s="825"/>
      <c r="C2" s="825"/>
      <c r="D2" s="825"/>
      <c r="E2" s="825"/>
      <c r="F2" s="825"/>
      <c r="G2" s="825"/>
      <c r="H2" s="825"/>
      <c r="I2" s="825"/>
      <c r="J2" s="825"/>
      <c r="K2" s="825"/>
      <c r="L2" s="825"/>
      <c r="M2" s="825"/>
      <c r="N2" s="825"/>
      <c r="O2" s="825"/>
      <c r="P2" s="825"/>
      <c r="Q2" s="825"/>
      <c r="R2" s="825"/>
      <c r="S2" s="825"/>
      <c r="T2" s="825"/>
      <c r="U2" s="825"/>
      <c r="V2" s="825"/>
      <c r="W2" s="825"/>
      <c r="X2" s="825"/>
      <c r="Y2" s="825"/>
    </row>
    <row r="3" spans="1:26" s="2" customFormat="1" ht="95.25" customHeight="1">
      <c r="A3" s="825" t="s">
        <v>260</v>
      </c>
      <c r="B3" s="825"/>
      <c r="C3" s="825"/>
      <c r="D3" s="825"/>
      <c r="E3" s="825"/>
      <c r="F3" s="825"/>
      <c r="G3" s="825"/>
      <c r="H3" s="825"/>
      <c r="I3" s="825"/>
      <c r="J3" s="825"/>
      <c r="K3" s="825"/>
      <c r="L3" s="825"/>
      <c r="M3" s="825"/>
      <c r="N3" s="825"/>
      <c r="O3" s="825"/>
      <c r="P3" s="825"/>
      <c r="Q3" s="825"/>
      <c r="R3" s="825"/>
      <c r="S3" s="825"/>
      <c r="T3" s="825"/>
      <c r="U3" s="825"/>
      <c r="V3" s="825"/>
      <c r="W3" s="825"/>
      <c r="X3" s="825"/>
      <c r="Y3" s="825"/>
    </row>
    <row r="4" spans="1:26" s="2" customFormat="1" ht="83.25" customHeight="1">
      <c r="A4" s="825" t="s">
        <v>838</v>
      </c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</row>
    <row r="5" spans="1:26" s="3" customFormat="1" ht="144.75" customHeight="1">
      <c r="A5" s="826" t="s">
        <v>787</v>
      </c>
      <c r="B5" s="826"/>
      <c r="C5" s="826"/>
      <c r="D5" s="826"/>
      <c r="E5" s="826"/>
      <c r="F5" s="826"/>
      <c r="G5" s="826"/>
      <c r="H5" s="826"/>
      <c r="I5" s="826"/>
      <c r="J5" s="826"/>
      <c r="K5" s="826"/>
      <c r="L5" s="826"/>
      <c r="M5" s="826"/>
      <c r="N5" s="826"/>
      <c r="O5" s="826"/>
      <c r="P5" s="826"/>
      <c r="Q5" s="826"/>
      <c r="R5" s="826"/>
      <c r="S5" s="826"/>
      <c r="T5" s="826"/>
      <c r="U5" s="826"/>
      <c r="V5" s="826"/>
      <c r="W5" s="826"/>
      <c r="X5" s="826"/>
      <c r="Y5" s="826"/>
    </row>
    <row r="6" spans="1:26" ht="6" customHeight="1"/>
    <row r="7" spans="1:26" ht="42.75" customHeight="1">
      <c r="A7" s="175"/>
      <c r="B7" s="176"/>
      <c r="C7" s="209"/>
      <c r="D7" s="177"/>
      <c r="E7" s="177"/>
      <c r="F7" s="176"/>
      <c r="G7" s="176"/>
      <c r="H7" s="176"/>
      <c r="I7" s="176"/>
      <c r="J7" s="176"/>
      <c r="K7" s="177"/>
      <c r="L7" s="176"/>
      <c r="M7" s="176"/>
      <c r="N7" s="177"/>
      <c r="O7" s="177"/>
      <c r="P7" s="176"/>
      <c r="Q7" s="177"/>
      <c r="R7" s="176"/>
      <c r="S7" s="209"/>
      <c r="T7" s="177"/>
      <c r="U7" s="177"/>
      <c r="V7" s="176"/>
      <c r="W7" s="176"/>
      <c r="X7" s="176"/>
      <c r="Y7" s="176"/>
    </row>
    <row r="8" spans="1:26" s="296" customFormat="1" ht="97.5" customHeight="1">
      <c r="A8" s="294"/>
      <c r="B8" s="833" t="s">
        <v>589</v>
      </c>
      <c r="C8" s="833"/>
      <c r="D8" s="833"/>
      <c r="E8" s="833"/>
      <c r="F8" s="833"/>
      <c r="G8" s="833"/>
      <c r="H8" s="833"/>
      <c r="I8" s="833"/>
      <c r="J8" s="833" t="s">
        <v>588</v>
      </c>
      <c r="K8" s="833"/>
      <c r="L8" s="833"/>
      <c r="M8" s="833"/>
      <c r="N8" s="833"/>
      <c r="O8" s="833"/>
      <c r="P8" s="833"/>
      <c r="Q8" s="833"/>
      <c r="R8" s="833" t="s">
        <v>135</v>
      </c>
      <c r="S8" s="833"/>
      <c r="T8" s="833"/>
      <c r="U8" s="833"/>
      <c r="V8" s="833"/>
      <c r="W8" s="833"/>
      <c r="X8" s="833"/>
      <c r="Y8" s="833"/>
      <c r="Z8" s="296">
        <v>1</v>
      </c>
    </row>
    <row r="9" spans="1:26" s="219" customFormat="1" ht="262.5" customHeight="1">
      <c r="A9" s="213"/>
      <c r="B9" s="213" t="s">
        <v>42</v>
      </c>
      <c r="C9" s="214" t="s">
        <v>188</v>
      </c>
      <c r="D9" s="213" t="s">
        <v>189</v>
      </c>
      <c r="E9" s="215" t="s">
        <v>190</v>
      </c>
      <c r="F9" s="216" t="s">
        <v>191</v>
      </c>
      <c r="G9" s="215" t="s">
        <v>192</v>
      </c>
      <c r="H9" s="213" t="s">
        <v>193</v>
      </c>
      <c r="I9" s="216" t="s">
        <v>44</v>
      </c>
      <c r="J9" s="213" t="s">
        <v>42</v>
      </c>
      <c r="K9" s="215" t="s">
        <v>188</v>
      </c>
      <c r="L9" s="216" t="s">
        <v>189</v>
      </c>
      <c r="M9" s="215" t="s">
        <v>190</v>
      </c>
      <c r="N9" s="213" t="s">
        <v>191</v>
      </c>
      <c r="O9" s="215" t="s">
        <v>192</v>
      </c>
      <c r="P9" s="213" t="s">
        <v>193</v>
      </c>
      <c r="Q9" s="213" t="s">
        <v>44</v>
      </c>
      <c r="R9" s="213" t="s">
        <v>42</v>
      </c>
      <c r="S9" s="214" t="s">
        <v>188</v>
      </c>
      <c r="T9" s="213" t="s">
        <v>189</v>
      </c>
      <c r="U9" s="215" t="s">
        <v>190</v>
      </c>
      <c r="V9" s="216" t="s">
        <v>191</v>
      </c>
      <c r="W9" s="215" t="s">
        <v>192</v>
      </c>
      <c r="X9" s="213" t="s">
        <v>193</v>
      </c>
      <c r="Y9" s="216" t="s">
        <v>44</v>
      </c>
      <c r="Z9" s="219">
        <v>1</v>
      </c>
    </row>
    <row r="10" spans="1:26" ht="87" customHeight="1">
      <c r="A10" s="220" t="s">
        <v>245</v>
      </c>
      <c r="B10" s="221">
        <v>0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0</v>
      </c>
      <c r="I10" s="221">
        <v>0</v>
      </c>
      <c r="J10" s="221">
        <v>0</v>
      </c>
      <c r="K10" s="221">
        <v>0</v>
      </c>
      <c r="L10" s="221">
        <v>0</v>
      </c>
      <c r="M10" s="221">
        <v>0</v>
      </c>
      <c r="N10" s="221">
        <v>0</v>
      </c>
      <c r="O10" s="221">
        <v>0</v>
      </c>
      <c r="P10" s="221">
        <v>0</v>
      </c>
      <c r="Q10" s="221">
        <v>0</v>
      </c>
      <c r="R10" s="221">
        <v>0</v>
      </c>
      <c r="S10" s="221">
        <v>0</v>
      </c>
      <c r="T10" s="221">
        <v>0</v>
      </c>
      <c r="U10" s="221">
        <v>0</v>
      </c>
      <c r="V10" s="221">
        <v>0</v>
      </c>
      <c r="W10" s="221">
        <v>0</v>
      </c>
      <c r="X10" s="221">
        <v>0</v>
      </c>
      <c r="Y10" s="221">
        <v>0</v>
      </c>
    </row>
    <row r="11" spans="1:26" ht="87" customHeight="1">
      <c r="A11" s="220" t="s">
        <v>246</v>
      </c>
      <c r="B11" s="222"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0</v>
      </c>
      <c r="J11" s="222">
        <v>22795.44413</v>
      </c>
      <c r="K11" s="222">
        <v>0</v>
      </c>
      <c r="L11" s="221">
        <v>0</v>
      </c>
      <c r="M11" s="221">
        <v>0</v>
      </c>
      <c r="N11" s="221">
        <v>0</v>
      </c>
      <c r="O11" s="221">
        <v>0</v>
      </c>
      <c r="P11" s="221">
        <v>0</v>
      </c>
      <c r="Q11" s="221">
        <v>22795.44413</v>
      </c>
      <c r="R11" s="222">
        <v>22795.44413</v>
      </c>
      <c r="S11" s="222">
        <v>0</v>
      </c>
      <c r="T11" s="222">
        <v>0</v>
      </c>
      <c r="U11" s="222">
        <v>0</v>
      </c>
      <c r="V11" s="222">
        <v>0</v>
      </c>
      <c r="W11" s="222">
        <v>0</v>
      </c>
      <c r="X11" s="222">
        <v>0</v>
      </c>
      <c r="Y11" s="222">
        <v>22795.44413</v>
      </c>
    </row>
    <row r="12" spans="1:26" ht="87" customHeight="1">
      <c r="A12" s="220" t="s">
        <v>247</v>
      </c>
      <c r="B12" s="222">
        <v>19382.679949999998</v>
      </c>
      <c r="C12" s="222">
        <v>0</v>
      </c>
      <c r="D12" s="222">
        <v>0</v>
      </c>
      <c r="E12" s="222">
        <v>0</v>
      </c>
      <c r="F12" s="222">
        <v>0</v>
      </c>
      <c r="G12" s="222">
        <v>0</v>
      </c>
      <c r="H12" s="222">
        <v>0</v>
      </c>
      <c r="I12" s="222">
        <v>19382.679949999998</v>
      </c>
      <c r="J12" s="222">
        <v>93571.889370000004</v>
      </c>
      <c r="K12" s="222">
        <v>6010.4442199999994</v>
      </c>
      <c r="L12" s="221">
        <v>0</v>
      </c>
      <c r="M12" s="221">
        <v>0</v>
      </c>
      <c r="N12" s="221">
        <v>0</v>
      </c>
      <c r="O12" s="221">
        <v>0</v>
      </c>
      <c r="P12" s="221">
        <v>5332.39887</v>
      </c>
      <c r="Q12" s="221">
        <v>104914.73246</v>
      </c>
      <c r="R12" s="222">
        <v>112954.56932</v>
      </c>
      <c r="S12" s="222">
        <v>6010.4442199999994</v>
      </c>
      <c r="T12" s="222">
        <v>0</v>
      </c>
      <c r="U12" s="222">
        <v>0</v>
      </c>
      <c r="V12" s="222">
        <v>0</v>
      </c>
      <c r="W12" s="222">
        <v>0</v>
      </c>
      <c r="X12" s="222">
        <v>5332.39887</v>
      </c>
      <c r="Y12" s="222">
        <v>124297.41240999999</v>
      </c>
    </row>
    <row r="13" spans="1:26" ht="87" customHeight="1">
      <c r="A13" s="220" t="s">
        <v>248</v>
      </c>
      <c r="B13" s="221">
        <v>55357.258909999997</v>
      </c>
      <c r="C13" s="221">
        <v>3133.0951500000001</v>
      </c>
      <c r="D13" s="221">
        <v>78.883619999999993</v>
      </c>
      <c r="E13" s="221">
        <v>0</v>
      </c>
      <c r="F13" s="221">
        <v>4415.2783399999998</v>
      </c>
      <c r="G13" s="221">
        <v>0</v>
      </c>
      <c r="H13" s="221">
        <v>0</v>
      </c>
      <c r="I13" s="221">
        <v>62984.516020000003</v>
      </c>
      <c r="J13" s="221">
        <v>201599.53646</v>
      </c>
      <c r="K13" s="221">
        <v>23928.766010000003</v>
      </c>
      <c r="L13" s="221">
        <v>2718.5186699999999</v>
      </c>
      <c r="M13" s="221">
        <v>0</v>
      </c>
      <c r="N13" s="221">
        <v>2907.5485699999999</v>
      </c>
      <c r="O13" s="221">
        <v>3065.3464100000001</v>
      </c>
      <c r="P13" s="221">
        <v>5412.2339800000009</v>
      </c>
      <c r="Q13" s="221">
        <v>239631.95009999999</v>
      </c>
      <c r="R13" s="221">
        <v>256956.79537000001</v>
      </c>
      <c r="S13" s="221">
        <v>27061.86116</v>
      </c>
      <c r="T13" s="221">
        <v>2797.40229</v>
      </c>
      <c r="U13" s="221">
        <v>0</v>
      </c>
      <c r="V13" s="221">
        <v>7322.8269099999998</v>
      </c>
      <c r="W13" s="221">
        <v>3065.3464100000001</v>
      </c>
      <c r="X13" s="221">
        <v>5412.2339800000009</v>
      </c>
      <c r="Y13" s="221">
        <v>302616.46612</v>
      </c>
    </row>
    <row r="14" spans="1:26" ht="87" customHeight="1">
      <c r="A14" s="220" t="s">
        <v>249</v>
      </c>
      <c r="B14" s="221">
        <v>136278.86630000002</v>
      </c>
      <c r="C14" s="221">
        <v>9281.0031400000007</v>
      </c>
      <c r="D14" s="221">
        <v>0</v>
      </c>
      <c r="E14" s="221">
        <v>0</v>
      </c>
      <c r="F14" s="221">
        <v>4605.3739500000001</v>
      </c>
      <c r="G14" s="221">
        <v>842.30997000000002</v>
      </c>
      <c r="H14" s="221">
        <v>0</v>
      </c>
      <c r="I14" s="221">
        <v>151007.55336000002</v>
      </c>
      <c r="J14" s="221">
        <v>161632.90753999999</v>
      </c>
      <c r="K14" s="221">
        <v>9088.6494999999995</v>
      </c>
      <c r="L14" s="221">
        <v>4409.6803</v>
      </c>
      <c r="M14" s="221">
        <v>0</v>
      </c>
      <c r="N14" s="221">
        <v>6204.8191699999998</v>
      </c>
      <c r="O14" s="221">
        <v>0</v>
      </c>
      <c r="P14" s="221">
        <v>7654.7907500000001</v>
      </c>
      <c r="Q14" s="221">
        <v>188990.84725999998</v>
      </c>
      <c r="R14" s="221">
        <v>297911.77383999998</v>
      </c>
      <c r="S14" s="221">
        <v>18369.65264</v>
      </c>
      <c r="T14" s="221">
        <v>4409.6803</v>
      </c>
      <c r="U14" s="221">
        <v>0</v>
      </c>
      <c r="V14" s="221">
        <v>10810.19312</v>
      </c>
      <c r="W14" s="221">
        <v>842.30997000000002</v>
      </c>
      <c r="X14" s="221">
        <v>7654.7907500000001</v>
      </c>
      <c r="Y14" s="221">
        <v>339998.40062000003</v>
      </c>
    </row>
    <row r="15" spans="1:26" ht="87" customHeight="1">
      <c r="A15" s="220" t="s">
        <v>250</v>
      </c>
      <c r="B15" s="221">
        <v>231227.924</v>
      </c>
      <c r="C15" s="221">
        <v>6183.0798299999997</v>
      </c>
      <c r="D15" s="221">
        <v>1409.87564</v>
      </c>
      <c r="E15" s="221">
        <v>465.49997999999999</v>
      </c>
      <c r="F15" s="221">
        <v>6991.5515400000004</v>
      </c>
      <c r="G15" s="221">
        <v>358.68504999999999</v>
      </c>
      <c r="H15" s="221">
        <v>0</v>
      </c>
      <c r="I15" s="221">
        <v>246636.61603999999</v>
      </c>
      <c r="J15" s="221">
        <v>144710.76319999999</v>
      </c>
      <c r="K15" s="221">
        <v>6341.7105999999994</v>
      </c>
      <c r="L15" s="221">
        <v>1224.27909</v>
      </c>
      <c r="M15" s="221">
        <v>1492.3777</v>
      </c>
      <c r="N15" s="221">
        <v>1632.1116499999998</v>
      </c>
      <c r="O15" s="221">
        <v>824.62831999999992</v>
      </c>
      <c r="P15" s="221">
        <v>10558.68418</v>
      </c>
      <c r="Q15" s="221">
        <v>166784.55474000002</v>
      </c>
      <c r="R15" s="221">
        <v>375938.68719999999</v>
      </c>
      <c r="S15" s="221">
        <v>12524.790429999999</v>
      </c>
      <c r="T15" s="221">
        <v>2634.1547300000002</v>
      </c>
      <c r="U15" s="221">
        <v>1957.8776799999998</v>
      </c>
      <c r="V15" s="221">
        <v>8623.6631899999993</v>
      </c>
      <c r="W15" s="221">
        <v>1183.3133700000001</v>
      </c>
      <c r="X15" s="221">
        <v>10558.68418</v>
      </c>
      <c r="Y15" s="221">
        <v>413421.17077999999</v>
      </c>
    </row>
    <row r="16" spans="1:26" ht="87" customHeight="1">
      <c r="A16" s="220" t="s">
        <v>251</v>
      </c>
      <c r="B16" s="221">
        <v>489895.30029000004</v>
      </c>
      <c r="C16" s="221">
        <v>2907.5494700000004</v>
      </c>
      <c r="D16" s="221">
        <v>2047.60394</v>
      </c>
      <c r="E16" s="221">
        <v>0</v>
      </c>
      <c r="F16" s="221">
        <v>9632.6884499999996</v>
      </c>
      <c r="G16" s="221">
        <v>1076.9885099999999</v>
      </c>
      <c r="H16" s="221">
        <v>0</v>
      </c>
      <c r="I16" s="221">
        <v>505560.13066000002</v>
      </c>
      <c r="J16" s="221">
        <v>56948.255490000003</v>
      </c>
      <c r="K16" s="221">
        <v>2205.5725899999998</v>
      </c>
      <c r="L16" s="221">
        <v>213.13554000000002</v>
      </c>
      <c r="M16" s="221">
        <v>235.69204000000002</v>
      </c>
      <c r="N16" s="221">
        <v>884.34132999999997</v>
      </c>
      <c r="O16" s="221">
        <v>93.427030000000002</v>
      </c>
      <c r="P16" s="221">
        <v>4172.4422999999997</v>
      </c>
      <c r="Q16" s="221">
        <v>64752.866320000001</v>
      </c>
      <c r="R16" s="221">
        <v>546843.55577999994</v>
      </c>
      <c r="S16" s="221">
        <v>5113.1220599999997</v>
      </c>
      <c r="T16" s="221">
        <v>2260.7394800000002</v>
      </c>
      <c r="U16" s="221">
        <v>235.69204000000002</v>
      </c>
      <c r="V16" s="221">
        <v>10517.029779999999</v>
      </c>
      <c r="W16" s="221">
        <v>1170.41554</v>
      </c>
      <c r="X16" s="221">
        <v>4172.4422999999997</v>
      </c>
      <c r="Y16" s="221">
        <v>570312.99698000005</v>
      </c>
    </row>
    <row r="17" spans="1:25" ht="87" customHeight="1">
      <c r="A17" s="220" t="s">
        <v>252</v>
      </c>
      <c r="B17" s="221">
        <v>291676.63689999998</v>
      </c>
      <c r="C17" s="221">
        <v>2188.7174399999999</v>
      </c>
      <c r="D17" s="221">
        <v>1793.03415</v>
      </c>
      <c r="E17" s="221">
        <v>164.13379999999998</v>
      </c>
      <c r="F17" s="221">
        <v>5064.0460300000004</v>
      </c>
      <c r="G17" s="221">
        <v>297.22308000000004</v>
      </c>
      <c r="H17" s="221">
        <v>0</v>
      </c>
      <c r="I17" s="221">
        <v>301183.79139999999</v>
      </c>
      <c r="J17" s="221">
        <v>30080.739850000002</v>
      </c>
      <c r="K17" s="221">
        <v>1109.3618799999999</v>
      </c>
      <c r="L17" s="221">
        <v>507.78185999999999</v>
      </c>
      <c r="M17" s="221">
        <v>0</v>
      </c>
      <c r="N17" s="221">
        <v>683.45542</v>
      </c>
      <c r="O17" s="221">
        <v>198.93985999999998</v>
      </c>
      <c r="P17" s="221">
        <v>3880.6866299999997</v>
      </c>
      <c r="Q17" s="221">
        <v>36460.965499999998</v>
      </c>
      <c r="R17" s="221">
        <v>321757.37675</v>
      </c>
      <c r="S17" s="221">
        <v>3298.0793199999998</v>
      </c>
      <c r="T17" s="221">
        <v>2300.8160099999996</v>
      </c>
      <c r="U17" s="221">
        <v>164.13379999999998</v>
      </c>
      <c r="V17" s="221">
        <v>5747.5014499999997</v>
      </c>
      <c r="W17" s="221">
        <v>496.16293999999999</v>
      </c>
      <c r="X17" s="221">
        <v>3880.6866299999997</v>
      </c>
      <c r="Y17" s="221">
        <v>337644.75689999998</v>
      </c>
    </row>
    <row r="18" spans="1:25" ht="87" customHeight="1">
      <c r="A18" s="220" t="s">
        <v>253</v>
      </c>
      <c r="B18" s="221">
        <v>209903.70811000001</v>
      </c>
      <c r="C18" s="221">
        <v>1261.05843</v>
      </c>
      <c r="D18" s="221">
        <v>1310.9557399999999</v>
      </c>
      <c r="E18" s="221">
        <v>0</v>
      </c>
      <c r="F18" s="221">
        <v>3655.8744200000001</v>
      </c>
      <c r="G18" s="221">
        <v>365.47151000000002</v>
      </c>
      <c r="H18" s="221">
        <v>0</v>
      </c>
      <c r="I18" s="221">
        <v>216497.06821</v>
      </c>
      <c r="J18" s="221">
        <v>19432.63118</v>
      </c>
      <c r="K18" s="221">
        <v>329.89931999999999</v>
      </c>
      <c r="L18" s="221">
        <v>0</v>
      </c>
      <c r="M18" s="221">
        <v>0</v>
      </c>
      <c r="N18" s="221">
        <v>709.7509</v>
      </c>
      <c r="O18" s="221">
        <v>125.77789</v>
      </c>
      <c r="P18" s="221">
        <v>345.94658000000004</v>
      </c>
      <c r="Q18" s="221">
        <v>20944.005870000001</v>
      </c>
      <c r="R18" s="221">
        <v>229336.33929</v>
      </c>
      <c r="S18" s="221">
        <v>1590.95775</v>
      </c>
      <c r="T18" s="221">
        <v>1310.9557399999999</v>
      </c>
      <c r="U18" s="221">
        <v>0</v>
      </c>
      <c r="V18" s="221">
        <v>4365.6253200000001</v>
      </c>
      <c r="W18" s="221">
        <v>491.24940000000004</v>
      </c>
      <c r="X18" s="221">
        <v>345.94658000000004</v>
      </c>
      <c r="Y18" s="221">
        <v>237441.07408000002</v>
      </c>
    </row>
    <row r="19" spans="1:25" ht="87" customHeight="1">
      <c r="A19" s="220" t="s">
        <v>254</v>
      </c>
      <c r="B19" s="221">
        <v>228363.02507</v>
      </c>
      <c r="C19" s="221">
        <v>1813.50521</v>
      </c>
      <c r="D19" s="221">
        <v>1172.4550900000002</v>
      </c>
      <c r="E19" s="221">
        <v>154.25657000000001</v>
      </c>
      <c r="F19" s="221">
        <v>4074.9241699999998</v>
      </c>
      <c r="G19" s="221">
        <v>251.97864000000001</v>
      </c>
      <c r="H19" s="221">
        <v>0</v>
      </c>
      <c r="I19" s="221">
        <v>235830.14475000001</v>
      </c>
      <c r="J19" s="221">
        <v>39990.927990000004</v>
      </c>
      <c r="K19" s="221">
        <v>572.63576</v>
      </c>
      <c r="L19" s="221">
        <v>139.17719</v>
      </c>
      <c r="M19" s="221">
        <v>0</v>
      </c>
      <c r="N19" s="221">
        <v>1001.60857</v>
      </c>
      <c r="O19" s="221">
        <v>233.53608</v>
      </c>
      <c r="P19" s="221">
        <v>2000.07539</v>
      </c>
      <c r="Q19" s="221">
        <v>43937.960979999996</v>
      </c>
      <c r="R19" s="221">
        <v>268353.95306000003</v>
      </c>
      <c r="S19" s="221">
        <v>2386.1409700000004</v>
      </c>
      <c r="T19" s="221">
        <v>1311.63228</v>
      </c>
      <c r="U19" s="221">
        <v>154.25657000000001</v>
      </c>
      <c r="V19" s="221">
        <v>5076.5327400000006</v>
      </c>
      <c r="W19" s="221">
        <v>485.51471999999995</v>
      </c>
      <c r="X19" s="221">
        <v>2000.07539</v>
      </c>
      <c r="Y19" s="221">
        <v>279768.10573000001</v>
      </c>
    </row>
    <row r="20" spans="1:25" ht="87" customHeight="1">
      <c r="A20" s="220" t="s">
        <v>255</v>
      </c>
      <c r="B20" s="221">
        <v>547494.36508000002</v>
      </c>
      <c r="C20" s="221">
        <v>3909.08889</v>
      </c>
      <c r="D20" s="221">
        <v>5052.0389699999996</v>
      </c>
      <c r="E20" s="221">
        <v>251.95201999999998</v>
      </c>
      <c r="F20" s="221">
        <v>10352.70356</v>
      </c>
      <c r="G20" s="221">
        <v>751.75933999999995</v>
      </c>
      <c r="H20" s="221">
        <v>6.86</v>
      </c>
      <c r="I20" s="221">
        <v>567818.76786000002</v>
      </c>
      <c r="J20" s="221">
        <v>41667.419929999996</v>
      </c>
      <c r="K20" s="221">
        <v>708.55039999999997</v>
      </c>
      <c r="L20" s="221">
        <v>380.45677000000001</v>
      </c>
      <c r="M20" s="221">
        <v>0</v>
      </c>
      <c r="N20" s="221">
        <v>2232.69319</v>
      </c>
      <c r="O20" s="221">
        <v>250.42999</v>
      </c>
      <c r="P20" s="221">
        <v>1135.58725</v>
      </c>
      <c r="Q20" s="221">
        <v>46375.13753</v>
      </c>
      <c r="R20" s="221">
        <v>589161.78500999999</v>
      </c>
      <c r="S20" s="221">
        <v>4617.6392900000001</v>
      </c>
      <c r="T20" s="221">
        <v>5432.4957400000003</v>
      </c>
      <c r="U20" s="221">
        <v>251.95201999999998</v>
      </c>
      <c r="V20" s="221">
        <v>12585.39675</v>
      </c>
      <c r="W20" s="221">
        <v>1002.1893299999999</v>
      </c>
      <c r="X20" s="221">
        <v>1142.4472499999999</v>
      </c>
      <c r="Y20" s="221">
        <v>614193.90538999997</v>
      </c>
    </row>
    <row r="21" spans="1:25" ht="87" customHeight="1">
      <c r="A21" s="220" t="s">
        <v>256</v>
      </c>
      <c r="B21" s="221">
        <v>427005.48719999997</v>
      </c>
      <c r="C21" s="221">
        <v>4104.4642199999998</v>
      </c>
      <c r="D21" s="221">
        <v>9013.4397799999988</v>
      </c>
      <c r="E21" s="221">
        <v>426.23444000000001</v>
      </c>
      <c r="F21" s="221">
        <v>9474.6620600000006</v>
      </c>
      <c r="G21" s="221">
        <v>707.10102000000006</v>
      </c>
      <c r="H21" s="221">
        <v>4556.3688400000001</v>
      </c>
      <c r="I21" s="221">
        <v>455287.75756</v>
      </c>
      <c r="J21" s="221">
        <v>22329.961579999999</v>
      </c>
      <c r="K21" s="221">
        <v>654.57578000000001</v>
      </c>
      <c r="L21" s="221">
        <v>215.8134</v>
      </c>
      <c r="M21" s="221">
        <v>7.6851199999999995</v>
      </c>
      <c r="N21" s="221">
        <v>1621.3443300000001</v>
      </c>
      <c r="O21" s="221">
        <v>139.65753000000001</v>
      </c>
      <c r="P21" s="221">
        <v>164.33967000000001</v>
      </c>
      <c r="Q21" s="221">
        <v>25133.377410000001</v>
      </c>
      <c r="R21" s="221">
        <v>449335.44877999998</v>
      </c>
      <c r="S21" s="221">
        <v>4759.04</v>
      </c>
      <c r="T21" s="221">
        <v>9229.2531799999997</v>
      </c>
      <c r="U21" s="221">
        <v>433.91955999999999</v>
      </c>
      <c r="V21" s="221">
        <v>11096.00639</v>
      </c>
      <c r="W21" s="221">
        <v>846.75855000000001</v>
      </c>
      <c r="X21" s="221">
        <v>4720.7085099999995</v>
      </c>
      <c r="Y21" s="221">
        <v>480421.13497000001</v>
      </c>
    </row>
    <row r="22" spans="1:25" ht="87" customHeight="1">
      <c r="A22" s="220" t="s">
        <v>257</v>
      </c>
      <c r="B22" s="221">
        <v>18106.700679999998</v>
      </c>
      <c r="C22" s="221">
        <v>159.32205999999999</v>
      </c>
      <c r="D22" s="221">
        <v>834.072</v>
      </c>
      <c r="E22" s="221">
        <v>30.67531</v>
      </c>
      <c r="F22" s="221">
        <v>0</v>
      </c>
      <c r="G22" s="221">
        <v>0</v>
      </c>
      <c r="H22" s="221">
        <v>0</v>
      </c>
      <c r="I22" s="221">
        <v>19130.770049999999</v>
      </c>
      <c r="J22" s="221">
        <v>688.48490000000004</v>
      </c>
      <c r="K22" s="221">
        <v>23.117380000000001</v>
      </c>
      <c r="L22" s="221">
        <v>28.373099999999997</v>
      </c>
      <c r="M22" s="221">
        <v>0</v>
      </c>
      <c r="N22" s="221">
        <v>8.0492500000000007</v>
      </c>
      <c r="O22" s="221">
        <v>0</v>
      </c>
      <c r="P22" s="221">
        <v>13.487450000000001</v>
      </c>
      <c r="Q22" s="221">
        <v>761.51207999999997</v>
      </c>
      <c r="R22" s="221">
        <v>18795.185579999998</v>
      </c>
      <c r="S22" s="221">
        <v>182.43943999999999</v>
      </c>
      <c r="T22" s="221">
        <v>862.44510000000002</v>
      </c>
      <c r="U22" s="221">
        <v>30.67531</v>
      </c>
      <c r="V22" s="221">
        <v>8.0492500000000007</v>
      </c>
      <c r="W22" s="221">
        <v>0</v>
      </c>
      <c r="X22" s="221">
        <v>13.487450000000001</v>
      </c>
      <c r="Y22" s="221">
        <v>19892.28213</v>
      </c>
    </row>
    <row r="23" spans="1:25" s="157" customFormat="1" ht="87" customHeight="1" thickBot="1">
      <c r="A23" s="223" t="s">
        <v>258</v>
      </c>
      <c r="B23" s="224">
        <v>5159.2639300000001</v>
      </c>
      <c r="C23" s="224">
        <v>41.128989999999995</v>
      </c>
      <c r="D23" s="224">
        <v>307.78323</v>
      </c>
      <c r="E23" s="224">
        <v>3.9277600000000001</v>
      </c>
      <c r="F23" s="224">
        <v>2.9157100000000002</v>
      </c>
      <c r="G23" s="224">
        <v>0</v>
      </c>
      <c r="H23" s="224">
        <v>16.838349999999998</v>
      </c>
      <c r="I23" s="224">
        <v>5531.85797</v>
      </c>
      <c r="J23" s="224">
        <v>215.63751000000002</v>
      </c>
      <c r="K23" s="224">
        <v>6.2956300000000001</v>
      </c>
      <c r="L23" s="224">
        <v>6.3347299999999995</v>
      </c>
      <c r="M23" s="224">
        <v>0</v>
      </c>
      <c r="N23" s="224">
        <v>0</v>
      </c>
      <c r="O23" s="224">
        <v>0</v>
      </c>
      <c r="P23" s="224">
        <v>30395.068749999999</v>
      </c>
      <c r="Q23" s="224">
        <v>30623.336620000002</v>
      </c>
      <c r="R23" s="224">
        <v>5374.9014400000005</v>
      </c>
      <c r="S23" s="224">
        <v>47.424620000000004</v>
      </c>
      <c r="T23" s="224">
        <v>314.11796000000004</v>
      </c>
      <c r="U23" s="224">
        <v>3.9277600000000001</v>
      </c>
      <c r="V23" s="224">
        <v>2.9157100000000002</v>
      </c>
      <c r="W23" s="224">
        <v>0</v>
      </c>
      <c r="X23" s="224">
        <v>30411.9071</v>
      </c>
      <c r="Y23" s="224">
        <v>36155.194590000006</v>
      </c>
    </row>
    <row r="24" spans="1:25" s="157" customFormat="1" ht="106.5" customHeight="1" thickTop="1" thickBot="1">
      <c r="A24" s="226" t="s">
        <v>186</v>
      </c>
      <c r="B24" s="227">
        <f>SUM(B10:B23)</f>
        <v>2659851.2164199995</v>
      </c>
      <c r="C24" s="227">
        <f t="shared" ref="C24:Q24" si="0">SUM(C10:C23)</f>
        <v>34982.01283</v>
      </c>
      <c r="D24" s="227">
        <f t="shared" si="0"/>
        <v>23020.142159999996</v>
      </c>
      <c r="E24" s="227">
        <f t="shared" si="0"/>
        <v>1496.6798800000001</v>
      </c>
      <c r="F24" s="227">
        <f t="shared" si="0"/>
        <v>58270.018230000009</v>
      </c>
      <c r="G24" s="227">
        <f t="shared" si="0"/>
        <v>4651.5171200000004</v>
      </c>
      <c r="H24" s="227">
        <f t="shared" si="0"/>
        <v>4580.0671899999998</v>
      </c>
      <c r="I24" s="227">
        <f t="shared" si="0"/>
        <v>2786851.6538299993</v>
      </c>
      <c r="J24" s="227">
        <f t="shared" si="0"/>
        <v>835664.5991300001</v>
      </c>
      <c r="K24" s="227">
        <f t="shared" si="0"/>
        <v>50979.579069999992</v>
      </c>
      <c r="L24" s="227">
        <f t="shared" si="0"/>
        <v>9843.5506499999992</v>
      </c>
      <c r="M24" s="227">
        <f t="shared" si="0"/>
        <v>1735.75486</v>
      </c>
      <c r="N24" s="227">
        <f t="shared" si="0"/>
        <v>17885.722380000003</v>
      </c>
      <c r="O24" s="227">
        <f t="shared" si="0"/>
        <v>4931.7431100000003</v>
      </c>
      <c r="P24" s="227">
        <f t="shared" si="0"/>
        <v>71065.741799999989</v>
      </c>
      <c r="Q24" s="227">
        <f t="shared" si="0"/>
        <v>992106.69099999999</v>
      </c>
      <c r="R24" s="227">
        <f>SUM(R10:R23)</f>
        <v>3495515.8155499999</v>
      </c>
      <c r="S24" s="227">
        <f t="shared" ref="S24:Y24" si="1">SUM(S10:S23)</f>
        <v>85961.591900000014</v>
      </c>
      <c r="T24" s="227">
        <f t="shared" si="1"/>
        <v>32863.69281</v>
      </c>
      <c r="U24" s="227">
        <f t="shared" si="1"/>
        <v>3232.4347400000001</v>
      </c>
      <c r="V24" s="227">
        <f t="shared" si="1"/>
        <v>76155.740609999993</v>
      </c>
      <c r="W24" s="227">
        <f t="shared" si="1"/>
        <v>9583.2602299999999</v>
      </c>
      <c r="X24" s="227">
        <f t="shared" si="1"/>
        <v>75645.80898999999</v>
      </c>
      <c r="Y24" s="227">
        <f t="shared" si="1"/>
        <v>3778958.3448300003</v>
      </c>
    </row>
    <row r="25" spans="1:25" ht="27.75" customHeight="1" thickTop="1" thickBot="1">
      <c r="A25" s="196"/>
      <c r="B25" s="197"/>
      <c r="C25" s="279"/>
      <c r="D25" s="198"/>
      <c r="E25" s="198"/>
      <c r="F25" s="198"/>
      <c r="G25" s="198"/>
      <c r="H25" s="198"/>
      <c r="I25" s="198"/>
      <c r="J25" s="198"/>
      <c r="K25" s="198"/>
      <c r="L25" s="197"/>
      <c r="M25" s="197"/>
      <c r="N25" s="197"/>
      <c r="O25" s="197"/>
      <c r="P25" s="197"/>
      <c r="Q25" s="197"/>
      <c r="R25" s="197"/>
      <c r="S25" s="279"/>
      <c r="T25" s="198"/>
      <c r="U25" s="198"/>
      <c r="V25" s="198"/>
      <c r="W25" s="198"/>
      <c r="X25" s="198"/>
      <c r="Y25" s="198"/>
    </row>
    <row r="26" spans="1:25" ht="87" customHeight="1" thickTop="1">
      <c r="A26" s="694" t="s">
        <v>788</v>
      </c>
      <c r="B26" s="140"/>
      <c r="C26" s="232"/>
      <c r="D26" s="165"/>
      <c r="E26" s="165"/>
      <c r="F26" s="165"/>
      <c r="G26" s="165"/>
      <c r="H26" s="165"/>
      <c r="I26" s="165"/>
      <c r="J26" s="165"/>
      <c r="K26" s="165"/>
      <c r="L26" s="166"/>
      <c r="M26" s="166"/>
      <c r="N26" s="17"/>
      <c r="O26" s="17"/>
      <c r="P26" s="17"/>
      <c r="Q26" s="17"/>
      <c r="R26" s="140"/>
      <c r="S26" s="232"/>
      <c r="T26" s="165"/>
      <c r="U26" s="165"/>
      <c r="V26" s="165"/>
      <c r="W26" s="165"/>
      <c r="X26" s="165"/>
      <c r="Y26" s="165"/>
    </row>
    <row r="27" spans="1:25" ht="38.25" customHeight="1">
      <c r="A27" s="16"/>
      <c r="B27" s="40"/>
      <c r="C27" s="233"/>
      <c r="D27" s="18"/>
      <c r="E27" s="18"/>
      <c r="F27" s="18"/>
      <c r="G27" s="18"/>
      <c r="H27" s="18"/>
      <c r="I27" s="18"/>
      <c r="J27" s="18"/>
      <c r="K27" s="18"/>
      <c r="L27" s="18"/>
      <c r="M27" s="121"/>
      <c r="N27" s="17"/>
      <c r="O27" s="17"/>
      <c r="P27" s="17"/>
      <c r="Q27" s="17"/>
      <c r="R27" s="208"/>
      <c r="S27" s="403"/>
      <c r="T27" s="18"/>
      <c r="U27" s="18"/>
      <c r="V27" s="18"/>
      <c r="W27" s="18"/>
      <c r="X27" s="18"/>
      <c r="Y27" s="18"/>
    </row>
    <row r="28" spans="1:25" ht="38.25" customHeight="1">
      <c r="A28" s="16"/>
      <c r="B28" s="40"/>
      <c r="C28" s="233"/>
      <c r="D28" s="18"/>
      <c r="E28" s="18"/>
      <c r="F28" s="18"/>
      <c r="G28" s="18"/>
      <c r="H28" s="18"/>
      <c r="I28" s="18"/>
      <c r="J28" s="18"/>
      <c r="K28" s="18"/>
      <c r="L28" s="18"/>
      <c r="M28" s="121"/>
      <c r="N28" s="17"/>
      <c r="O28" s="17"/>
      <c r="P28" s="17"/>
      <c r="Q28" s="17"/>
      <c r="R28" s="40"/>
      <c r="S28" s="233"/>
      <c r="T28" s="18"/>
      <c r="U28" s="18"/>
      <c r="V28" s="18"/>
      <c r="W28" s="18"/>
      <c r="X28" s="18"/>
      <c r="Y28" s="18"/>
    </row>
    <row r="29" spans="1:25" ht="13.5" customHeight="1">
      <c r="A29" s="16"/>
      <c r="B29" s="40"/>
      <c r="C29" s="233"/>
      <c r="D29" s="18"/>
      <c r="E29" s="18"/>
      <c r="F29" s="18"/>
      <c r="G29" s="18"/>
      <c r="H29" s="18"/>
      <c r="I29" s="18"/>
      <c r="J29" s="18"/>
      <c r="K29" s="18"/>
      <c r="L29" s="18"/>
      <c r="M29" s="121"/>
      <c r="N29" s="17"/>
      <c r="O29" s="17"/>
      <c r="P29" s="17"/>
      <c r="Q29" s="17"/>
      <c r="R29" s="40"/>
      <c r="S29" s="233"/>
      <c r="T29" s="18"/>
      <c r="U29" s="18"/>
      <c r="V29" s="18"/>
      <c r="W29" s="18"/>
      <c r="X29" s="18"/>
      <c r="Y29" s="18"/>
    </row>
    <row r="30" spans="1:25" ht="13.5" customHeight="1">
      <c r="A30" s="16"/>
      <c r="B30" s="40"/>
      <c r="C30" s="233"/>
      <c r="D30" s="18"/>
      <c r="E30" s="18"/>
      <c r="F30" s="18"/>
      <c r="G30" s="18"/>
      <c r="H30" s="18"/>
      <c r="I30" s="18"/>
      <c r="J30" s="18"/>
      <c r="K30" s="18"/>
      <c r="L30" s="18"/>
      <c r="M30" s="121"/>
      <c r="N30" s="17"/>
      <c r="O30" s="17"/>
      <c r="P30" s="17"/>
      <c r="Q30" s="17"/>
      <c r="R30" s="40"/>
      <c r="S30" s="233"/>
      <c r="T30" s="18"/>
      <c r="U30" s="18"/>
      <c r="V30" s="18"/>
      <c r="W30" s="18"/>
      <c r="X30" s="18"/>
      <c r="Y30" s="18"/>
    </row>
    <row r="31" spans="1:25" ht="13.5" customHeight="1">
      <c r="A31" s="16"/>
      <c r="B31" s="40"/>
      <c r="C31" s="233"/>
      <c r="D31" s="18"/>
      <c r="E31" s="18"/>
      <c r="F31" s="18"/>
      <c r="G31" s="18"/>
      <c r="H31" s="18"/>
      <c r="I31" s="18"/>
      <c r="J31" s="18"/>
      <c r="K31" s="18"/>
      <c r="L31" s="18"/>
      <c r="M31" s="121"/>
      <c r="N31" s="17"/>
      <c r="O31" s="17"/>
      <c r="P31" s="17"/>
      <c r="Q31" s="17"/>
      <c r="R31" s="40"/>
      <c r="S31" s="233"/>
      <c r="T31" s="18"/>
      <c r="U31" s="18"/>
      <c r="V31" s="18"/>
      <c r="W31" s="18"/>
      <c r="X31" s="18"/>
      <c r="Y31" s="18"/>
    </row>
    <row r="32" spans="1:25" ht="13.5" customHeight="1">
      <c r="A32" s="16"/>
      <c r="B32" s="40"/>
      <c r="C32" s="233"/>
      <c r="D32" s="18"/>
      <c r="E32" s="18"/>
      <c r="F32" s="18"/>
      <c r="G32" s="18"/>
      <c r="H32" s="18"/>
      <c r="I32" s="18"/>
      <c r="J32" s="18"/>
      <c r="K32" s="18"/>
      <c r="L32" s="18"/>
      <c r="M32" s="121"/>
      <c r="N32" s="17"/>
      <c r="O32" s="17"/>
      <c r="P32" s="17"/>
      <c r="Q32" s="17"/>
      <c r="R32" s="40"/>
      <c r="S32" s="233"/>
      <c r="T32" s="18"/>
      <c r="U32" s="18"/>
      <c r="V32" s="18"/>
      <c r="W32" s="18"/>
      <c r="X32" s="18"/>
      <c r="Y32" s="18"/>
    </row>
    <row r="33" spans="1:25" ht="13.5" customHeight="1">
      <c r="A33" s="146"/>
      <c r="B33" s="204"/>
      <c r="C33" s="233"/>
      <c r="D33" s="18"/>
      <c r="E33" s="18"/>
      <c r="F33" s="18"/>
      <c r="G33" s="18"/>
      <c r="H33" s="18"/>
      <c r="I33" s="18"/>
      <c r="J33" s="18"/>
      <c r="K33" s="18"/>
      <c r="L33" s="18"/>
      <c r="M33" s="121"/>
      <c r="N33" s="17"/>
      <c r="O33" s="17"/>
      <c r="P33" s="17"/>
      <c r="Q33" s="17"/>
      <c r="R33" s="204"/>
      <c r="S33" s="233"/>
      <c r="T33" s="18"/>
      <c r="U33" s="18"/>
      <c r="V33" s="18"/>
      <c r="W33" s="18"/>
      <c r="X33" s="18"/>
      <c r="Y33" s="18"/>
    </row>
    <row r="34" spans="1:25" ht="13.5" customHeight="1">
      <c r="A34" s="16"/>
      <c r="B34" s="204"/>
      <c r="C34" s="233"/>
      <c r="D34" s="18"/>
      <c r="E34" s="18"/>
      <c r="F34" s="18"/>
      <c r="G34" s="18"/>
      <c r="H34" s="18"/>
      <c r="I34" s="18"/>
      <c r="J34" s="18"/>
      <c r="K34" s="18"/>
      <c r="L34" s="18"/>
      <c r="M34" s="121"/>
      <c r="N34" s="17"/>
      <c r="O34" s="17"/>
      <c r="P34" s="17"/>
      <c r="Q34" s="17"/>
      <c r="R34" s="204"/>
      <c r="S34" s="233"/>
      <c r="T34" s="18"/>
      <c r="U34" s="18"/>
      <c r="V34" s="18"/>
      <c r="W34" s="18"/>
      <c r="X34" s="18"/>
      <c r="Y34" s="18"/>
    </row>
    <row r="35" spans="1:25" ht="13.5" customHeight="1">
      <c r="A35" s="16"/>
      <c r="B35" s="204"/>
      <c r="C35" s="233"/>
      <c r="D35" s="18"/>
      <c r="E35" s="18"/>
      <c r="F35" s="18"/>
      <c r="G35" s="18"/>
      <c r="H35" s="18"/>
      <c r="I35" s="18"/>
      <c r="J35" s="18"/>
      <c r="K35" s="18"/>
      <c r="L35" s="18"/>
      <c r="M35" s="121"/>
      <c r="N35" s="17"/>
      <c r="O35" s="17"/>
      <c r="P35" s="17"/>
      <c r="Q35" s="17"/>
      <c r="R35" s="204"/>
      <c r="S35" s="233"/>
      <c r="T35" s="18"/>
      <c r="U35" s="18"/>
      <c r="V35" s="18"/>
      <c r="W35" s="18"/>
      <c r="X35" s="18"/>
      <c r="Y35" s="18"/>
    </row>
    <row r="36" spans="1:25" ht="13.5" customHeight="1">
      <c r="A36" s="16"/>
      <c r="B36" s="204"/>
      <c r="C36" s="233"/>
      <c r="D36" s="18"/>
      <c r="E36" s="18"/>
      <c r="F36" s="18"/>
      <c r="G36" s="18"/>
      <c r="H36" s="18"/>
      <c r="I36" s="18"/>
      <c r="J36" s="18"/>
      <c r="K36" s="18"/>
      <c r="L36" s="18"/>
      <c r="M36" s="121"/>
      <c r="N36" s="17"/>
      <c r="O36" s="17"/>
      <c r="P36" s="17"/>
      <c r="Q36" s="17"/>
      <c r="R36" s="204"/>
      <c r="S36" s="233"/>
      <c r="T36" s="18"/>
      <c r="U36" s="18"/>
      <c r="V36" s="18"/>
      <c r="W36" s="18"/>
      <c r="X36" s="18"/>
      <c r="Y36" s="18"/>
    </row>
    <row r="37" spans="1:25" ht="13.5" customHeight="1">
      <c r="A37" s="16"/>
      <c r="B37" s="204"/>
      <c r="C37" s="233"/>
      <c r="D37" s="18"/>
      <c r="E37" s="18"/>
      <c r="F37" s="18"/>
      <c r="G37" s="18"/>
      <c r="H37" s="18"/>
      <c r="I37" s="18"/>
      <c r="J37" s="18"/>
      <c r="K37" s="18"/>
      <c r="L37" s="18"/>
      <c r="M37" s="121"/>
      <c r="N37" s="17"/>
      <c r="O37" s="17"/>
      <c r="P37" s="17"/>
      <c r="Q37" s="17"/>
      <c r="R37" s="204"/>
      <c r="S37" s="233"/>
      <c r="T37" s="18"/>
      <c r="U37" s="18"/>
      <c r="V37" s="18"/>
      <c r="W37" s="18"/>
      <c r="X37" s="18"/>
      <c r="Y37" s="18"/>
    </row>
    <row r="38" spans="1:25" ht="13.5" customHeight="1">
      <c r="A38" s="16"/>
      <c r="B38" s="204"/>
      <c r="C38" s="233"/>
      <c r="D38" s="18"/>
      <c r="E38" s="18"/>
      <c r="F38" s="18"/>
      <c r="G38" s="18"/>
      <c r="H38" s="18"/>
      <c r="I38" s="18"/>
      <c r="J38" s="18"/>
      <c r="K38" s="18"/>
      <c r="L38" s="18"/>
      <c r="M38" s="121"/>
      <c r="N38" s="17"/>
      <c r="O38" s="17"/>
      <c r="P38" s="17"/>
      <c r="Q38" s="17"/>
      <c r="R38" s="204"/>
      <c r="S38" s="233"/>
      <c r="T38" s="18"/>
      <c r="U38" s="18"/>
      <c r="V38" s="18"/>
      <c r="W38" s="18"/>
      <c r="X38" s="18"/>
      <c r="Y38" s="18"/>
    </row>
    <row r="39" spans="1:25" ht="13.5" customHeight="1">
      <c r="A39" s="146"/>
      <c r="B39" s="204"/>
      <c r="C39" s="233"/>
      <c r="D39" s="18"/>
      <c r="E39" s="18"/>
      <c r="F39" s="18"/>
      <c r="G39" s="18"/>
      <c r="H39" s="18"/>
      <c r="I39" s="18"/>
      <c r="J39" s="18"/>
      <c r="K39" s="18"/>
      <c r="L39" s="18"/>
      <c r="M39" s="121"/>
      <c r="N39" s="17"/>
      <c r="O39" s="17"/>
      <c r="P39" s="17"/>
      <c r="Q39" s="17"/>
      <c r="R39" s="204"/>
      <c r="S39" s="233"/>
      <c r="T39" s="18"/>
      <c r="U39" s="18"/>
      <c r="V39" s="18"/>
      <c r="W39" s="18"/>
      <c r="X39" s="18"/>
      <c r="Y39" s="18"/>
    </row>
    <row r="40" spans="1:25" ht="13.5" customHeight="1">
      <c r="A40" s="16"/>
      <c r="B40" s="40"/>
      <c r="C40" s="233"/>
      <c r="D40" s="18"/>
      <c r="E40" s="18"/>
      <c r="F40" s="18"/>
      <c r="G40" s="18"/>
      <c r="H40" s="18"/>
      <c r="I40" s="18"/>
      <c r="J40" s="18"/>
      <c r="K40" s="18"/>
      <c r="L40" s="18"/>
      <c r="M40" s="121"/>
      <c r="N40" s="17"/>
      <c r="O40" s="17"/>
      <c r="P40" s="17"/>
      <c r="Q40" s="17"/>
      <c r="R40" s="40"/>
      <c r="S40" s="233"/>
      <c r="T40" s="18"/>
      <c r="U40" s="18"/>
      <c r="V40" s="18"/>
      <c r="W40" s="18"/>
      <c r="X40" s="18"/>
      <c r="Y40" s="18"/>
    </row>
    <row r="41" spans="1:25" ht="13.5" customHeight="1">
      <c r="A41" s="16"/>
      <c r="B41" s="40"/>
      <c r="C41" s="233"/>
      <c r="D41" s="18"/>
      <c r="E41" s="18"/>
      <c r="F41" s="18"/>
      <c r="G41" s="18"/>
      <c r="H41" s="18"/>
      <c r="I41" s="18"/>
      <c r="J41" s="18"/>
      <c r="K41" s="18"/>
      <c r="L41" s="18"/>
      <c r="M41" s="121"/>
      <c r="N41" s="17"/>
      <c r="O41" s="17"/>
      <c r="P41" s="17"/>
      <c r="Q41" s="17"/>
      <c r="R41" s="40"/>
      <c r="S41" s="233"/>
      <c r="T41" s="18"/>
      <c r="U41" s="18"/>
      <c r="V41" s="18"/>
      <c r="W41" s="18"/>
      <c r="X41" s="18"/>
      <c r="Y41" s="18"/>
    </row>
    <row r="42" spans="1:25" ht="13.5" customHeight="1">
      <c r="A42" s="16"/>
      <c r="B42" s="40"/>
      <c r="C42" s="233"/>
      <c r="D42" s="18"/>
      <c r="E42" s="18"/>
      <c r="F42" s="18"/>
      <c r="G42" s="18"/>
      <c r="H42" s="18"/>
      <c r="I42" s="18"/>
      <c r="J42" s="18"/>
      <c r="K42" s="18"/>
      <c r="L42" s="18"/>
      <c r="M42" s="121"/>
      <c r="N42" s="17"/>
      <c r="O42" s="17"/>
      <c r="P42" s="17"/>
      <c r="Q42" s="17"/>
      <c r="R42" s="40"/>
      <c r="S42" s="233"/>
      <c r="T42" s="18"/>
      <c r="U42" s="18"/>
      <c r="V42" s="18"/>
      <c r="W42" s="18"/>
      <c r="X42" s="18"/>
      <c r="Y42" s="18"/>
    </row>
    <row r="43" spans="1:25" ht="13.5" customHeight="1">
      <c r="A43" s="146"/>
      <c r="B43" s="40"/>
      <c r="C43" s="233"/>
      <c r="D43" s="18"/>
      <c r="E43" s="18"/>
      <c r="F43" s="18"/>
      <c r="G43" s="18"/>
      <c r="H43" s="18"/>
      <c r="I43" s="18"/>
      <c r="J43" s="18"/>
      <c r="K43" s="18"/>
      <c r="L43" s="18"/>
      <c r="M43" s="121"/>
      <c r="N43" s="17"/>
      <c r="O43" s="17"/>
      <c r="P43" s="17"/>
      <c r="Q43" s="17"/>
      <c r="R43" s="40"/>
      <c r="S43" s="233"/>
      <c r="T43" s="18"/>
      <c r="U43" s="18"/>
      <c r="V43" s="18"/>
      <c r="W43" s="18"/>
      <c r="X43" s="18"/>
      <c r="Y43" s="18"/>
    </row>
    <row r="44" spans="1:25" ht="13.5" customHeight="1">
      <c r="A44" s="16"/>
      <c r="B44" s="40"/>
      <c r="C44" s="233"/>
      <c r="D44" s="18"/>
      <c r="E44" s="18"/>
      <c r="F44" s="18"/>
      <c r="G44" s="18"/>
      <c r="H44" s="18"/>
      <c r="I44" s="18"/>
      <c r="J44" s="18"/>
      <c r="K44" s="18"/>
      <c r="L44" s="18"/>
      <c r="M44" s="121"/>
      <c r="N44" s="17"/>
      <c r="O44" s="17"/>
      <c r="P44" s="17"/>
      <c r="Q44" s="17"/>
      <c r="R44" s="40"/>
      <c r="S44" s="233"/>
      <c r="T44" s="18"/>
      <c r="U44" s="18"/>
      <c r="V44" s="18"/>
      <c r="W44" s="18"/>
      <c r="X44" s="18"/>
      <c r="Y44" s="18"/>
    </row>
    <row r="45" spans="1:25" ht="13.5" customHeight="1">
      <c r="A45" s="16"/>
      <c r="B45" s="40"/>
      <c r="C45" s="233"/>
      <c r="D45" s="18"/>
      <c r="E45" s="18"/>
      <c r="F45" s="18"/>
      <c r="G45" s="18"/>
      <c r="H45" s="18"/>
      <c r="I45" s="18"/>
      <c r="J45" s="18"/>
      <c r="K45" s="18"/>
      <c r="L45" s="18"/>
      <c r="M45" s="121"/>
      <c r="N45" s="17"/>
      <c r="O45" s="17"/>
      <c r="P45" s="17"/>
      <c r="Q45" s="17"/>
      <c r="R45" s="40"/>
      <c r="S45" s="233"/>
      <c r="T45" s="18"/>
      <c r="U45" s="18"/>
      <c r="V45" s="18"/>
      <c r="W45" s="18"/>
      <c r="X45" s="18"/>
      <c r="Y45" s="18"/>
    </row>
    <row r="46" spans="1:25" ht="13.5" customHeight="1">
      <c r="A46" s="16"/>
      <c r="B46" s="40"/>
      <c r="C46" s="233"/>
      <c r="D46" s="18"/>
      <c r="E46" s="18"/>
      <c r="F46" s="18"/>
      <c r="G46" s="18"/>
      <c r="H46" s="18"/>
      <c r="I46" s="18"/>
      <c r="J46" s="18"/>
      <c r="K46" s="18"/>
      <c r="L46" s="18"/>
      <c r="M46" s="121"/>
      <c r="N46" s="17"/>
      <c r="O46" s="17"/>
      <c r="P46" s="17"/>
      <c r="Q46" s="17"/>
      <c r="R46" s="40"/>
      <c r="S46" s="233"/>
      <c r="T46" s="18"/>
      <c r="U46" s="18"/>
      <c r="V46" s="18"/>
      <c r="W46" s="18"/>
      <c r="X46" s="18"/>
      <c r="Y46" s="18"/>
    </row>
    <row r="47" spans="1:25" ht="13.5" customHeight="1">
      <c r="A47" s="16"/>
      <c r="B47" s="40"/>
      <c r="C47" s="233"/>
      <c r="D47" s="18"/>
      <c r="E47" s="18"/>
      <c r="F47" s="18"/>
      <c r="G47" s="18"/>
      <c r="H47" s="18"/>
      <c r="I47" s="18"/>
      <c r="J47" s="18"/>
      <c r="K47" s="18"/>
      <c r="L47" s="18"/>
      <c r="M47" s="121"/>
      <c r="N47" s="17"/>
      <c r="O47" s="17"/>
      <c r="P47" s="17"/>
      <c r="Q47" s="17"/>
      <c r="R47" s="40"/>
      <c r="S47" s="233"/>
      <c r="T47" s="18"/>
      <c r="U47" s="18"/>
      <c r="V47" s="18"/>
      <c r="W47" s="18"/>
      <c r="X47" s="18"/>
      <c r="Y47" s="18"/>
    </row>
    <row r="48" spans="1:25" ht="13.5" customHeight="1">
      <c r="A48" s="146"/>
      <c r="B48" s="40"/>
      <c r="C48" s="233"/>
      <c r="D48" s="18"/>
      <c r="E48" s="18"/>
      <c r="F48" s="18"/>
      <c r="G48" s="18"/>
      <c r="H48" s="18"/>
      <c r="I48" s="18"/>
      <c r="J48" s="18"/>
      <c r="K48" s="18"/>
      <c r="L48" s="18"/>
      <c r="M48" s="121"/>
      <c r="N48" s="17"/>
      <c r="O48" s="17"/>
      <c r="P48" s="17"/>
      <c r="Q48" s="17"/>
      <c r="R48" s="40"/>
      <c r="S48" s="233"/>
      <c r="T48" s="18"/>
      <c r="U48" s="18"/>
      <c r="V48" s="18"/>
      <c r="W48" s="18"/>
      <c r="X48" s="18"/>
      <c r="Y48" s="18"/>
    </row>
    <row r="49" spans="1:25" ht="13.5" customHeight="1">
      <c r="A49" s="16"/>
      <c r="B49" s="40"/>
      <c r="C49" s="233"/>
      <c r="D49" s="18"/>
      <c r="E49" s="18"/>
      <c r="F49" s="18"/>
      <c r="G49" s="18"/>
      <c r="H49" s="18"/>
      <c r="I49" s="18"/>
      <c r="J49" s="18"/>
      <c r="K49" s="18"/>
      <c r="L49" s="18"/>
      <c r="M49" s="121"/>
      <c r="N49" s="17"/>
      <c r="O49" s="17"/>
      <c r="P49" s="17"/>
      <c r="Q49" s="17"/>
      <c r="R49" s="40"/>
      <c r="S49" s="233"/>
      <c r="T49" s="18"/>
      <c r="U49" s="18"/>
      <c r="V49" s="18"/>
      <c r="W49" s="18"/>
      <c r="X49" s="18"/>
      <c r="Y49" s="18"/>
    </row>
    <row r="50" spans="1:25" ht="13.5" customHeight="1">
      <c r="A50" s="16"/>
      <c r="B50" s="40"/>
      <c r="C50" s="233"/>
      <c r="D50" s="18"/>
      <c r="E50" s="18"/>
      <c r="F50" s="18"/>
      <c r="G50" s="18"/>
      <c r="H50" s="18"/>
      <c r="I50" s="18"/>
      <c r="J50" s="18"/>
      <c r="K50" s="18"/>
      <c r="L50" s="18"/>
      <c r="M50" s="121"/>
      <c r="N50" s="17"/>
      <c r="O50" s="17"/>
      <c r="P50" s="17"/>
      <c r="Q50" s="17"/>
      <c r="R50" s="40"/>
      <c r="S50" s="233"/>
      <c r="T50" s="18"/>
      <c r="U50" s="18"/>
      <c r="V50" s="18"/>
      <c r="W50" s="18"/>
      <c r="X50" s="18"/>
      <c r="Y50" s="18"/>
    </row>
    <row r="51" spans="1:25" ht="13.5" customHeight="1">
      <c r="A51" s="16"/>
      <c r="B51" s="40"/>
      <c r="C51" s="233"/>
      <c r="D51" s="18"/>
      <c r="E51" s="18"/>
      <c r="F51" s="18"/>
      <c r="G51" s="18"/>
      <c r="H51" s="18"/>
      <c r="I51" s="18"/>
      <c r="J51" s="18"/>
      <c r="K51" s="18"/>
      <c r="L51" s="18"/>
      <c r="M51" s="121"/>
      <c r="N51" s="17"/>
      <c r="O51" s="17"/>
      <c r="P51" s="17"/>
      <c r="Q51" s="17"/>
      <c r="R51" s="40"/>
      <c r="S51" s="233"/>
      <c r="T51" s="18"/>
      <c r="U51" s="18"/>
      <c r="V51" s="18"/>
      <c r="W51" s="18"/>
      <c r="X51" s="18"/>
      <c r="Y51" s="18"/>
    </row>
    <row r="52" spans="1:25" ht="9" customHeight="1">
      <c r="A52" s="144"/>
      <c r="B52" s="40"/>
      <c r="C52" s="233"/>
      <c r="D52" s="18"/>
      <c r="E52" s="18"/>
      <c r="F52" s="18"/>
      <c r="G52" s="18"/>
      <c r="H52" s="18"/>
      <c r="I52" s="18"/>
      <c r="J52" s="18"/>
      <c r="K52" s="18"/>
      <c r="L52" s="18"/>
      <c r="M52" s="121"/>
      <c r="N52" s="17"/>
      <c r="O52" s="17"/>
      <c r="P52" s="17"/>
      <c r="Q52" s="17"/>
      <c r="R52" s="40"/>
      <c r="S52" s="233"/>
      <c r="T52" s="18"/>
      <c r="U52" s="18"/>
      <c r="V52" s="18"/>
      <c r="W52" s="18"/>
      <c r="X52" s="18"/>
      <c r="Y52" s="18"/>
    </row>
    <row r="53" spans="1:25" ht="9" customHeight="1">
      <c r="A53" s="144"/>
      <c r="B53" s="40"/>
      <c r="C53" s="233"/>
      <c r="D53" s="18"/>
      <c r="E53" s="18"/>
      <c r="F53" s="18"/>
      <c r="G53" s="18"/>
      <c r="H53" s="18"/>
      <c r="I53" s="18"/>
      <c r="J53" s="18"/>
      <c r="K53" s="18"/>
      <c r="L53" s="18"/>
      <c r="M53" s="121"/>
      <c r="N53" s="17"/>
      <c r="O53" s="17"/>
      <c r="P53" s="17"/>
      <c r="Q53" s="17"/>
      <c r="R53" s="40"/>
      <c r="S53" s="233"/>
      <c r="T53" s="18"/>
      <c r="U53" s="18"/>
      <c r="V53" s="18"/>
      <c r="W53" s="18"/>
      <c r="X53" s="18"/>
      <c r="Y53" s="18"/>
    </row>
    <row r="54" spans="1:25" ht="9" customHeight="1">
      <c r="A54" s="144"/>
      <c r="B54" s="40"/>
      <c r="C54" s="233"/>
      <c r="D54" s="18"/>
      <c r="E54" s="18"/>
      <c r="F54" s="18"/>
      <c r="G54" s="18"/>
      <c r="H54" s="18"/>
      <c r="I54" s="18"/>
      <c r="J54" s="18"/>
      <c r="K54" s="18"/>
      <c r="L54" s="18"/>
      <c r="M54" s="121"/>
      <c r="N54" s="17"/>
      <c r="O54" s="17"/>
      <c r="P54" s="17"/>
      <c r="Q54" s="17"/>
      <c r="R54" s="40"/>
      <c r="S54" s="233"/>
      <c r="T54" s="18"/>
      <c r="U54" s="18"/>
      <c r="V54" s="18"/>
      <c r="W54" s="18"/>
      <c r="X54" s="18"/>
      <c r="Y54" s="18"/>
    </row>
    <row r="55" spans="1:25" ht="9" customHeight="1">
      <c r="A55" s="144"/>
      <c r="B55" s="40"/>
      <c r="C55" s="233"/>
      <c r="D55" s="18"/>
      <c r="E55" s="18"/>
      <c r="F55" s="18"/>
      <c r="G55" s="18"/>
      <c r="H55" s="18"/>
      <c r="I55" s="18"/>
      <c r="J55" s="18"/>
      <c r="K55" s="18"/>
      <c r="L55" s="18"/>
      <c r="M55" s="121"/>
      <c r="N55" s="17"/>
      <c r="O55" s="17"/>
      <c r="P55" s="17"/>
      <c r="Q55" s="17"/>
      <c r="R55" s="40"/>
      <c r="S55" s="233"/>
      <c r="T55" s="18"/>
      <c r="U55" s="18"/>
      <c r="V55" s="18"/>
      <c r="W55" s="18"/>
      <c r="X55" s="18"/>
      <c r="Y55" s="18"/>
    </row>
    <row r="56" spans="1:25" ht="9" customHeight="1">
      <c r="A56" s="145"/>
      <c r="B56" s="40"/>
      <c r="C56" s="233"/>
      <c r="D56" s="18"/>
      <c r="E56" s="18"/>
      <c r="F56" s="18"/>
      <c r="G56" s="18"/>
      <c r="H56" s="18"/>
      <c r="I56" s="18"/>
      <c r="J56" s="18"/>
      <c r="K56" s="18"/>
      <c r="L56" s="18"/>
      <c r="M56" s="121"/>
      <c r="N56" s="17"/>
      <c r="O56" s="17"/>
      <c r="P56" s="17"/>
      <c r="Q56" s="17"/>
      <c r="R56" s="40"/>
      <c r="S56" s="233"/>
      <c r="T56" s="18"/>
      <c r="U56" s="18"/>
      <c r="V56" s="18"/>
      <c r="W56" s="18"/>
      <c r="X56" s="18"/>
      <c r="Y56" s="18"/>
    </row>
    <row r="57" spans="1:25" ht="9" customHeight="1">
      <c r="A57" s="145"/>
      <c r="C57" s="233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  <c r="S57" s="233"/>
      <c r="T57" s="18"/>
      <c r="U57" s="18"/>
      <c r="V57" s="18"/>
      <c r="W57" s="18"/>
      <c r="X57" s="18"/>
      <c r="Y57" s="18"/>
    </row>
    <row r="58" spans="1:25" ht="9" customHeight="1">
      <c r="A58" s="146"/>
      <c r="C58" s="233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  <c r="S58" s="233"/>
      <c r="T58" s="18"/>
      <c r="U58" s="18"/>
      <c r="V58" s="18"/>
      <c r="W58" s="18"/>
      <c r="X58" s="18"/>
      <c r="Y58" s="18"/>
    </row>
    <row r="59" spans="1:25" ht="9" customHeight="1">
      <c r="A59" s="16"/>
      <c r="C59" s="233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  <c r="S59" s="233"/>
      <c r="T59" s="18"/>
      <c r="U59" s="18"/>
      <c r="V59" s="18"/>
      <c r="W59" s="18"/>
      <c r="X59" s="18"/>
      <c r="Y59" s="18"/>
    </row>
    <row r="60" spans="1:25" ht="9" customHeight="1">
      <c r="A60" s="16"/>
      <c r="C60" s="233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  <c r="S60" s="233"/>
      <c r="T60" s="18"/>
      <c r="U60" s="18"/>
      <c r="V60" s="18"/>
      <c r="W60" s="18"/>
      <c r="X60" s="18"/>
      <c r="Y60" s="18"/>
    </row>
    <row r="61" spans="1:25" ht="9" customHeight="1">
      <c r="A61" s="16"/>
      <c r="C61" s="233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33"/>
      <c r="T61" s="18"/>
      <c r="U61" s="18"/>
      <c r="V61" s="18"/>
      <c r="W61" s="18"/>
      <c r="X61" s="18"/>
      <c r="Y61" s="18"/>
    </row>
    <row r="62" spans="1:25" ht="9" customHeight="1">
      <c r="A62" s="16"/>
      <c r="C62" s="233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33"/>
      <c r="T62" s="18"/>
      <c r="U62" s="18"/>
      <c r="V62" s="18"/>
      <c r="W62" s="18"/>
      <c r="X62" s="18"/>
      <c r="Y62" s="18"/>
    </row>
    <row r="63" spans="1:25" ht="9" customHeight="1">
      <c r="A63" s="144"/>
      <c r="C63" s="233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33"/>
      <c r="T63" s="18"/>
      <c r="U63" s="18"/>
      <c r="V63" s="18"/>
      <c r="W63" s="18"/>
      <c r="X63" s="18"/>
      <c r="Y63" s="18"/>
    </row>
    <row r="64" spans="1:25" ht="9" customHeight="1">
      <c r="A64" s="146"/>
      <c r="C64" s="233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33"/>
      <c r="T64" s="18"/>
      <c r="U64" s="18"/>
      <c r="V64" s="18"/>
      <c r="W64" s="18"/>
      <c r="X64" s="18"/>
      <c r="Y64" s="18"/>
    </row>
    <row r="65" spans="1:25" ht="9" customHeight="1">
      <c r="A65" s="16"/>
      <c r="C65" s="233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33"/>
      <c r="T65" s="18"/>
      <c r="U65" s="18"/>
      <c r="V65" s="18"/>
      <c r="W65" s="18"/>
      <c r="X65" s="18"/>
      <c r="Y65" s="18"/>
    </row>
    <row r="66" spans="1:25" ht="9" customHeight="1">
      <c r="A66" s="16"/>
      <c r="C66" s="233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33"/>
      <c r="T66" s="18"/>
      <c r="U66" s="18"/>
      <c r="V66" s="18"/>
      <c r="W66" s="18"/>
      <c r="X66" s="18"/>
      <c r="Y66" s="18"/>
    </row>
    <row r="67" spans="1:25" ht="9" customHeight="1">
      <c r="A67" s="16"/>
      <c r="C67" s="233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33"/>
      <c r="T67" s="18"/>
      <c r="U67" s="18"/>
      <c r="V67" s="18"/>
      <c r="W67" s="18"/>
      <c r="X67" s="18"/>
      <c r="Y67" s="18"/>
    </row>
    <row r="68" spans="1:25" ht="9" customHeight="1">
      <c r="A68" s="16"/>
      <c r="C68" s="233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33"/>
      <c r="T68" s="18"/>
      <c r="U68" s="18"/>
      <c r="V68" s="18"/>
      <c r="W68" s="18"/>
      <c r="X68" s="18"/>
      <c r="Y68" s="18"/>
    </row>
    <row r="69" spans="1:25" ht="9" customHeight="1">
      <c r="A69" s="144"/>
      <c r="C69" s="233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33"/>
      <c r="T69" s="18"/>
      <c r="U69" s="18"/>
      <c r="V69" s="18"/>
      <c r="W69" s="18"/>
      <c r="X69" s="18"/>
      <c r="Y69" s="18"/>
    </row>
    <row r="70" spans="1:25" ht="9" customHeight="1">
      <c r="A70" s="146"/>
      <c r="C70" s="233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33"/>
      <c r="T70" s="18"/>
      <c r="U70" s="18"/>
      <c r="V70" s="18"/>
      <c r="W70" s="18"/>
      <c r="X70" s="18"/>
      <c r="Y70" s="18"/>
    </row>
    <row r="71" spans="1:25" ht="9" customHeight="1">
      <c r="A71" s="16"/>
      <c r="C71" s="233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33"/>
      <c r="T71" s="18"/>
      <c r="U71" s="18"/>
      <c r="V71" s="18"/>
      <c r="W71" s="18"/>
      <c r="X71" s="18"/>
      <c r="Y71" s="18"/>
    </row>
    <row r="72" spans="1:25" ht="9" customHeight="1">
      <c r="A72" s="16"/>
      <c r="C72" s="233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33"/>
      <c r="T72" s="18"/>
      <c r="U72" s="18"/>
      <c r="V72" s="18"/>
      <c r="W72" s="18"/>
      <c r="X72" s="18"/>
      <c r="Y72" s="18"/>
    </row>
    <row r="73" spans="1:25" ht="9" customHeight="1">
      <c r="A73" s="16"/>
      <c r="C73" s="233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33"/>
      <c r="T73" s="18"/>
      <c r="U73" s="18"/>
      <c r="V73" s="18"/>
      <c r="W73" s="18"/>
      <c r="X73" s="18"/>
      <c r="Y73" s="18"/>
    </row>
    <row r="74" spans="1:25" ht="9" customHeight="1">
      <c r="A74" s="16"/>
      <c r="C74" s="233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33"/>
      <c r="T74" s="18"/>
      <c r="U74" s="18"/>
      <c r="V74" s="18"/>
      <c r="W74" s="18"/>
      <c r="X74" s="18"/>
      <c r="Y74" s="18"/>
    </row>
    <row r="75" spans="1:25">
      <c r="A75" s="16"/>
      <c r="C75" s="234"/>
      <c r="D75" s="40"/>
      <c r="E75" s="40"/>
      <c r="F75" s="40"/>
      <c r="G75" s="40"/>
      <c r="H75" s="40"/>
      <c r="I75" s="40"/>
      <c r="J75" s="40"/>
      <c r="K75" s="40"/>
      <c r="L75" s="40"/>
      <c r="S75" s="234"/>
      <c r="T75" s="40"/>
      <c r="U75" s="40"/>
      <c r="V75" s="40"/>
      <c r="W75" s="40"/>
      <c r="X75" s="40"/>
      <c r="Y75" s="40"/>
    </row>
    <row r="76" spans="1:25">
      <c r="A76" s="16"/>
      <c r="C76" s="234"/>
      <c r="D76" s="40"/>
      <c r="E76" s="40"/>
      <c r="F76" s="40"/>
      <c r="G76" s="40"/>
      <c r="H76" s="40"/>
      <c r="I76" s="40"/>
      <c r="J76" s="40"/>
      <c r="K76" s="40"/>
      <c r="L76" s="40"/>
      <c r="S76" s="234"/>
      <c r="T76" s="40"/>
      <c r="U76" s="40"/>
      <c r="V76" s="40"/>
      <c r="W76" s="40"/>
      <c r="X76" s="40"/>
      <c r="Y76" s="40"/>
    </row>
    <row r="77" spans="1:25">
      <c r="A77" s="16"/>
      <c r="C77" s="234"/>
      <c r="D77" s="40"/>
      <c r="E77" s="40"/>
      <c r="F77" s="40"/>
      <c r="G77" s="40"/>
      <c r="H77" s="40"/>
      <c r="I77" s="40"/>
      <c r="J77" s="40"/>
      <c r="K77" s="40"/>
      <c r="L77" s="40"/>
      <c r="S77" s="234"/>
      <c r="T77" s="40"/>
      <c r="U77" s="40"/>
      <c r="V77" s="40"/>
      <c r="W77" s="40"/>
      <c r="X77" s="40"/>
      <c r="Y77" s="40"/>
    </row>
    <row r="78" spans="1:25">
      <c r="A78" s="16"/>
      <c r="C78" s="234"/>
      <c r="D78" s="40"/>
      <c r="E78" s="40"/>
      <c r="F78" s="40"/>
      <c r="G78" s="40"/>
      <c r="H78" s="40"/>
      <c r="I78" s="40"/>
      <c r="J78" s="40"/>
      <c r="K78" s="40"/>
      <c r="L78" s="40"/>
      <c r="S78" s="234"/>
      <c r="T78" s="40"/>
      <c r="U78" s="40"/>
      <c r="V78" s="40"/>
      <c r="W78" s="40"/>
      <c r="X78" s="40"/>
      <c r="Y78" s="40"/>
    </row>
    <row r="79" spans="1:25">
      <c r="A79" s="144"/>
      <c r="C79" s="234"/>
      <c r="D79" s="40"/>
      <c r="E79" s="40"/>
      <c r="F79" s="40"/>
      <c r="G79" s="40"/>
      <c r="H79" s="40"/>
      <c r="I79" s="40"/>
      <c r="J79" s="40"/>
      <c r="K79" s="40"/>
      <c r="L79" s="40"/>
      <c r="S79" s="234"/>
      <c r="T79" s="40"/>
      <c r="U79" s="40"/>
      <c r="V79" s="40"/>
      <c r="W79" s="40"/>
      <c r="X79" s="40"/>
      <c r="Y79" s="40"/>
    </row>
    <row r="80" spans="1:25">
      <c r="A80" s="146"/>
      <c r="C80" s="234"/>
      <c r="D80" s="40"/>
      <c r="E80" s="40"/>
      <c r="F80" s="40"/>
      <c r="G80" s="40"/>
      <c r="H80" s="40"/>
      <c r="I80" s="40"/>
      <c r="J80" s="40"/>
      <c r="K80" s="40"/>
      <c r="L80" s="40"/>
      <c r="S80" s="234"/>
      <c r="T80" s="40"/>
      <c r="U80" s="40"/>
      <c r="V80" s="40"/>
      <c r="W80" s="40"/>
      <c r="X80" s="40"/>
      <c r="Y80" s="40"/>
    </row>
    <row r="81" spans="1:25">
      <c r="A81" s="16"/>
      <c r="C81" s="234"/>
      <c r="D81" s="40"/>
      <c r="E81" s="40"/>
      <c r="F81" s="40"/>
      <c r="G81" s="40"/>
      <c r="H81" s="40"/>
      <c r="I81" s="40"/>
      <c r="J81" s="40"/>
      <c r="K81" s="40"/>
      <c r="L81" s="40"/>
      <c r="S81" s="234"/>
      <c r="T81" s="40"/>
      <c r="U81" s="40"/>
      <c r="V81" s="40"/>
      <c r="W81" s="40"/>
      <c r="X81" s="40"/>
      <c r="Y81" s="40"/>
    </row>
    <row r="82" spans="1:25">
      <c r="A82" s="16"/>
      <c r="C82" s="234"/>
      <c r="D82" s="40"/>
      <c r="E82" s="40"/>
      <c r="F82" s="40"/>
      <c r="G82" s="40"/>
      <c r="H82" s="40"/>
      <c r="I82" s="40"/>
      <c r="J82" s="40"/>
      <c r="K82" s="40"/>
      <c r="L82" s="40"/>
      <c r="S82" s="234"/>
      <c r="T82" s="40"/>
      <c r="U82" s="40"/>
      <c r="V82" s="40"/>
      <c r="W82" s="40"/>
      <c r="X82" s="40"/>
      <c r="Y82" s="40"/>
    </row>
    <row r="83" spans="1:25">
      <c r="A83" s="16"/>
      <c r="C83" s="234"/>
      <c r="D83" s="40"/>
      <c r="E83" s="40"/>
      <c r="F83" s="40"/>
      <c r="G83" s="40"/>
      <c r="H83" s="40"/>
      <c r="I83" s="40"/>
      <c r="J83" s="40"/>
      <c r="K83" s="40"/>
      <c r="L83" s="40"/>
      <c r="S83" s="234"/>
      <c r="T83" s="40"/>
      <c r="U83" s="40"/>
      <c r="V83" s="40"/>
      <c r="W83" s="40"/>
      <c r="X83" s="40"/>
      <c r="Y83" s="40"/>
    </row>
    <row r="84" spans="1:25">
      <c r="A84" s="16"/>
      <c r="C84" s="234"/>
      <c r="D84" s="40"/>
      <c r="E84" s="40"/>
      <c r="F84" s="40"/>
      <c r="G84" s="40"/>
      <c r="H84" s="40"/>
      <c r="I84" s="40"/>
      <c r="J84" s="40"/>
      <c r="K84" s="40"/>
      <c r="L84" s="40"/>
      <c r="S84" s="234"/>
      <c r="T84" s="40"/>
      <c r="U84" s="40"/>
      <c r="V84" s="40"/>
      <c r="W84" s="40"/>
      <c r="X84" s="40"/>
      <c r="Y84" s="40"/>
    </row>
    <row r="85" spans="1:25">
      <c r="A85" s="16"/>
      <c r="C85" s="234"/>
      <c r="D85" s="40"/>
      <c r="E85" s="40"/>
      <c r="F85" s="40"/>
      <c r="G85" s="40"/>
      <c r="H85" s="40"/>
      <c r="I85" s="40"/>
      <c r="J85" s="40"/>
      <c r="K85" s="40"/>
      <c r="L85" s="40"/>
      <c r="S85" s="234"/>
      <c r="T85" s="40"/>
      <c r="U85" s="40"/>
      <c r="V85" s="40"/>
      <c r="W85" s="40"/>
      <c r="X85" s="40"/>
      <c r="Y85" s="40"/>
    </row>
    <row r="86" spans="1:25">
      <c r="A86" s="16"/>
      <c r="C86" s="234"/>
      <c r="D86" s="40"/>
      <c r="E86" s="40"/>
      <c r="F86" s="40"/>
      <c r="G86" s="40"/>
      <c r="H86" s="40"/>
      <c r="I86" s="40"/>
      <c r="J86" s="40"/>
      <c r="K86" s="40"/>
      <c r="L86" s="40"/>
      <c r="S86" s="234"/>
      <c r="T86" s="40"/>
      <c r="U86" s="40"/>
      <c r="V86" s="40"/>
      <c r="W86" s="40"/>
      <c r="X86" s="40"/>
      <c r="Y86" s="40"/>
    </row>
    <row r="87" spans="1:25">
      <c r="A87" s="16"/>
      <c r="C87" s="234"/>
      <c r="D87" s="40"/>
      <c r="E87" s="40"/>
      <c r="F87" s="40"/>
      <c r="G87" s="40"/>
      <c r="H87" s="40"/>
      <c r="I87" s="40"/>
      <c r="J87" s="40"/>
      <c r="K87" s="40"/>
      <c r="L87" s="40"/>
      <c r="S87" s="234"/>
      <c r="T87" s="40"/>
      <c r="U87" s="40"/>
      <c r="V87" s="40"/>
      <c r="W87" s="40"/>
      <c r="X87" s="40"/>
      <c r="Y87" s="40"/>
    </row>
    <row r="88" spans="1:25">
      <c r="A88" s="16"/>
      <c r="C88" s="234"/>
      <c r="D88" s="40"/>
      <c r="E88" s="40"/>
      <c r="F88" s="40"/>
      <c r="G88" s="40"/>
      <c r="H88" s="40"/>
      <c r="I88" s="40"/>
      <c r="J88" s="40"/>
      <c r="K88" s="40"/>
      <c r="L88" s="40"/>
      <c r="S88" s="234"/>
      <c r="T88" s="40"/>
      <c r="U88" s="40"/>
      <c r="V88" s="40"/>
      <c r="W88" s="40"/>
      <c r="X88" s="40"/>
      <c r="Y88" s="40"/>
    </row>
    <row r="89" spans="1:25">
      <c r="A89" s="16"/>
      <c r="C89" s="234"/>
      <c r="D89" s="40"/>
      <c r="E89" s="40"/>
      <c r="F89" s="40"/>
      <c r="G89" s="40"/>
      <c r="H89" s="40"/>
      <c r="I89" s="40"/>
      <c r="J89" s="40"/>
      <c r="K89" s="40"/>
      <c r="L89" s="40"/>
      <c r="S89" s="234"/>
      <c r="T89" s="40"/>
      <c r="U89" s="40"/>
      <c r="V89" s="40"/>
      <c r="W89" s="40"/>
      <c r="X89" s="40"/>
      <c r="Y89" s="40"/>
    </row>
    <row r="90" spans="1:25">
      <c r="A90" s="146"/>
      <c r="C90" s="234"/>
      <c r="D90" s="40"/>
      <c r="E90" s="40"/>
      <c r="F90" s="40"/>
      <c r="G90" s="40"/>
      <c r="H90" s="40"/>
      <c r="I90" s="40"/>
      <c r="J90" s="40"/>
      <c r="K90" s="40"/>
      <c r="L90" s="40"/>
      <c r="S90" s="234"/>
      <c r="T90" s="40"/>
      <c r="U90" s="40"/>
      <c r="V90" s="40"/>
      <c r="W90" s="40"/>
      <c r="X90" s="40"/>
      <c r="Y90" s="40"/>
    </row>
    <row r="91" spans="1:25">
      <c r="A91" s="16"/>
      <c r="C91" s="234"/>
      <c r="D91" s="40"/>
      <c r="E91" s="40"/>
      <c r="F91" s="40"/>
      <c r="G91" s="40"/>
      <c r="H91" s="40"/>
      <c r="I91" s="40"/>
      <c r="J91" s="40"/>
      <c r="K91" s="40"/>
      <c r="L91" s="40"/>
      <c r="S91" s="234"/>
      <c r="T91" s="40"/>
      <c r="U91" s="40"/>
      <c r="V91" s="40"/>
      <c r="W91" s="40"/>
      <c r="X91" s="40"/>
      <c r="Y91" s="40"/>
    </row>
    <row r="92" spans="1:25">
      <c r="A92" s="16"/>
      <c r="C92" s="234"/>
      <c r="D92" s="40"/>
      <c r="E92" s="40"/>
      <c r="F92" s="40"/>
      <c r="G92" s="40"/>
      <c r="H92" s="40"/>
      <c r="I92" s="40"/>
      <c r="J92" s="40"/>
      <c r="K92" s="40"/>
      <c r="L92" s="40"/>
      <c r="S92" s="234"/>
      <c r="T92" s="40"/>
      <c r="U92" s="40"/>
      <c r="V92" s="40"/>
      <c r="W92" s="40"/>
      <c r="X92" s="40"/>
      <c r="Y92" s="40"/>
    </row>
    <row r="93" spans="1:25">
      <c r="A93" s="16"/>
      <c r="C93" s="234"/>
      <c r="D93" s="40"/>
      <c r="E93" s="40"/>
      <c r="F93" s="40"/>
      <c r="G93" s="40"/>
      <c r="H93" s="40"/>
      <c r="I93" s="40"/>
      <c r="J93" s="40"/>
      <c r="K93" s="40"/>
      <c r="L93" s="40"/>
      <c r="S93" s="234"/>
      <c r="T93" s="40"/>
      <c r="U93" s="40"/>
      <c r="V93" s="40"/>
      <c r="W93" s="40"/>
      <c r="X93" s="40"/>
      <c r="Y93" s="40"/>
    </row>
    <row r="94" spans="1:25">
      <c r="A94" s="147"/>
      <c r="C94" s="234"/>
      <c r="D94" s="40"/>
      <c r="E94" s="40"/>
      <c r="F94" s="40"/>
      <c r="G94" s="40"/>
      <c r="H94" s="40"/>
      <c r="I94" s="40"/>
      <c r="J94" s="40"/>
      <c r="K94" s="40"/>
      <c r="L94" s="40"/>
      <c r="S94" s="234"/>
      <c r="T94" s="40"/>
      <c r="U94" s="40"/>
      <c r="V94" s="40"/>
      <c r="W94" s="40"/>
      <c r="X94" s="40"/>
      <c r="Y94" s="40"/>
    </row>
    <row r="95" spans="1:25">
      <c r="A95" s="147"/>
      <c r="C95" s="234"/>
      <c r="D95" s="40"/>
      <c r="E95" s="40"/>
      <c r="F95" s="40"/>
      <c r="G95" s="40"/>
      <c r="H95" s="40"/>
      <c r="I95" s="40"/>
      <c r="J95" s="40"/>
      <c r="K95" s="40"/>
      <c r="L95" s="40"/>
      <c r="S95" s="234"/>
      <c r="T95" s="40"/>
      <c r="U95" s="40"/>
      <c r="V95" s="40"/>
      <c r="W95" s="40"/>
      <c r="X95" s="40"/>
      <c r="Y95" s="40"/>
    </row>
    <row r="96" spans="1:25">
      <c r="A96" s="147"/>
      <c r="C96" s="234"/>
      <c r="D96" s="40"/>
      <c r="E96" s="40"/>
      <c r="F96" s="40"/>
      <c r="G96" s="40"/>
      <c r="H96" s="40"/>
      <c r="I96" s="40"/>
      <c r="J96" s="40"/>
      <c r="K96" s="40"/>
      <c r="L96" s="40"/>
      <c r="S96" s="234"/>
      <c r="T96" s="40"/>
      <c r="U96" s="40"/>
      <c r="V96" s="40"/>
      <c r="W96" s="40"/>
      <c r="X96" s="40"/>
      <c r="Y96" s="40"/>
    </row>
    <row r="97" spans="1:25">
      <c r="A97" s="147"/>
      <c r="C97" s="234"/>
      <c r="D97" s="40"/>
      <c r="E97" s="40"/>
      <c r="F97" s="40"/>
      <c r="G97" s="40"/>
      <c r="H97" s="40"/>
      <c r="I97" s="40"/>
      <c r="J97" s="40"/>
      <c r="K97" s="40"/>
      <c r="L97" s="40"/>
      <c r="S97" s="234"/>
      <c r="T97" s="40"/>
      <c r="U97" s="40"/>
      <c r="V97" s="40"/>
      <c r="W97" s="40"/>
      <c r="X97" s="40"/>
      <c r="Y97" s="40"/>
    </row>
    <row r="98" spans="1:25">
      <c r="A98" s="147"/>
      <c r="C98" s="234"/>
      <c r="D98" s="40"/>
      <c r="E98" s="40"/>
      <c r="F98" s="40"/>
      <c r="G98" s="40"/>
      <c r="H98" s="40"/>
      <c r="I98" s="40"/>
      <c r="J98" s="40"/>
      <c r="K98" s="40"/>
      <c r="L98" s="40"/>
      <c r="S98" s="234"/>
      <c r="T98" s="40"/>
      <c r="U98" s="40"/>
      <c r="V98" s="40"/>
      <c r="W98" s="40"/>
      <c r="X98" s="40"/>
      <c r="Y98" s="40"/>
    </row>
    <row r="99" spans="1:25">
      <c r="A99" s="147"/>
      <c r="C99" s="234"/>
      <c r="D99" s="40"/>
      <c r="E99" s="40"/>
      <c r="F99" s="40"/>
      <c r="G99" s="40"/>
      <c r="H99" s="40"/>
      <c r="I99" s="40"/>
      <c r="J99" s="40"/>
      <c r="K99" s="40"/>
      <c r="L99" s="40"/>
      <c r="S99" s="234"/>
      <c r="T99" s="40"/>
      <c r="U99" s="40"/>
      <c r="V99" s="40"/>
      <c r="W99" s="40"/>
      <c r="X99" s="40"/>
      <c r="Y99" s="40"/>
    </row>
    <row r="100" spans="1:25">
      <c r="A100" s="147"/>
      <c r="C100" s="234"/>
      <c r="D100" s="40"/>
      <c r="E100" s="40"/>
      <c r="F100" s="40"/>
      <c r="G100" s="40"/>
      <c r="H100" s="40"/>
      <c r="I100" s="40"/>
      <c r="J100" s="40"/>
      <c r="K100" s="40"/>
      <c r="L100" s="40"/>
      <c r="S100" s="234"/>
      <c r="T100" s="40"/>
      <c r="U100" s="40"/>
      <c r="V100" s="40"/>
      <c r="W100" s="40"/>
      <c r="X100" s="40"/>
      <c r="Y100" s="40"/>
    </row>
    <row r="101" spans="1:25">
      <c r="A101" s="147"/>
      <c r="C101" s="234"/>
      <c r="D101" s="40"/>
      <c r="E101" s="40"/>
      <c r="F101" s="40"/>
      <c r="G101" s="40"/>
      <c r="H101" s="40"/>
      <c r="I101" s="40"/>
      <c r="J101" s="40"/>
      <c r="K101" s="40"/>
      <c r="L101" s="40"/>
      <c r="S101" s="234"/>
      <c r="T101" s="40"/>
      <c r="U101" s="40"/>
      <c r="V101" s="40"/>
      <c r="W101" s="40"/>
      <c r="X101" s="40"/>
      <c r="Y101" s="40"/>
    </row>
    <row r="102" spans="1:25">
      <c r="A102" s="147"/>
      <c r="C102" s="234"/>
      <c r="D102" s="40"/>
      <c r="E102" s="40"/>
      <c r="F102" s="40"/>
      <c r="G102" s="40"/>
      <c r="H102" s="40"/>
      <c r="I102" s="40"/>
      <c r="J102" s="40"/>
      <c r="K102" s="40"/>
      <c r="L102" s="40"/>
      <c r="S102" s="234"/>
      <c r="T102" s="40"/>
      <c r="U102" s="40"/>
      <c r="V102" s="40"/>
      <c r="W102" s="40"/>
      <c r="X102" s="40"/>
      <c r="Y102" s="40"/>
    </row>
    <row r="103" spans="1:25">
      <c r="A103" s="148"/>
      <c r="C103" s="234"/>
      <c r="D103" s="40"/>
      <c r="E103" s="40"/>
      <c r="F103" s="40"/>
      <c r="G103" s="40"/>
      <c r="H103" s="40"/>
      <c r="I103" s="40"/>
      <c r="J103" s="40"/>
      <c r="K103" s="40"/>
      <c r="L103" s="40"/>
      <c r="S103" s="234"/>
      <c r="T103" s="40"/>
      <c r="U103" s="40"/>
      <c r="V103" s="40"/>
      <c r="W103" s="40"/>
      <c r="X103" s="40"/>
      <c r="Y103" s="40"/>
    </row>
    <row r="104" spans="1:25">
      <c r="A104" s="148"/>
      <c r="C104" s="234"/>
      <c r="D104" s="40"/>
      <c r="E104" s="40"/>
      <c r="F104" s="40"/>
      <c r="G104" s="40"/>
      <c r="H104" s="40"/>
      <c r="I104" s="40"/>
      <c r="J104" s="40"/>
      <c r="K104" s="40"/>
      <c r="L104" s="40"/>
      <c r="S104" s="234"/>
      <c r="T104" s="40"/>
      <c r="U104" s="40"/>
      <c r="V104" s="40"/>
      <c r="W104" s="40"/>
      <c r="X104" s="40"/>
      <c r="Y104" s="40"/>
    </row>
    <row r="105" spans="1:25">
      <c r="A105" s="148"/>
      <c r="C105" s="234"/>
      <c r="D105" s="40"/>
      <c r="E105" s="40"/>
      <c r="F105" s="40"/>
      <c r="G105" s="40"/>
      <c r="H105" s="40"/>
      <c r="I105" s="40"/>
      <c r="J105" s="40"/>
      <c r="K105" s="40"/>
      <c r="L105" s="40"/>
      <c r="S105" s="234"/>
      <c r="T105" s="40"/>
      <c r="U105" s="40"/>
      <c r="V105" s="40"/>
      <c r="W105" s="40"/>
      <c r="X105" s="40"/>
      <c r="Y105" s="40"/>
    </row>
    <row r="106" spans="1:25">
      <c r="A106" s="148"/>
      <c r="C106" s="234"/>
      <c r="D106" s="40"/>
      <c r="E106" s="40"/>
      <c r="F106" s="40"/>
      <c r="G106" s="40"/>
      <c r="H106" s="40"/>
      <c r="I106" s="40"/>
      <c r="J106" s="40"/>
      <c r="K106" s="40"/>
      <c r="L106" s="40"/>
      <c r="S106" s="234"/>
      <c r="T106" s="40"/>
      <c r="U106" s="40"/>
      <c r="V106" s="40"/>
      <c r="W106" s="40"/>
      <c r="X106" s="40"/>
      <c r="Y106" s="40"/>
    </row>
    <row r="107" spans="1:25">
      <c r="A107" s="148"/>
      <c r="C107" s="234"/>
      <c r="D107" s="40"/>
      <c r="E107" s="40"/>
      <c r="F107" s="40"/>
      <c r="G107" s="40"/>
      <c r="H107" s="40"/>
      <c r="I107" s="40"/>
      <c r="J107" s="40"/>
      <c r="K107" s="40"/>
      <c r="L107" s="40"/>
      <c r="S107" s="234"/>
      <c r="T107" s="40"/>
      <c r="U107" s="40"/>
      <c r="V107" s="40"/>
      <c r="W107" s="40"/>
      <c r="X107" s="40"/>
      <c r="Y107" s="40"/>
    </row>
    <row r="108" spans="1:25">
      <c r="A108" s="148"/>
      <c r="C108" s="234"/>
      <c r="D108" s="40"/>
      <c r="E108" s="40"/>
      <c r="F108" s="40"/>
      <c r="G108" s="40"/>
      <c r="H108" s="40"/>
      <c r="I108" s="40"/>
      <c r="J108" s="40"/>
      <c r="K108" s="40"/>
      <c r="L108" s="40"/>
      <c r="S108" s="234"/>
      <c r="T108" s="40"/>
      <c r="U108" s="40"/>
      <c r="V108" s="40"/>
      <c r="W108" s="40"/>
      <c r="X108" s="40"/>
      <c r="Y108" s="40"/>
    </row>
    <row r="109" spans="1:25">
      <c r="A109" s="148"/>
      <c r="C109" s="234"/>
      <c r="D109" s="40"/>
      <c r="E109" s="40"/>
      <c r="F109" s="40"/>
      <c r="G109" s="40"/>
      <c r="H109" s="40"/>
      <c r="I109" s="40"/>
      <c r="J109" s="40"/>
      <c r="K109" s="40"/>
      <c r="L109" s="40"/>
      <c r="S109" s="234"/>
      <c r="T109" s="40"/>
      <c r="U109" s="40"/>
      <c r="V109" s="40"/>
      <c r="W109" s="40"/>
      <c r="X109" s="40"/>
      <c r="Y109" s="40"/>
    </row>
    <row r="110" spans="1:25">
      <c r="A110" s="148"/>
      <c r="C110" s="234"/>
      <c r="D110" s="40"/>
      <c r="E110" s="40"/>
      <c r="F110" s="40"/>
      <c r="G110" s="40"/>
      <c r="H110" s="40"/>
      <c r="I110" s="40"/>
      <c r="J110" s="40"/>
      <c r="K110" s="40"/>
      <c r="L110" s="40"/>
      <c r="S110" s="234"/>
      <c r="T110" s="40"/>
      <c r="U110" s="40"/>
      <c r="V110" s="40"/>
      <c r="W110" s="40"/>
      <c r="X110" s="40"/>
      <c r="Y110" s="40"/>
    </row>
    <row r="111" spans="1:25">
      <c r="A111" s="148"/>
      <c r="C111" s="234"/>
      <c r="D111" s="40"/>
      <c r="E111" s="40"/>
      <c r="F111" s="40"/>
      <c r="G111" s="40"/>
      <c r="H111" s="40"/>
      <c r="I111" s="40"/>
      <c r="J111" s="40"/>
      <c r="K111" s="40"/>
      <c r="L111" s="40"/>
      <c r="S111" s="234"/>
      <c r="T111" s="40"/>
      <c r="U111" s="40"/>
      <c r="V111" s="40"/>
      <c r="W111" s="40"/>
      <c r="X111" s="40"/>
      <c r="Y111" s="40"/>
    </row>
    <row r="112" spans="1:25">
      <c r="A112" s="148"/>
      <c r="C112" s="234"/>
      <c r="D112" s="40"/>
      <c r="E112" s="40"/>
      <c r="F112" s="40"/>
      <c r="G112" s="40"/>
      <c r="H112" s="40"/>
      <c r="I112" s="40"/>
      <c r="J112" s="40"/>
      <c r="K112" s="40"/>
      <c r="L112" s="40"/>
      <c r="S112" s="234"/>
      <c r="T112" s="40"/>
      <c r="U112" s="40"/>
      <c r="V112" s="40"/>
      <c r="W112" s="40"/>
      <c r="X112" s="40"/>
      <c r="Y112" s="40"/>
    </row>
    <row r="113" spans="1:25">
      <c r="A113" s="148"/>
      <c r="C113" s="234"/>
      <c r="D113" s="40"/>
      <c r="E113" s="40"/>
      <c r="F113" s="40"/>
      <c r="G113" s="40"/>
      <c r="H113" s="40"/>
      <c r="I113" s="40"/>
      <c r="J113" s="40"/>
      <c r="K113" s="40"/>
      <c r="L113" s="40"/>
      <c r="S113" s="234"/>
      <c r="T113" s="40"/>
      <c r="U113" s="40"/>
      <c r="V113" s="40"/>
      <c r="W113" s="40"/>
      <c r="X113" s="40"/>
      <c r="Y113" s="40"/>
    </row>
    <row r="114" spans="1:25">
      <c r="A114" s="148"/>
      <c r="C114" s="234"/>
      <c r="D114" s="40"/>
      <c r="E114" s="40"/>
      <c r="F114" s="40"/>
      <c r="G114" s="40"/>
      <c r="H114" s="40"/>
      <c r="I114" s="40"/>
      <c r="J114" s="40"/>
      <c r="K114" s="40"/>
      <c r="L114" s="40"/>
      <c r="S114" s="234"/>
      <c r="T114" s="40"/>
      <c r="U114" s="40"/>
      <c r="V114" s="40"/>
      <c r="W114" s="40"/>
      <c r="X114" s="40"/>
      <c r="Y114" s="40"/>
    </row>
    <row r="115" spans="1:25">
      <c r="A115" s="148"/>
      <c r="C115" s="234"/>
      <c r="D115" s="40"/>
      <c r="E115" s="40"/>
      <c r="F115" s="40"/>
      <c r="G115" s="40"/>
      <c r="H115" s="40"/>
      <c r="I115" s="40"/>
      <c r="J115" s="40"/>
      <c r="K115" s="40"/>
      <c r="L115" s="40"/>
      <c r="S115" s="234"/>
      <c r="T115" s="40"/>
      <c r="U115" s="40"/>
      <c r="V115" s="40"/>
      <c r="W115" s="40"/>
      <c r="X115" s="40"/>
      <c r="Y115" s="40"/>
    </row>
    <row r="116" spans="1:25">
      <c r="A116" s="148"/>
    </row>
    <row r="117" spans="1:25">
      <c r="A117" s="148"/>
    </row>
    <row r="118" spans="1:25">
      <c r="A118" s="148"/>
    </row>
    <row r="119" spans="1:25">
      <c r="A119" s="148"/>
    </row>
    <row r="120" spans="1:25">
      <c r="A120" s="148"/>
    </row>
    <row r="121" spans="1:25">
      <c r="A121" s="148"/>
    </row>
    <row r="122" spans="1:25">
      <c r="A122" s="148"/>
    </row>
    <row r="123" spans="1:25">
      <c r="A123" s="148"/>
    </row>
    <row r="124" spans="1:25">
      <c r="A124" s="148"/>
    </row>
    <row r="125" spans="1:25">
      <c r="A125" s="148"/>
    </row>
    <row r="126" spans="1:25">
      <c r="A126" s="148"/>
    </row>
    <row r="127" spans="1:25">
      <c r="A127" s="148"/>
    </row>
    <row r="128" spans="1:25">
      <c r="A128" s="148"/>
    </row>
    <row r="129" spans="1:1">
      <c r="A129" s="148"/>
    </row>
    <row r="130" spans="1:1">
      <c r="A130" s="148"/>
    </row>
    <row r="131" spans="1:1">
      <c r="A131" s="148"/>
    </row>
    <row r="132" spans="1:1">
      <c r="A132" s="148"/>
    </row>
    <row r="133" spans="1:1">
      <c r="A133" s="148"/>
    </row>
    <row r="134" spans="1:1">
      <c r="A134" s="148"/>
    </row>
    <row r="135" spans="1:1">
      <c r="A135" s="148"/>
    </row>
    <row r="136" spans="1:1">
      <c r="A136" s="148"/>
    </row>
    <row r="137" spans="1:1">
      <c r="A137" s="148"/>
    </row>
    <row r="138" spans="1:1">
      <c r="A138" s="148"/>
    </row>
    <row r="139" spans="1:1">
      <c r="A139" s="148"/>
    </row>
    <row r="140" spans="1:1">
      <c r="A140" s="148"/>
    </row>
    <row r="141" spans="1:1">
      <c r="A141" s="148"/>
    </row>
    <row r="142" spans="1:1">
      <c r="A142" s="148"/>
    </row>
    <row r="143" spans="1:1">
      <c r="A143" s="148"/>
    </row>
    <row r="144" spans="1:1">
      <c r="A144" s="148"/>
    </row>
    <row r="145" spans="1:1">
      <c r="A145" s="148"/>
    </row>
    <row r="146" spans="1:1">
      <c r="A146" s="148"/>
    </row>
    <row r="147" spans="1:1">
      <c r="A147" s="148"/>
    </row>
    <row r="148" spans="1:1">
      <c r="A148" s="148"/>
    </row>
    <row r="149" spans="1:1">
      <c r="A149" s="148"/>
    </row>
    <row r="150" spans="1:1">
      <c r="A150" s="148"/>
    </row>
    <row r="151" spans="1:1">
      <c r="A151" s="148"/>
    </row>
    <row r="152" spans="1:1">
      <c r="A152" s="148"/>
    </row>
    <row r="153" spans="1:1">
      <c r="A153" s="148"/>
    </row>
    <row r="154" spans="1:1">
      <c r="A154" s="148"/>
    </row>
    <row r="155" spans="1:1">
      <c r="A155" s="148"/>
    </row>
    <row r="156" spans="1:1">
      <c r="A156" s="148"/>
    </row>
    <row r="157" spans="1:1">
      <c r="A157" s="148"/>
    </row>
    <row r="158" spans="1:1">
      <c r="A158" s="148"/>
    </row>
    <row r="159" spans="1:1">
      <c r="A159" s="148"/>
    </row>
    <row r="160" spans="1:1">
      <c r="A160" s="148"/>
    </row>
    <row r="161" spans="1:1">
      <c r="A161" s="148"/>
    </row>
    <row r="162" spans="1:1">
      <c r="A162" s="148"/>
    </row>
    <row r="163" spans="1:1">
      <c r="A163" s="148"/>
    </row>
    <row r="164" spans="1:1">
      <c r="A164" s="148"/>
    </row>
    <row r="165" spans="1:1">
      <c r="A165" s="148"/>
    </row>
    <row r="166" spans="1:1">
      <c r="A166" s="148"/>
    </row>
    <row r="167" spans="1:1">
      <c r="A167" s="148"/>
    </row>
    <row r="168" spans="1:1">
      <c r="A168" s="148"/>
    </row>
    <row r="169" spans="1:1">
      <c r="A169" s="148"/>
    </row>
    <row r="170" spans="1:1">
      <c r="A170" s="148"/>
    </row>
    <row r="171" spans="1:1">
      <c r="A171" s="148"/>
    </row>
    <row r="172" spans="1:1">
      <c r="A172" s="148"/>
    </row>
    <row r="173" spans="1:1">
      <c r="A173" s="148"/>
    </row>
    <row r="174" spans="1:1">
      <c r="A174" s="148"/>
    </row>
    <row r="175" spans="1:1">
      <c r="A175" s="148"/>
    </row>
    <row r="176" spans="1:1">
      <c r="A176" s="148"/>
    </row>
    <row r="177" spans="1:1">
      <c r="A177" s="148"/>
    </row>
    <row r="178" spans="1:1">
      <c r="A178" s="148"/>
    </row>
    <row r="179" spans="1:1">
      <c r="A179" s="148"/>
    </row>
    <row r="180" spans="1:1">
      <c r="A180" s="148"/>
    </row>
    <row r="181" spans="1:1">
      <c r="A181" s="148"/>
    </row>
    <row r="182" spans="1:1">
      <c r="A182" s="148"/>
    </row>
    <row r="183" spans="1:1">
      <c r="A183" s="148"/>
    </row>
    <row r="184" spans="1:1">
      <c r="A184" s="148"/>
    </row>
    <row r="185" spans="1:1">
      <c r="A185" s="148"/>
    </row>
    <row r="186" spans="1:1">
      <c r="A186" s="148"/>
    </row>
    <row r="187" spans="1:1">
      <c r="A187" s="148"/>
    </row>
    <row r="188" spans="1:1">
      <c r="A188" s="148"/>
    </row>
    <row r="189" spans="1:1">
      <c r="A189" s="148"/>
    </row>
    <row r="190" spans="1:1">
      <c r="A190" s="148"/>
    </row>
    <row r="191" spans="1:1">
      <c r="A191" s="148"/>
    </row>
    <row r="192" spans="1:1">
      <c r="A192" s="148"/>
    </row>
    <row r="193" spans="1:1">
      <c r="A193" s="148"/>
    </row>
    <row r="194" spans="1:1">
      <c r="A194" s="148"/>
    </row>
    <row r="195" spans="1:1">
      <c r="A195" s="148"/>
    </row>
    <row r="196" spans="1:1">
      <c r="A196" s="148"/>
    </row>
    <row r="197" spans="1:1">
      <c r="A197" s="148"/>
    </row>
    <row r="198" spans="1:1">
      <c r="A198" s="148"/>
    </row>
    <row r="199" spans="1:1">
      <c r="A199" s="148"/>
    </row>
    <row r="200" spans="1:1">
      <c r="A200" s="148"/>
    </row>
    <row r="201" spans="1:1">
      <c r="A201" s="148"/>
    </row>
    <row r="202" spans="1:1">
      <c r="A202" s="148"/>
    </row>
    <row r="203" spans="1:1">
      <c r="A203" s="148"/>
    </row>
    <row r="204" spans="1:1">
      <c r="A204" s="148"/>
    </row>
    <row r="205" spans="1:1">
      <c r="A205" s="148"/>
    </row>
    <row r="206" spans="1:1">
      <c r="A206" s="148"/>
    </row>
    <row r="207" spans="1:1">
      <c r="A207" s="148"/>
    </row>
    <row r="208" spans="1:1">
      <c r="A208" s="148"/>
    </row>
    <row r="209" spans="1:1">
      <c r="A209" s="148"/>
    </row>
    <row r="210" spans="1:1">
      <c r="A210" s="148"/>
    </row>
    <row r="211" spans="1:1">
      <c r="A211" s="148"/>
    </row>
    <row r="212" spans="1:1">
      <c r="A212" s="148"/>
    </row>
    <row r="213" spans="1:1">
      <c r="A213" s="148"/>
    </row>
    <row r="214" spans="1:1">
      <c r="A214" s="148"/>
    </row>
    <row r="215" spans="1:1">
      <c r="A215" s="148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N647"/>
  <sheetViews>
    <sheetView showGridLines="0" zoomScale="70" zoomScaleNormal="70" workbookViewId="0">
      <selection activeCell="O10" sqref="O10"/>
    </sheetView>
  </sheetViews>
  <sheetFormatPr defaultColWidth="9.140625" defaultRowHeight="15"/>
  <cols>
    <col min="1" max="1" width="44.5703125" style="20" customWidth="1"/>
    <col min="2" max="9" width="16.42578125" style="511" customWidth="1"/>
    <col min="10" max="10" width="15.5703125" style="511" customWidth="1"/>
    <col min="11" max="11" width="9.28515625" style="403" hidden="1" customWidth="1"/>
    <col min="12" max="12" width="10.42578125" style="403" hidden="1" customWidth="1"/>
    <col min="13" max="13" width="2.5703125" style="149" customWidth="1"/>
    <col min="14" max="14" width="12.7109375" style="149" customWidth="1"/>
    <col min="15" max="256" width="9.140625" style="403"/>
    <col min="257" max="257" width="44.5703125" style="403" customWidth="1"/>
    <col min="258" max="265" width="16.42578125" style="403" customWidth="1"/>
    <col min="266" max="266" width="15.5703125" style="403" customWidth="1"/>
    <col min="267" max="268" width="0" style="403" hidden="1" customWidth="1"/>
    <col min="269" max="269" width="2.5703125" style="403" customWidth="1"/>
    <col min="270" max="270" width="12.7109375" style="403" customWidth="1"/>
    <col min="271" max="512" width="9.140625" style="403"/>
    <col min="513" max="513" width="44.5703125" style="403" customWidth="1"/>
    <col min="514" max="521" width="16.42578125" style="403" customWidth="1"/>
    <col min="522" max="522" width="15.5703125" style="403" customWidth="1"/>
    <col min="523" max="524" width="0" style="403" hidden="1" customWidth="1"/>
    <col min="525" max="525" width="2.5703125" style="403" customWidth="1"/>
    <col min="526" max="526" width="12.7109375" style="403" customWidth="1"/>
    <col min="527" max="768" width="9.140625" style="403"/>
    <col min="769" max="769" width="44.5703125" style="403" customWidth="1"/>
    <col min="770" max="777" width="16.42578125" style="403" customWidth="1"/>
    <col min="778" max="778" width="15.5703125" style="403" customWidth="1"/>
    <col min="779" max="780" width="0" style="403" hidden="1" customWidth="1"/>
    <col min="781" max="781" width="2.5703125" style="403" customWidth="1"/>
    <col min="782" max="782" width="12.7109375" style="403" customWidth="1"/>
    <col min="783" max="1024" width="9.140625" style="403"/>
    <col min="1025" max="1025" width="44.5703125" style="403" customWidth="1"/>
    <col min="1026" max="1033" width="16.42578125" style="403" customWidth="1"/>
    <col min="1034" max="1034" width="15.5703125" style="403" customWidth="1"/>
    <col min="1035" max="1036" width="0" style="403" hidden="1" customWidth="1"/>
    <col min="1037" max="1037" width="2.5703125" style="403" customWidth="1"/>
    <col min="1038" max="1038" width="12.7109375" style="403" customWidth="1"/>
    <col min="1039" max="1280" width="9.140625" style="403"/>
    <col min="1281" max="1281" width="44.5703125" style="403" customWidth="1"/>
    <col min="1282" max="1289" width="16.42578125" style="403" customWidth="1"/>
    <col min="1290" max="1290" width="15.5703125" style="403" customWidth="1"/>
    <col min="1291" max="1292" width="0" style="403" hidden="1" customWidth="1"/>
    <col min="1293" max="1293" width="2.5703125" style="403" customWidth="1"/>
    <col min="1294" max="1294" width="12.7109375" style="403" customWidth="1"/>
    <col min="1295" max="1536" width="9.140625" style="403"/>
    <col min="1537" max="1537" width="44.5703125" style="403" customWidth="1"/>
    <col min="1538" max="1545" width="16.42578125" style="403" customWidth="1"/>
    <col min="1546" max="1546" width="15.5703125" style="403" customWidth="1"/>
    <col min="1547" max="1548" width="0" style="403" hidden="1" customWidth="1"/>
    <col min="1549" max="1549" width="2.5703125" style="403" customWidth="1"/>
    <col min="1550" max="1550" width="12.7109375" style="403" customWidth="1"/>
    <col min="1551" max="1792" width="9.140625" style="403"/>
    <col min="1793" max="1793" width="44.5703125" style="403" customWidth="1"/>
    <col min="1794" max="1801" width="16.42578125" style="403" customWidth="1"/>
    <col min="1802" max="1802" width="15.5703125" style="403" customWidth="1"/>
    <col min="1803" max="1804" width="0" style="403" hidden="1" customWidth="1"/>
    <col min="1805" max="1805" width="2.5703125" style="403" customWidth="1"/>
    <col min="1806" max="1806" width="12.7109375" style="403" customWidth="1"/>
    <col min="1807" max="2048" width="9.140625" style="403"/>
    <col min="2049" max="2049" width="44.5703125" style="403" customWidth="1"/>
    <col min="2050" max="2057" width="16.42578125" style="403" customWidth="1"/>
    <col min="2058" max="2058" width="15.5703125" style="403" customWidth="1"/>
    <col min="2059" max="2060" width="0" style="403" hidden="1" customWidth="1"/>
    <col min="2061" max="2061" width="2.5703125" style="403" customWidth="1"/>
    <col min="2062" max="2062" width="12.7109375" style="403" customWidth="1"/>
    <col min="2063" max="2304" width="9.140625" style="403"/>
    <col min="2305" max="2305" width="44.5703125" style="403" customWidth="1"/>
    <col min="2306" max="2313" width="16.42578125" style="403" customWidth="1"/>
    <col min="2314" max="2314" width="15.5703125" style="403" customWidth="1"/>
    <col min="2315" max="2316" width="0" style="403" hidden="1" customWidth="1"/>
    <col min="2317" max="2317" width="2.5703125" style="403" customWidth="1"/>
    <col min="2318" max="2318" width="12.7109375" style="403" customWidth="1"/>
    <col min="2319" max="2560" width="9.140625" style="403"/>
    <col min="2561" max="2561" width="44.5703125" style="403" customWidth="1"/>
    <col min="2562" max="2569" width="16.42578125" style="403" customWidth="1"/>
    <col min="2570" max="2570" width="15.5703125" style="403" customWidth="1"/>
    <col min="2571" max="2572" width="0" style="403" hidden="1" customWidth="1"/>
    <col min="2573" max="2573" width="2.5703125" style="403" customWidth="1"/>
    <col min="2574" max="2574" width="12.7109375" style="403" customWidth="1"/>
    <col min="2575" max="2816" width="9.140625" style="403"/>
    <col min="2817" max="2817" width="44.5703125" style="403" customWidth="1"/>
    <col min="2818" max="2825" width="16.42578125" style="403" customWidth="1"/>
    <col min="2826" max="2826" width="15.5703125" style="403" customWidth="1"/>
    <col min="2827" max="2828" width="0" style="403" hidden="1" customWidth="1"/>
    <col min="2829" max="2829" width="2.5703125" style="403" customWidth="1"/>
    <col min="2830" max="2830" width="12.7109375" style="403" customWidth="1"/>
    <col min="2831" max="3072" width="9.140625" style="403"/>
    <col min="3073" max="3073" width="44.5703125" style="403" customWidth="1"/>
    <col min="3074" max="3081" width="16.42578125" style="403" customWidth="1"/>
    <col min="3082" max="3082" width="15.5703125" style="403" customWidth="1"/>
    <col min="3083" max="3084" width="0" style="403" hidden="1" customWidth="1"/>
    <col min="3085" max="3085" width="2.5703125" style="403" customWidth="1"/>
    <col min="3086" max="3086" width="12.7109375" style="403" customWidth="1"/>
    <col min="3087" max="3328" width="9.140625" style="403"/>
    <col min="3329" max="3329" width="44.5703125" style="403" customWidth="1"/>
    <col min="3330" max="3337" width="16.42578125" style="403" customWidth="1"/>
    <col min="3338" max="3338" width="15.5703125" style="403" customWidth="1"/>
    <col min="3339" max="3340" width="0" style="403" hidden="1" customWidth="1"/>
    <col min="3341" max="3341" width="2.5703125" style="403" customWidth="1"/>
    <col min="3342" max="3342" width="12.7109375" style="403" customWidth="1"/>
    <col min="3343" max="3584" width="9.140625" style="403"/>
    <col min="3585" max="3585" width="44.5703125" style="403" customWidth="1"/>
    <col min="3586" max="3593" width="16.42578125" style="403" customWidth="1"/>
    <col min="3594" max="3594" width="15.5703125" style="403" customWidth="1"/>
    <col min="3595" max="3596" width="0" style="403" hidden="1" customWidth="1"/>
    <col min="3597" max="3597" width="2.5703125" style="403" customWidth="1"/>
    <col min="3598" max="3598" width="12.7109375" style="403" customWidth="1"/>
    <col min="3599" max="3840" width="9.140625" style="403"/>
    <col min="3841" max="3841" width="44.5703125" style="403" customWidth="1"/>
    <col min="3842" max="3849" width="16.42578125" style="403" customWidth="1"/>
    <col min="3850" max="3850" width="15.5703125" style="403" customWidth="1"/>
    <col min="3851" max="3852" width="0" style="403" hidden="1" customWidth="1"/>
    <col min="3853" max="3853" width="2.5703125" style="403" customWidth="1"/>
    <col min="3854" max="3854" width="12.7109375" style="403" customWidth="1"/>
    <col min="3855" max="4096" width="9.140625" style="403"/>
    <col min="4097" max="4097" width="44.5703125" style="403" customWidth="1"/>
    <col min="4098" max="4105" width="16.42578125" style="403" customWidth="1"/>
    <col min="4106" max="4106" width="15.5703125" style="403" customWidth="1"/>
    <col min="4107" max="4108" width="0" style="403" hidden="1" customWidth="1"/>
    <col min="4109" max="4109" width="2.5703125" style="403" customWidth="1"/>
    <col min="4110" max="4110" width="12.7109375" style="403" customWidth="1"/>
    <col min="4111" max="4352" width="9.140625" style="403"/>
    <col min="4353" max="4353" width="44.5703125" style="403" customWidth="1"/>
    <col min="4354" max="4361" width="16.42578125" style="403" customWidth="1"/>
    <col min="4362" max="4362" width="15.5703125" style="403" customWidth="1"/>
    <col min="4363" max="4364" width="0" style="403" hidden="1" customWidth="1"/>
    <col min="4365" max="4365" width="2.5703125" style="403" customWidth="1"/>
    <col min="4366" max="4366" width="12.7109375" style="403" customWidth="1"/>
    <col min="4367" max="4608" width="9.140625" style="403"/>
    <col min="4609" max="4609" width="44.5703125" style="403" customWidth="1"/>
    <col min="4610" max="4617" width="16.42578125" style="403" customWidth="1"/>
    <col min="4618" max="4618" width="15.5703125" style="403" customWidth="1"/>
    <col min="4619" max="4620" width="0" style="403" hidden="1" customWidth="1"/>
    <col min="4621" max="4621" width="2.5703125" style="403" customWidth="1"/>
    <col min="4622" max="4622" width="12.7109375" style="403" customWidth="1"/>
    <col min="4623" max="4864" width="9.140625" style="403"/>
    <col min="4865" max="4865" width="44.5703125" style="403" customWidth="1"/>
    <col min="4866" max="4873" width="16.42578125" style="403" customWidth="1"/>
    <col min="4874" max="4874" width="15.5703125" style="403" customWidth="1"/>
    <col min="4875" max="4876" width="0" style="403" hidden="1" customWidth="1"/>
    <col min="4877" max="4877" width="2.5703125" style="403" customWidth="1"/>
    <col min="4878" max="4878" width="12.7109375" style="403" customWidth="1"/>
    <col min="4879" max="5120" width="9.140625" style="403"/>
    <col min="5121" max="5121" width="44.5703125" style="403" customWidth="1"/>
    <col min="5122" max="5129" width="16.42578125" style="403" customWidth="1"/>
    <col min="5130" max="5130" width="15.5703125" style="403" customWidth="1"/>
    <col min="5131" max="5132" width="0" style="403" hidden="1" customWidth="1"/>
    <col min="5133" max="5133" width="2.5703125" style="403" customWidth="1"/>
    <col min="5134" max="5134" width="12.7109375" style="403" customWidth="1"/>
    <col min="5135" max="5376" width="9.140625" style="403"/>
    <col min="5377" max="5377" width="44.5703125" style="403" customWidth="1"/>
    <col min="5378" max="5385" width="16.42578125" style="403" customWidth="1"/>
    <col min="5386" max="5386" width="15.5703125" style="403" customWidth="1"/>
    <col min="5387" max="5388" width="0" style="403" hidden="1" customWidth="1"/>
    <col min="5389" max="5389" width="2.5703125" style="403" customWidth="1"/>
    <col min="5390" max="5390" width="12.7109375" style="403" customWidth="1"/>
    <col min="5391" max="5632" width="9.140625" style="403"/>
    <col min="5633" max="5633" width="44.5703125" style="403" customWidth="1"/>
    <col min="5634" max="5641" width="16.42578125" style="403" customWidth="1"/>
    <col min="5642" max="5642" width="15.5703125" style="403" customWidth="1"/>
    <col min="5643" max="5644" width="0" style="403" hidden="1" customWidth="1"/>
    <col min="5645" max="5645" width="2.5703125" style="403" customWidth="1"/>
    <col min="5646" max="5646" width="12.7109375" style="403" customWidth="1"/>
    <col min="5647" max="5888" width="9.140625" style="403"/>
    <col min="5889" max="5889" width="44.5703125" style="403" customWidth="1"/>
    <col min="5890" max="5897" width="16.42578125" style="403" customWidth="1"/>
    <col min="5898" max="5898" width="15.5703125" style="403" customWidth="1"/>
    <col min="5899" max="5900" width="0" style="403" hidden="1" customWidth="1"/>
    <col min="5901" max="5901" width="2.5703125" style="403" customWidth="1"/>
    <col min="5902" max="5902" width="12.7109375" style="403" customWidth="1"/>
    <col min="5903" max="6144" width="9.140625" style="403"/>
    <col min="6145" max="6145" width="44.5703125" style="403" customWidth="1"/>
    <col min="6146" max="6153" width="16.42578125" style="403" customWidth="1"/>
    <col min="6154" max="6154" width="15.5703125" style="403" customWidth="1"/>
    <col min="6155" max="6156" width="0" style="403" hidden="1" customWidth="1"/>
    <col min="6157" max="6157" width="2.5703125" style="403" customWidth="1"/>
    <col min="6158" max="6158" width="12.7109375" style="403" customWidth="1"/>
    <col min="6159" max="6400" width="9.140625" style="403"/>
    <col min="6401" max="6401" width="44.5703125" style="403" customWidth="1"/>
    <col min="6402" max="6409" width="16.42578125" style="403" customWidth="1"/>
    <col min="6410" max="6410" width="15.5703125" style="403" customWidth="1"/>
    <col min="6411" max="6412" width="0" style="403" hidden="1" customWidth="1"/>
    <col min="6413" max="6413" width="2.5703125" style="403" customWidth="1"/>
    <col min="6414" max="6414" width="12.7109375" style="403" customWidth="1"/>
    <col min="6415" max="6656" width="9.140625" style="403"/>
    <col min="6657" max="6657" width="44.5703125" style="403" customWidth="1"/>
    <col min="6658" max="6665" width="16.42578125" style="403" customWidth="1"/>
    <col min="6666" max="6666" width="15.5703125" style="403" customWidth="1"/>
    <col min="6667" max="6668" width="0" style="403" hidden="1" customWidth="1"/>
    <col min="6669" max="6669" width="2.5703125" style="403" customWidth="1"/>
    <col min="6670" max="6670" width="12.7109375" style="403" customWidth="1"/>
    <col min="6671" max="6912" width="9.140625" style="403"/>
    <col min="6913" max="6913" width="44.5703125" style="403" customWidth="1"/>
    <col min="6914" max="6921" width="16.42578125" style="403" customWidth="1"/>
    <col min="6922" max="6922" width="15.5703125" style="403" customWidth="1"/>
    <col min="6923" max="6924" width="0" style="403" hidden="1" customWidth="1"/>
    <col min="6925" max="6925" width="2.5703125" style="403" customWidth="1"/>
    <col min="6926" max="6926" width="12.7109375" style="403" customWidth="1"/>
    <col min="6927" max="7168" width="9.140625" style="403"/>
    <col min="7169" max="7169" width="44.5703125" style="403" customWidth="1"/>
    <col min="7170" max="7177" width="16.42578125" style="403" customWidth="1"/>
    <col min="7178" max="7178" width="15.5703125" style="403" customWidth="1"/>
    <col min="7179" max="7180" width="0" style="403" hidden="1" customWidth="1"/>
    <col min="7181" max="7181" width="2.5703125" style="403" customWidth="1"/>
    <col min="7182" max="7182" width="12.7109375" style="403" customWidth="1"/>
    <col min="7183" max="7424" width="9.140625" style="403"/>
    <col min="7425" max="7425" width="44.5703125" style="403" customWidth="1"/>
    <col min="7426" max="7433" width="16.42578125" style="403" customWidth="1"/>
    <col min="7434" max="7434" width="15.5703125" style="403" customWidth="1"/>
    <col min="7435" max="7436" width="0" style="403" hidden="1" customWidth="1"/>
    <col min="7437" max="7437" width="2.5703125" style="403" customWidth="1"/>
    <col min="7438" max="7438" width="12.7109375" style="403" customWidth="1"/>
    <col min="7439" max="7680" width="9.140625" style="403"/>
    <col min="7681" max="7681" width="44.5703125" style="403" customWidth="1"/>
    <col min="7682" max="7689" width="16.42578125" style="403" customWidth="1"/>
    <col min="7690" max="7690" width="15.5703125" style="403" customWidth="1"/>
    <col min="7691" max="7692" width="0" style="403" hidden="1" customWidth="1"/>
    <col min="7693" max="7693" width="2.5703125" style="403" customWidth="1"/>
    <col min="7694" max="7694" width="12.7109375" style="403" customWidth="1"/>
    <col min="7695" max="7936" width="9.140625" style="403"/>
    <col min="7937" max="7937" width="44.5703125" style="403" customWidth="1"/>
    <col min="7938" max="7945" width="16.42578125" style="403" customWidth="1"/>
    <col min="7946" max="7946" width="15.5703125" style="403" customWidth="1"/>
    <col min="7947" max="7948" width="0" style="403" hidden="1" customWidth="1"/>
    <col min="7949" max="7949" width="2.5703125" style="403" customWidth="1"/>
    <col min="7950" max="7950" width="12.7109375" style="403" customWidth="1"/>
    <col min="7951" max="8192" width="9.140625" style="403"/>
    <col min="8193" max="8193" width="44.5703125" style="403" customWidth="1"/>
    <col min="8194" max="8201" width="16.42578125" style="403" customWidth="1"/>
    <col min="8202" max="8202" width="15.5703125" style="403" customWidth="1"/>
    <col min="8203" max="8204" width="0" style="403" hidden="1" customWidth="1"/>
    <col min="8205" max="8205" width="2.5703125" style="403" customWidth="1"/>
    <col min="8206" max="8206" width="12.7109375" style="403" customWidth="1"/>
    <col min="8207" max="8448" width="9.140625" style="403"/>
    <col min="8449" max="8449" width="44.5703125" style="403" customWidth="1"/>
    <col min="8450" max="8457" width="16.42578125" style="403" customWidth="1"/>
    <col min="8458" max="8458" width="15.5703125" style="403" customWidth="1"/>
    <col min="8459" max="8460" width="0" style="403" hidden="1" customWidth="1"/>
    <col min="8461" max="8461" width="2.5703125" style="403" customWidth="1"/>
    <col min="8462" max="8462" width="12.7109375" style="403" customWidth="1"/>
    <col min="8463" max="8704" width="9.140625" style="403"/>
    <col min="8705" max="8705" width="44.5703125" style="403" customWidth="1"/>
    <col min="8706" max="8713" width="16.42578125" style="403" customWidth="1"/>
    <col min="8714" max="8714" width="15.5703125" style="403" customWidth="1"/>
    <col min="8715" max="8716" width="0" style="403" hidden="1" customWidth="1"/>
    <col min="8717" max="8717" width="2.5703125" style="403" customWidth="1"/>
    <col min="8718" max="8718" width="12.7109375" style="403" customWidth="1"/>
    <col min="8719" max="8960" width="9.140625" style="403"/>
    <col min="8961" max="8961" width="44.5703125" style="403" customWidth="1"/>
    <col min="8962" max="8969" width="16.42578125" style="403" customWidth="1"/>
    <col min="8970" max="8970" width="15.5703125" style="403" customWidth="1"/>
    <col min="8971" max="8972" width="0" style="403" hidden="1" customWidth="1"/>
    <col min="8973" max="8973" width="2.5703125" style="403" customWidth="1"/>
    <col min="8974" max="8974" width="12.7109375" style="403" customWidth="1"/>
    <col min="8975" max="9216" width="9.140625" style="403"/>
    <col min="9217" max="9217" width="44.5703125" style="403" customWidth="1"/>
    <col min="9218" max="9225" width="16.42578125" style="403" customWidth="1"/>
    <col min="9226" max="9226" width="15.5703125" style="403" customWidth="1"/>
    <col min="9227" max="9228" width="0" style="403" hidden="1" customWidth="1"/>
    <col min="9229" max="9229" width="2.5703125" style="403" customWidth="1"/>
    <col min="9230" max="9230" width="12.7109375" style="403" customWidth="1"/>
    <col min="9231" max="9472" width="9.140625" style="403"/>
    <col min="9473" max="9473" width="44.5703125" style="403" customWidth="1"/>
    <col min="9474" max="9481" width="16.42578125" style="403" customWidth="1"/>
    <col min="9482" max="9482" width="15.5703125" style="403" customWidth="1"/>
    <col min="9483" max="9484" width="0" style="403" hidden="1" customWidth="1"/>
    <col min="9485" max="9485" width="2.5703125" style="403" customWidth="1"/>
    <col min="9486" max="9486" width="12.7109375" style="403" customWidth="1"/>
    <col min="9487" max="9728" width="9.140625" style="403"/>
    <col min="9729" max="9729" width="44.5703125" style="403" customWidth="1"/>
    <col min="9730" max="9737" width="16.42578125" style="403" customWidth="1"/>
    <col min="9738" max="9738" width="15.5703125" style="403" customWidth="1"/>
    <col min="9739" max="9740" width="0" style="403" hidden="1" customWidth="1"/>
    <col min="9741" max="9741" width="2.5703125" style="403" customWidth="1"/>
    <col min="9742" max="9742" width="12.7109375" style="403" customWidth="1"/>
    <col min="9743" max="9984" width="9.140625" style="403"/>
    <col min="9985" max="9985" width="44.5703125" style="403" customWidth="1"/>
    <col min="9986" max="9993" width="16.42578125" style="403" customWidth="1"/>
    <col min="9994" max="9994" width="15.5703125" style="403" customWidth="1"/>
    <col min="9995" max="9996" width="0" style="403" hidden="1" customWidth="1"/>
    <col min="9997" max="9997" width="2.5703125" style="403" customWidth="1"/>
    <col min="9998" max="9998" width="12.7109375" style="403" customWidth="1"/>
    <col min="9999" max="10240" width="9.140625" style="403"/>
    <col min="10241" max="10241" width="44.5703125" style="403" customWidth="1"/>
    <col min="10242" max="10249" width="16.42578125" style="403" customWidth="1"/>
    <col min="10250" max="10250" width="15.5703125" style="403" customWidth="1"/>
    <col min="10251" max="10252" width="0" style="403" hidden="1" customWidth="1"/>
    <col min="10253" max="10253" width="2.5703125" style="403" customWidth="1"/>
    <col min="10254" max="10254" width="12.7109375" style="403" customWidth="1"/>
    <col min="10255" max="10496" width="9.140625" style="403"/>
    <col min="10497" max="10497" width="44.5703125" style="403" customWidth="1"/>
    <col min="10498" max="10505" width="16.42578125" style="403" customWidth="1"/>
    <col min="10506" max="10506" width="15.5703125" style="403" customWidth="1"/>
    <col min="10507" max="10508" width="0" style="403" hidden="1" customWidth="1"/>
    <col min="10509" max="10509" width="2.5703125" style="403" customWidth="1"/>
    <col min="10510" max="10510" width="12.7109375" style="403" customWidth="1"/>
    <col min="10511" max="10752" width="9.140625" style="403"/>
    <col min="10753" max="10753" width="44.5703125" style="403" customWidth="1"/>
    <col min="10754" max="10761" width="16.42578125" style="403" customWidth="1"/>
    <col min="10762" max="10762" width="15.5703125" style="403" customWidth="1"/>
    <col min="10763" max="10764" width="0" style="403" hidden="1" customWidth="1"/>
    <col min="10765" max="10765" width="2.5703125" style="403" customWidth="1"/>
    <col min="10766" max="10766" width="12.7109375" style="403" customWidth="1"/>
    <col min="10767" max="11008" width="9.140625" style="403"/>
    <col min="11009" max="11009" width="44.5703125" style="403" customWidth="1"/>
    <col min="11010" max="11017" width="16.42578125" style="403" customWidth="1"/>
    <col min="11018" max="11018" width="15.5703125" style="403" customWidth="1"/>
    <col min="11019" max="11020" width="0" style="403" hidden="1" customWidth="1"/>
    <col min="11021" max="11021" width="2.5703125" style="403" customWidth="1"/>
    <col min="11022" max="11022" width="12.7109375" style="403" customWidth="1"/>
    <col min="11023" max="11264" width="9.140625" style="403"/>
    <col min="11265" max="11265" width="44.5703125" style="403" customWidth="1"/>
    <col min="11266" max="11273" width="16.42578125" style="403" customWidth="1"/>
    <col min="11274" max="11274" width="15.5703125" style="403" customWidth="1"/>
    <col min="11275" max="11276" width="0" style="403" hidden="1" customWidth="1"/>
    <col min="11277" max="11277" width="2.5703125" style="403" customWidth="1"/>
    <col min="11278" max="11278" width="12.7109375" style="403" customWidth="1"/>
    <col min="11279" max="11520" width="9.140625" style="403"/>
    <col min="11521" max="11521" width="44.5703125" style="403" customWidth="1"/>
    <col min="11522" max="11529" width="16.42578125" style="403" customWidth="1"/>
    <col min="11530" max="11530" width="15.5703125" style="403" customWidth="1"/>
    <col min="11531" max="11532" width="0" style="403" hidden="1" customWidth="1"/>
    <col min="11533" max="11533" width="2.5703125" style="403" customWidth="1"/>
    <col min="11534" max="11534" width="12.7109375" style="403" customWidth="1"/>
    <col min="11535" max="11776" width="9.140625" style="403"/>
    <col min="11777" max="11777" width="44.5703125" style="403" customWidth="1"/>
    <col min="11778" max="11785" width="16.42578125" style="403" customWidth="1"/>
    <col min="11786" max="11786" width="15.5703125" style="403" customWidth="1"/>
    <col min="11787" max="11788" width="0" style="403" hidden="1" customWidth="1"/>
    <col min="11789" max="11789" width="2.5703125" style="403" customWidth="1"/>
    <col min="11790" max="11790" width="12.7109375" style="403" customWidth="1"/>
    <col min="11791" max="12032" width="9.140625" style="403"/>
    <col min="12033" max="12033" width="44.5703125" style="403" customWidth="1"/>
    <col min="12034" max="12041" width="16.42578125" style="403" customWidth="1"/>
    <col min="12042" max="12042" width="15.5703125" style="403" customWidth="1"/>
    <col min="12043" max="12044" width="0" style="403" hidden="1" customWidth="1"/>
    <col min="12045" max="12045" width="2.5703125" style="403" customWidth="1"/>
    <col min="12046" max="12046" width="12.7109375" style="403" customWidth="1"/>
    <col min="12047" max="12288" width="9.140625" style="403"/>
    <col min="12289" max="12289" width="44.5703125" style="403" customWidth="1"/>
    <col min="12290" max="12297" width="16.42578125" style="403" customWidth="1"/>
    <col min="12298" max="12298" width="15.5703125" style="403" customWidth="1"/>
    <col min="12299" max="12300" width="0" style="403" hidden="1" customWidth="1"/>
    <col min="12301" max="12301" width="2.5703125" style="403" customWidth="1"/>
    <col min="12302" max="12302" width="12.7109375" style="403" customWidth="1"/>
    <col min="12303" max="12544" width="9.140625" style="403"/>
    <col min="12545" max="12545" width="44.5703125" style="403" customWidth="1"/>
    <col min="12546" max="12553" width="16.42578125" style="403" customWidth="1"/>
    <col min="12554" max="12554" width="15.5703125" style="403" customWidth="1"/>
    <col min="12555" max="12556" width="0" style="403" hidden="1" customWidth="1"/>
    <col min="12557" max="12557" width="2.5703125" style="403" customWidth="1"/>
    <col min="12558" max="12558" width="12.7109375" style="403" customWidth="1"/>
    <col min="12559" max="12800" width="9.140625" style="403"/>
    <col min="12801" max="12801" width="44.5703125" style="403" customWidth="1"/>
    <col min="12802" max="12809" width="16.42578125" style="403" customWidth="1"/>
    <col min="12810" max="12810" width="15.5703125" style="403" customWidth="1"/>
    <col min="12811" max="12812" width="0" style="403" hidden="1" customWidth="1"/>
    <col min="12813" max="12813" width="2.5703125" style="403" customWidth="1"/>
    <col min="12814" max="12814" width="12.7109375" style="403" customWidth="1"/>
    <col min="12815" max="13056" width="9.140625" style="403"/>
    <col min="13057" max="13057" width="44.5703125" style="403" customWidth="1"/>
    <col min="13058" max="13065" width="16.42578125" style="403" customWidth="1"/>
    <col min="13066" max="13066" width="15.5703125" style="403" customWidth="1"/>
    <col min="13067" max="13068" width="0" style="403" hidden="1" customWidth="1"/>
    <col min="13069" max="13069" width="2.5703125" style="403" customWidth="1"/>
    <col min="13070" max="13070" width="12.7109375" style="403" customWidth="1"/>
    <col min="13071" max="13312" width="9.140625" style="403"/>
    <col min="13313" max="13313" width="44.5703125" style="403" customWidth="1"/>
    <col min="13314" max="13321" width="16.42578125" style="403" customWidth="1"/>
    <col min="13322" max="13322" width="15.5703125" style="403" customWidth="1"/>
    <col min="13323" max="13324" width="0" style="403" hidden="1" customWidth="1"/>
    <col min="13325" max="13325" width="2.5703125" style="403" customWidth="1"/>
    <col min="13326" max="13326" width="12.7109375" style="403" customWidth="1"/>
    <col min="13327" max="13568" width="9.140625" style="403"/>
    <col min="13569" max="13569" width="44.5703125" style="403" customWidth="1"/>
    <col min="13570" max="13577" width="16.42578125" style="403" customWidth="1"/>
    <col min="13578" max="13578" width="15.5703125" style="403" customWidth="1"/>
    <col min="13579" max="13580" width="0" style="403" hidden="1" customWidth="1"/>
    <col min="13581" max="13581" width="2.5703125" style="403" customWidth="1"/>
    <col min="13582" max="13582" width="12.7109375" style="403" customWidth="1"/>
    <col min="13583" max="13824" width="9.140625" style="403"/>
    <col min="13825" max="13825" width="44.5703125" style="403" customWidth="1"/>
    <col min="13826" max="13833" width="16.42578125" style="403" customWidth="1"/>
    <col min="13834" max="13834" width="15.5703125" style="403" customWidth="1"/>
    <col min="13835" max="13836" width="0" style="403" hidden="1" customWidth="1"/>
    <col min="13837" max="13837" width="2.5703125" style="403" customWidth="1"/>
    <col min="13838" max="13838" width="12.7109375" style="403" customWidth="1"/>
    <col min="13839" max="14080" width="9.140625" style="403"/>
    <col min="14081" max="14081" width="44.5703125" style="403" customWidth="1"/>
    <col min="14082" max="14089" width="16.42578125" style="403" customWidth="1"/>
    <col min="14090" max="14090" width="15.5703125" style="403" customWidth="1"/>
    <col min="14091" max="14092" width="0" style="403" hidden="1" customWidth="1"/>
    <col min="14093" max="14093" width="2.5703125" style="403" customWidth="1"/>
    <col min="14094" max="14094" width="12.7109375" style="403" customWidth="1"/>
    <col min="14095" max="14336" width="9.140625" style="403"/>
    <col min="14337" max="14337" width="44.5703125" style="403" customWidth="1"/>
    <col min="14338" max="14345" width="16.42578125" style="403" customWidth="1"/>
    <col min="14346" max="14346" width="15.5703125" style="403" customWidth="1"/>
    <col min="14347" max="14348" width="0" style="403" hidden="1" customWidth="1"/>
    <col min="14349" max="14349" width="2.5703125" style="403" customWidth="1"/>
    <col min="14350" max="14350" width="12.7109375" style="403" customWidth="1"/>
    <col min="14351" max="14592" width="9.140625" style="403"/>
    <col min="14593" max="14593" width="44.5703125" style="403" customWidth="1"/>
    <col min="14594" max="14601" width="16.42578125" style="403" customWidth="1"/>
    <col min="14602" max="14602" width="15.5703125" style="403" customWidth="1"/>
    <col min="14603" max="14604" width="0" style="403" hidden="1" customWidth="1"/>
    <col min="14605" max="14605" width="2.5703125" style="403" customWidth="1"/>
    <col min="14606" max="14606" width="12.7109375" style="403" customWidth="1"/>
    <col min="14607" max="14848" width="9.140625" style="403"/>
    <col min="14849" max="14849" width="44.5703125" style="403" customWidth="1"/>
    <col min="14850" max="14857" width="16.42578125" style="403" customWidth="1"/>
    <col min="14858" max="14858" width="15.5703125" style="403" customWidth="1"/>
    <col min="14859" max="14860" width="0" style="403" hidden="1" customWidth="1"/>
    <col min="14861" max="14861" width="2.5703125" style="403" customWidth="1"/>
    <col min="14862" max="14862" width="12.7109375" style="403" customWidth="1"/>
    <col min="14863" max="15104" width="9.140625" style="403"/>
    <col min="15105" max="15105" width="44.5703125" style="403" customWidth="1"/>
    <col min="15106" max="15113" width="16.42578125" style="403" customWidth="1"/>
    <col min="15114" max="15114" width="15.5703125" style="403" customWidth="1"/>
    <col min="15115" max="15116" width="0" style="403" hidden="1" customWidth="1"/>
    <col min="15117" max="15117" width="2.5703125" style="403" customWidth="1"/>
    <col min="15118" max="15118" width="12.7109375" style="403" customWidth="1"/>
    <col min="15119" max="15360" width="9.140625" style="403"/>
    <col min="15361" max="15361" width="44.5703125" style="403" customWidth="1"/>
    <col min="15362" max="15369" width="16.42578125" style="403" customWidth="1"/>
    <col min="15370" max="15370" width="15.5703125" style="403" customWidth="1"/>
    <col min="15371" max="15372" width="0" style="403" hidden="1" customWidth="1"/>
    <col min="15373" max="15373" width="2.5703125" style="403" customWidth="1"/>
    <col min="15374" max="15374" width="12.7109375" style="403" customWidth="1"/>
    <col min="15375" max="15616" width="9.140625" style="403"/>
    <col min="15617" max="15617" width="44.5703125" style="403" customWidth="1"/>
    <col min="15618" max="15625" width="16.42578125" style="403" customWidth="1"/>
    <col min="15626" max="15626" width="15.5703125" style="403" customWidth="1"/>
    <col min="15627" max="15628" width="0" style="403" hidden="1" customWidth="1"/>
    <col min="15629" max="15629" width="2.5703125" style="403" customWidth="1"/>
    <col min="15630" max="15630" width="12.7109375" style="403" customWidth="1"/>
    <col min="15631" max="15872" width="9.140625" style="403"/>
    <col min="15873" max="15873" width="44.5703125" style="403" customWidth="1"/>
    <col min="15874" max="15881" width="16.42578125" style="403" customWidth="1"/>
    <col min="15882" max="15882" width="15.5703125" style="403" customWidth="1"/>
    <col min="15883" max="15884" width="0" style="403" hidden="1" customWidth="1"/>
    <col min="15885" max="15885" width="2.5703125" style="403" customWidth="1"/>
    <col min="15886" max="15886" width="12.7109375" style="403" customWidth="1"/>
    <col min="15887" max="16128" width="9.140625" style="403"/>
    <col min="16129" max="16129" width="44.5703125" style="403" customWidth="1"/>
    <col min="16130" max="16137" width="16.42578125" style="403" customWidth="1"/>
    <col min="16138" max="16138" width="15.5703125" style="403" customWidth="1"/>
    <col min="16139" max="16140" width="0" style="403" hidden="1" customWidth="1"/>
    <col min="16141" max="16141" width="2.5703125" style="403" customWidth="1"/>
    <col min="16142" max="16142" width="12.7109375" style="403" customWidth="1"/>
    <col min="16143" max="16384" width="9.140625" style="403"/>
  </cols>
  <sheetData>
    <row r="1" spans="1:14" s="1" customFormat="1" ht="3.75" customHeight="1">
      <c r="A1" s="297"/>
      <c r="B1" s="510"/>
      <c r="C1" s="510"/>
      <c r="D1" s="510"/>
      <c r="E1" s="510"/>
      <c r="F1" s="510"/>
      <c r="G1" s="510"/>
      <c r="H1" s="510"/>
      <c r="I1" s="510"/>
      <c r="J1" s="510"/>
      <c r="K1" s="298"/>
      <c r="L1" s="298"/>
    </row>
    <row r="2" spans="1:14" s="1" customFormat="1" ht="39" customHeight="1">
      <c r="A2" s="799" t="s">
        <v>750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799"/>
    </row>
    <row r="3" spans="1:14" s="1" customFormat="1" ht="20.25" customHeight="1">
      <c r="A3" s="799" t="s">
        <v>134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799"/>
    </row>
    <row r="4" spans="1:14" s="1" customFormat="1" ht="20.25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</row>
    <row r="5" spans="1:14" s="33" customFormat="1" ht="39" customHeight="1">
      <c r="A5" s="844" t="s">
        <v>673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</row>
    <row r="6" spans="1:14" ht="7.5" customHeight="1">
      <c r="A6" s="124"/>
      <c r="M6" s="403"/>
      <c r="N6" s="403"/>
    </row>
    <row r="7" spans="1:14" ht="10.5" customHeight="1">
      <c r="A7" s="125"/>
      <c r="B7" s="522"/>
      <c r="C7" s="126"/>
      <c r="D7" s="126"/>
      <c r="E7" s="126"/>
      <c r="F7" s="126"/>
      <c r="G7" s="126"/>
      <c r="H7" s="512"/>
      <c r="I7" s="512"/>
      <c r="J7" s="513"/>
      <c r="K7" s="127"/>
      <c r="L7" s="127"/>
      <c r="M7" s="403"/>
      <c r="N7" s="403"/>
    </row>
    <row r="8" spans="1:14" ht="51" customHeight="1">
      <c r="A8" s="299"/>
      <c r="B8" s="332" t="s">
        <v>751</v>
      </c>
      <c r="C8" s="332" t="s">
        <v>753</v>
      </c>
      <c r="D8" s="332" t="s">
        <v>754</v>
      </c>
      <c r="E8" s="332" t="s">
        <v>755</v>
      </c>
      <c r="F8" s="332" t="s">
        <v>756</v>
      </c>
      <c r="G8" s="332" t="s">
        <v>757</v>
      </c>
      <c r="H8" s="332" t="s">
        <v>758</v>
      </c>
      <c r="I8" s="340" t="s">
        <v>135</v>
      </c>
      <c r="J8" s="340" t="s">
        <v>11</v>
      </c>
      <c r="K8" s="299"/>
      <c r="L8" s="300"/>
      <c r="M8" s="403"/>
      <c r="N8" s="403"/>
    </row>
    <row r="9" spans="1:14" ht="42.75" customHeight="1">
      <c r="A9" s="301" t="s">
        <v>136</v>
      </c>
      <c r="B9" s="287">
        <v>1525539.80128</v>
      </c>
      <c r="C9" s="287">
        <v>544630.05355999991</v>
      </c>
      <c r="D9" s="287">
        <v>160182.60738999999</v>
      </c>
      <c r="E9" s="287">
        <v>125342.25513999999</v>
      </c>
      <c r="F9" s="287">
        <v>67220.926630000002</v>
      </c>
      <c r="G9" s="287">
        <v>42288.317630000005</v>
      </c>
      <c r="H9" s="287">
        <v>43810.002460000003</v>
      </c>
      <c r="I9" s="287">
        <v>2509013.9640900004</v>
      </c>
      <c r="J9" s="288">
        <v>0.96063667377398887</v>
      </c>
      <c r="K9" s="302"/>
      <c r="L9" s="301"/>
      <c r="M9" s="403"/>
      <c r="N9" s="403"/>
    </row>
    <row r="10" spans="1:14" ht="27" customHeight="1">
      <c r="A10" s="301" t="s">
        <v>137</v>
      </c>
      <c r="B10" s="287">
        <v>-4729.4798499999997</v>
      </c>
      <c r="C10" s="287">
        <v>-3390.2000800000001</v>
      </c>
      <c r="D10" s="287">
        <v>-637.43220999999994</v>
      </c>
      <c r="E10" s="287">
        <v>-592.99356</v>
      </c>
      <c r="F10" s="287">
        <v>-289.40442999999999</v>
      </c>
      <c r="G10" s="287">
        <v>-244.53470000000002</v>
      </c>
      <c r="H10" s="287">
        <v>-175.48160000000001</v>
      </c>
      <c r="I10" s="287">
        <v>-10059.52643</v>
      </c>
      <c r="J10" s="288">
        <v>-3.851532971822906E-3</v>
      </c>
      <c r="K10" s="302"/>
      <c r="L10" s="301"/>
      <c r="M10" s="403"/>
      <c r="N10" s="403"/>
    </row>
    <row r="11" spans="1:14" ht="42.75" customHeight="1">
      <c r="A11" s="301" t="s">
        <v>138</v>
      </c>
      <c r="B11" s="287">
        <v>28753.820609999999</v>
      </c>
      <c r="C11" s="287">
        <v>2440.25243</v>
      </c>
      <c r="D11" s="287">
        <v>17919.822479999999</v>
      </c>
      <c r="E11" s="287">
        <v>1155.85943</v>
      </c>
      <c r="F11" s="287">
        <v>273.44509000000005</v>
      </c>
      <c r="G11" s="287">
        <v>1178.13951</v>
      </c>
      <c r="H11" s="287">
        <v>637.12416000000007</v>
      </c>
      <c r="I11" s="287">
        <v>52358.463710000004</v>
      </c>
      <c r="J11" s="288">
        <v>2.0046704060705776E-2</v>
      </c>
      <c r="K11" s="302"/>
      <c r="L11" s="301"/>
      <c r="M11" s="403"/>
      <c r="N11" s="403"/>
    </row>
    <row r="12" spans="1:14" ht="27" customHeight="1">
      <c r="A12" s="301" t="s">
        <v>139</v>
      </c>
      <c r="B12" s="287">
        <v>-737.32956000000001</v>
      </c>
      <c r="C12" s="287">
        <v>-68.457520000000002</v>
      </c>
      <c r="D12" s="287">
        <v>-809.10703999999998</v>
      </c>
      <c r="E12" s="287">
        <v>-28.246939999999999</v>
      </c>
      <c r="F12" s="287">
        <v>-7.8125499999999999</v>
      </c>
      <c r="G12" s="287">
        <v>-39.702510000000004</v>
      </c>
      <c r="H12" s="287">
        <v>-21.47644</v>
      </c>
      <c r="I12" s="287">
        <v>-1712.13256</v>
      </c>
      <c r="J12" s="288">
        <v>-6.5553135655627083E-4</v>
      </c>
      <c r="K12" s="302"/>
      <c r="L12" s="301"/>
      <c r="M12" s="403"/>
      <c r="N12" s="403"/>
    </row>
    <row r="13" spans="1:14" ht="42.75" customHeight="1">
      <c r="A13" s="301" t="s">
        <v>140</v>
      </c>
      <c r="B13" s="287">
        <v>7468.9445900000001</v>
      </c>
      <c r="C13" s="287">
        <v>69.027919999999995</v>
      </c>
      <c r="D13" s="287">
        <v>4253.0179600000001</v>
      </c>
      <c r="E13" s="287">
        <v>0</v>
      </c>
      <c r="F13" s="287">
        <v>14.182270000000001</v>
      </c>
      <c r="G13" s="287">
        <v>120.00797999999999</v>
      </c>
      <c r="H13" s="287">
        <v>105.61834</v>
      </c>
      <c r="I13" s="287">
        <v>12030.799060000001</v>
      </c>
      <c r="J13" s="288">
        <v>4.6062823711837519E-3</v>
      </c>
      <c r="K13" s="302"/>
      <c r="L13" s="301"/>
      <c r="M13" s="403"/>
      <c r="N13" s="403"/>
    </row>
    <row r="14" spans="1:14" ht="27" customHeight="1">
      <c r="A14" s="301" t="s">
        <v>141</v>
      </c>
      <c r="B14" s="287">
        <v>-758.42961000000003</v>
      </c>
      <c r="C14" s="287">
        <v>-7.8208900000000003</v>
      </c>
      <c r="D14" s="287">
        <v>-566.24314000000004</v>
      </c>
      <c r="E14" s="287">
        <v>0</v>
      </c>
      <c r="F14" s="287">
        <v>-2.8364499999999997</v>
      </c>
      <c r="G14" s="287">
        <v>-19.658609999999999</v>
      </c>
      <c r="H14" s="287">
        <v>-14.59816</v>
      </c>
      <c r="I14" s="287">
        <v>-1369.5868600000001</v>
      </c>
      <c r="J14" s="288">
        <v>-5.2437945123679169E-4</v>
      </c>
      <c r="K14" s="302"/>
      <c r="L14" s="301"/>
      <c r="M14" s="403"/>
      <c r="N14" s="403"/>
    </row>
    <row r="15" spans="1:14" ht="42.75" customHeight="1">
      <c r="A15" s="301" t="s">
        <v>142</v>
      </c>
      <c r="B15" s="287">
        <v>6133.33158</v>
      </c>
      <c r="C15" s="287">
        <v>1733.5930600000002</v>
      </c>
      <c r="D15" s="287">
        <v>2316.3174100000001</v>
      </c>
      <c r="E15" s="287">
        <v>0</v>
      </c>
      <c r="F15" s="287">
        <v>0</v>
      </c>
      <c r="G15" s="287">
        <v>40.044239999999995</v>
      </c>
      <c r="H15" s="287">
        <v>235.56971999999999</v>
      </c>
      <c r="I15" s="287">
        <v>10458.85601</v>
      </c>
      <c r="J15" s="288">
        <v>4.004425958853329E-3</v>
      </c>
      <c r="K15" s="302"/>
      <c r="L15" s="301"/>
      <c r="M15" s="403"/>
      <c r="N15" s="403"/>
    </row>
    <row r="16" spans="1:14" ht="27" customHeight="1">
      <c r="A16" s="301" t="s">
        <v>143</v>
      </c>
      <c r="B16" s="287">
        <v>-1547.07043</v>
      </c>
      <c r="C16" s="287">
        <v>-433.39830000000001</v>
      </c>
      <c r="D16" s="287">
        <v>-702.96474000000001</v>
      </c>
      <c r="E16" s="287">
        <v>0</v>
      </c>
      <c r="F16" s="287">
        <v>0</v>
      </c>
      <c r="G16" s="287">
        <v>-20.022130000000001</v>
      </c>
      <c r="H16" s="287">
        <v>-58.892429999999997</v>
      </c>
      <c r="I16" s="287">
        <v>-2762.3480299999997</v>
      </c>
      <c r="J16" s="288">
        <v>-1.0576317475011643E-3</v>
      </c>
      <c r="K16" s="302"/>
      <c r="L16" s="301"/>
      <c r="M16" s="403"/>
      <c r="N16" s="403"/>
    </row>
    <row r="17" spans="1:14" ht="42.75" customHeight="1">
      <c r="A17" s="301" t="s">
        <v>144</v>
      </c>
      <c r="B17" s="287">
        <v>1646.4103500000001</v>
      </c>
      <c r="C17" s="287">
        <v>872.57083</v>
      </c>
      <c r="D17" s="287">
        <v>1019.66363</v>
      </c>
      <c r="E17" s="287">
        <v>0</v>
      </c>
      <c r="F17" s="287">
        <v>0</v>
      </c>
      <c r="G17" s="287">
        <v>10.200049999999999</v>
      </c>
      <c r="H17" s="287">
        <v>0</v>
      </c>
      <c r="I17" s="287">
        <v>3548.8448599999997</v>
      </c>
      <c r="J17" s="288">
        <v>1.3587610793895238E-3</v>
      </c>
      <c r="K17" s="302"/>
      <c r="L17" s="301"/>
      <c r="M17" s="403"/>
      <c r="N17" s="403"/>
    </row>
    <row r="18" spans="1:14" ht="27" customHeight="1">
      <c r="A18" s="301" t="s">
        <v>145</v>
      </c>
      <c r="B18" s="287">
        <v>-702.09493000000009</v>
      </c>
      <c r="C18" s="287">
        <v>-385.2371</v>
      </c>
      <c r="D18" s="287">
        <v>-421.89009000000004</v>
      </c>
      <c r="E18" s="287">
        <v>0</v>
      </c>
      <c r="F18" s="287">
        <v>0</v>
      </c>
      <c r="G18" s="287">
        <v>-8.1600400000000004</v>
      </c>
      <c r="H18" s="287">
        <v>0</v>
      </c>
      <c r="I18" s="287">
        <v>-1517.3821599999999</v>
      </c>
      <c r="J18" s="288">
        <v>-5.8096645610143888E-4</v>
      </c>
      <c r="K18" s="302"/>
      <c r="L18" s="301"/>
      <c r="M18" s="403"/>
      <c r="N18" s="403"/>
    </row>
    <row r="19" spans="1:14" ht="42.75" customHeight="1">
      <c r="A19" s="301" t="s">
        <v>146</v>
      </c>
      <c r="B19" s="287">
        <v>9309.4915099999998</v>
      </c>
      <c r="C19" s="287">
        <v>8733.9407499999998</v>
      </c>
      <c r="D19" s="287">
        <v>3122.6947500000001</v>
      </c>
      <c r="E19" s="287">
        <v>1172.17191</v>
      </c>
      <c r="F19" s="287">
        <v>366.62304</v>
      </c>
      <c r="G19" s="287">
        <v>647.06265000000008</v>
      </c>
      <c r="H19" s="287">
        <v>1061.13372</v>
      </c>
      <c r="I19" s="287">
        <v>24413.118329999998</v>
      </c>
      <c r="J19" s="288">
        <v>9.3471527558787026E-3</v>
      </c>
      <c r="K19" s="302"/>
      <c r="L19" s="301"/>
      <c r="M19" s="403"/>
      <c r="N19" s="403"/>
    </row>
    <row r="20" spans="1:14" ht="27" customHeight="1">
      <c r="A20" s="301" t="s">
        <v>147</v>
      </c>
      <c r="B20" s="287">
        <v>-5025.8345499999996</v>
      </c>
      <c r="C20" s="287">
        <v>-4387.4851600000002</v>
      </c>
      <c r="D20" s="287">
        <v>-1591.40093</v>
      </c>
      <c r="E20" s="287">
        <v>-614.54014000000006</v>
      </c>
      <c r="F20" s="287">
        <v>-337.04629</v>
      </c>
      <c r="G20" s="287">
        <v>-563.52945</v>
      </c>
      <c r="H20" s="287">
        <v>-838.40340000000003</v>
      </c>
      <c r="I20" s="287">
        <v>-13358.23992</v>
      </c>
      <c r="J20" s="288">
        <v>-5.1145252070679209E-3</v>
      </c>
      <c r="K20" s="302"/>
      <c r="L20" s="301"/>
      <c r="M20" s="403"/>
      <c r="N20" s="403"/>
    </row>
    <row r="21" spans="1:14" ht="46.5" customHeight="1">
      <c r="A21" s="303" t="s">
        <v>148</v>
      </c>
      <c r="B21" s="553">
        <v>1578851.7999200001</v>
      </c>
      <c r="C21" s="553">
        <v>558479.43854999985</v>
      </c>
      <c r="D21" s="553">
        <v>188814.12361999997</v>
      </c>
      <c r="E21" s="553">
        <v>127670.28648</v>
      </c>
      <c r="F21" s="553">
        <v>67875.177030000006</v>
      </c>
      <c r="G21" s="553">
        <v>44283.77206000001</v>
      </c>
      <c r="H21" s="553">
        <v>45849.448400000001</v>
      </c>
      <c r="I21" s="553">
        <v>2611824.0460600005</v>
      </c>
      <c r="J21" s="304">
        <v>1</v>
      </c>
      <c r="K21" s="600"/>
      <c r="L21" s="301"/>
      <c r="M21" s="403"/>
      <c r="N21" s="403"/>
    </row>
    <row r="22" spans="1:14" ht="46.5" customHeight="1">
      <c r="A22" s="305" t="s">
        <v>262</v>
      </c>
      <c r="B22" s="333">
        <v>-13500.23893</v>
      </c>
      <c r="C22" s="333">
        <v>-8672.5990500000007</v>
      </c>
      <c r="D22" s="333">
        <v>-4729.0381499999994</v>
      </c>
      <c r="E22" s="333">
        <v>-1235.7806399999999</v>
      </c>
      <c r="F22" s="333">
        <v>-637.09971999999993</v>
      </c>
      <c r="G22" s="333">
        <v>-895.60744</v>
      </c>
      <c r="H22" s="333">
        <v>-1108.85203</v>
      </c>
      <c r="I22" s="333">
        <v>-30779.215959999998</v>
      </c>
      <c r="J22" s="333"/>
      <c r="K22" s="301"/>
      <c r="L22" s="301"/>
      <c r="M22" s="403"/>
      <c r="N22" s="403"/>
    </row>
    <row r="23" spans="1:14" s="140" customFormat="1" ht="46.5" customHeight="1" thickBot="1">
      <c r="A23" s="306" t="s">
        <v>263</v>
      </c>
      <c r="B23" s="307">
        <v>0.60450159431747941</v>
      </c>
      <c r="C23" s="307">
        <v>0.21382735923290067</v>
      </c>
      <c r="D23" s="307">
        <v>7.2292053480719973E-2</v>
      </c>
      <c r="E23" s="307">
        <v>4.8881656738168751E-2</v>
      </c>
      <c r="F23" s="307">
        <v>2.5987653009164741E-2</v>
      </c>
      <c r="G23" s="307">
        <v>1.6955113085356247E-2</v>
      </c>
      <c r="H23" s="307">
        <v>1.7554570136209979E-2</v>
      </c>
      <c r="I23" s="307">
        <v>1</v>
      </c>
      <c r="J23" s="307"/>
      <c r="K23" s="308"/>
      <c r="L23" s="308"/>
    </row>
    <row r="24" spans="1:14" ht="15" customHeight="1">
      <c r="A24" s="508" t="s">
        <v>276</v>
      </c>
      <c r="B24" s="594"/>
      <c r="C24" s="165"/>
      <c r="D24" s="165"/>
      <c r="E24" s="165"/>
      <c r="F24" s="165"/>
      <c r="G24" s="165"/>
      <c r="H24" s="165"/>
      <c r="I24" s="165"/>
      <c r="J24" s="165"/>
      <c r="K24" s="166"/>
      <c r="L24" s="166"/>
      <c r="M24" s="403"/>
      <c r="N24" s="403"/>
    </row>
    <row r="25" spans="1:14" ht="52.5" customHeight="1">
      <c r="A25" s="836" t="s">
        <v>151</v>
      </c>
      <c r="B25" s="843"/>
      <c r="C25" s="843"/>
      <c r="D25" s="843"/>
      <c r="E25" s="843"/>
      <c r="F25" s="843"/>
      <c r="G25" s="843"/>
      <c r="H25" s="843"/>
      <c r="I25" s="843"/>
      <c r="J25" s="843"/>
      <c r="K25" s="166"/>
      <c r="L25" s="166"/>
      <c r="M25" s="403"/>
      <c r="N25" s="403"/>
    </row>
    <row r="26" spans="1:14" ht="39.75" customHeight="1">
      <c r="A26" s="836" t="s">
        <v>152</v>
      </c>
      <c r="B26" s="843"/>
      <c r="C26" s="843"/>
      <c r="D26" s="843"/>
      <c r="E26" s="843"/>
      <c r="F26" s="843"/>
      <c r="G26" s="843"/>
      <c r="H26" s="843"/>
      <c r="I26" s="843"/>
      <c r="J26" s="843"/>
      <c r="K26" s="17"/>
      <c r="L26" s="17"/>
      <c r="M26" s="403"/>
      <c r="N26" s="403"/>
    </row>
    <row r="27" spans="1:14" ht="12" customHeight="1">
      <c r="A27" s="34" t="s">
        <v>277</v>
      </c>
      <c r="B27" s="601"/>
      <c r="C27" s="18"/>
      <c r="D27" s="18"/>
      <c r="E27" s="18"/>
      <c r="F27" s="18"/>
      <c r="G27" s="18"/>
      <c r="H27" s="519"/>
      <c r="I27" s="519"/>
      <c r="J27" s="519"/>
      <c r="K27" s="17"/>
      <c r="L27" s="17"/>
      <c r="M27" s="403"/>
      <c r="N27" s="403"/>
    </row>
    <row r="28" spans="1:14" ht="9" customHeight="1">
      <c r="A28" s="146"/>
      <c r="C28" s="18"/>
      <c r="D28" s="18"/>
      <c r="E28" s="18"/>
      <c r="F28" s="18"/>
      <c r="G28" s="18"/>
      <c r="H28" s="519"/>
      <c r="I28" s="519"/>
      <c r="J28" s="519"/>
      <c r="K28" s="17"/>
      <c r="L28" s="17"/>
      <c r="M28" s="403"/>
      <c r="N28" s="403"/>
    </row>
    <row r="29" spans="1:14" ht="9" customHeight="1">
      <c r="A29" s="16"/>
      <c r="C29" s="18"/>
      <c r="D29" s="18"/>
      <c r="E29" s="18"/>
      <c r="F29" s="18"/>
      <c r="G29" s="18"/>
      <c r="H29" s="519"/>
      <c r="I29" s="519"/>
      <c r="J29" s="519"/>
      <c r="K29" s="17"/>
      <c r="L29" s="17"/>
      <c r="M29" s="403"/>
      <c r="N29" s="403"/>
    </row>
    <row r="30" spans="1:14" ht="9" customHeight="1">
      <c r="A30" s="16"/>
      <c r="C30" s="18"/>
      <c r="D30" s="18"/>
      <c r="E30" s="18"/>
      <c r="F30" s="18"/>
      <c r="G30" s="18"/>
      <c r="H30" s="519"/>
      <c r="I30" s="519"/>
      <c r="J30" s="519"/>
      <c r="K30" s="17"/>
      <c r="L30" s="17"/>
      <c r="M30" s="403"/>
      <c r="N30" s="403"/>
    </row>
    <row r="31" spans="1:14" ht="9" customHeight="1">
      <c r="A31" s="16"/>
      <c r="B31" s="531"/>
      <c r="C31" s="18"/>
      <c r="D31" s="18"/>
      <c r="E31" s="18"/>
      <c r="F31" s="18"/>
      <c r="G31" s="18"/>
      <c r="H31" s="519"/>
      <c r="I31" s="519"/>
      <c r="J31" s="519"/>
      <c r="K31" s="17"/>
      <c r="L31" s="17"/>
      <c r="M31" s="403"/>
      <c r="N31" s="403"/>
    </row>
    <row r="32" spans="1:14" ht="9" customHeight="1">
      <c r="A32" s="16"/>
      <c r="B32" s="531"/>
      <c r="C32" s="18"/>
      <c r="D32" s="18"/>
      <c r="E32" s="18"/>
      <c r="F32" s="18"/>
      <c r="G32" s="18"/>
      <c r="H32" s="519"/>
      <c r="I32" s="519"/>
      <c r="J32" s="519"/>
      <c r="K32" s="17"/>
      <c r="L32" s="17"/>
      <c r="M32" s="403"/>
      <c r="N32" s="403"/>
    </row>
    <row r="33" spans="1:14" ht="9" customHeight="1">
      <c r="A33" s="16"/>
      <c r="B33" s="531"/>
      <c r="C33" s="18"/>
      <c r="D33" s="18"/>
      <c r="E33" s="18"/>
      <c r="F33" s="18"/>
      <c r="G33" s="18"/>
      <c r="H33" s="519"/>
      <c r="I33" s="519"/>
      <c r="J33" s="519"/>
      <c r="K33" s="17"/>
      <c r="L33" s="17"/>
      <c r="M33" s="403"/>
      <c r="N33" s="403"/>
    </row>
    <row r="34" spans="1:14" ht="9" customHeight="1">
      <c r="A34" s="143"/>
      <c r="B34" s="531"/>
      <c r="C34" s="18"/>
      <c r="D34" s="18"/>
      <c r="E34" s="18"/>
      <c r="F34" s="18"/>
      <c r="G34" s="18"/>
      <c r="H34" s="519"/>
      <c r="I34" s="519"/>
      <c r="J34" s="519"/>
      <c r="K34" s="17"/>
      <c r="L34" s="17"/>
      <c r="M34" s="403"/>
      <c r="N34" s="403"/>
    </row>
    <row r="35" spans="1:14" ht="9" customHeight="1">
      <c r="A35" s="16"/>
      <c r="B35" s="531"/>
      <c r="C35" s="18"/>
      <c r="D35" s="18"/>
      <c r="E35" s="18"/>
      <c r="F35" s="18"/>
      <c r="G35" s="18"/>
      <c r="H35" s="519"/>
      <c r="I35" s="519"/>
      <c r="J35" s="519"/>
      <c r="K35" s="17"/>
      <c r="L35" s="17"/>
      <c r="M35" s="403"/>
      <c r="N35" s="403"/>
    </row>
    <row r="36" spans="1:14" ht="9" customHeight="1">
      <c r="A36" s="16"/>
      <c r="B36" s="531"/>
      <c r="C36" s="18"/>
      <c r="D36" s="18"/>
      <c r="E36" s="18"/>
      <c r="F36" s="18"/>
      <c r="G36" s="18"/>
      <c r="H36" s="519"/>
      <c r="I36" s="519"/>
      <c r="J36" s="519"/>
      <c r="K36" s="17"/>
      <c r="L36" s="17"/>
      <c r="M36" s="403"/>
      <c r="N36" s="403"/>
    </row>
    <row r="37" spans="1:14" ht="9" customHeight="1">
      <c r="A37" s="16"/>
      <c r="B37" s="531"/>
      <c r="C37" s="18"/>
      <c r="D37" s="18"/>
      <c r="E37" s="18"/>
      <c r="F37" s="18"/>
      <c r="G37" s="18"/>
      <c r="H37" s="519"/>
      <c r="I37" s="519"/>
      <c r="J37" s="519"/>
      <c r="K37" s="17"/>
      <c r="L37" s="17"/>
      <c r="M37" s="403"/>
      <c r="N37" s="403"/>
    </row>
    <row r="38" spans="1:14" ht="9" customHeight="1">
      <c r="A38" s="16"/>
      <c r="C38" s="18"/>
      <c r="D38" s="18"/>
      <c r="E38" s="18"/>
      <c r="F38" s="18"/>
      <c r="G38" s="18"/>
      <c r="H38" s="519"/>
      <c r="I38" s="519"/>
      <c r="J38" s="519"/>
      <c r="K38" s="17"/>
      <c r="L38" s="17"/>
      <c r="M38" s="403"/>
      <c r="N38" s="403"/>
    </row>
    <row r="39" spans="1:14" ht="9" customHeight="1">
      <c r="A39" s="16"/>
      <c r="C39" s="18"/>
      <c r="D39" s="18"/>
      <c r="E39" s="18"/>
      <c r="F39" s="18"/>
      <c r="G39" s="18"/>
      <c r="H39" s="519"/>
      <c r="I39" s="519"/>
      <c r="J39" s="519"/>
      <c r="K39" s="17"/>
      <c r="L39" s="17"/>
      <c r="M39" s="403"/>
      <c r="N39" s="403"/>
    </row>
    <row r="40" spans="1:14" ht="9" customHeight="1">
      <c r="A40" s="143"/>
      <c r="C40" s="18"/>
      <c r="D40" s="18"/>
      <c r="E40" s="18"/>
      <c r="F40" s="18"/>
      <c r="G40" s="18"/>
      <c r="H40" s="519"/>
      <c r="I40" s="519"/>
      <c r="J40" s="519"/>
      <c r="K40" s="17"/>
      <c r="L40" s="17"/>
      <c r="M40" s="403"/>
      <c r="N40" s="403"/>
    </row>
    <row r="41" spans="1:14" ht="9" customHeight="1">
      <c r="A41" s="16"/>
      <c r="C41" s="18"/>
      <c r="D41" s="18"/>
      <c r="E41" s="18"/>
      <c r="F41" s="18"/>
      <c r="G41" s="18"/>
      <c r="H41" s="519"/>
      <c r="I41" s="519"/>
      <c r="J41" s="519"/>
      <c r="K41" s="17"/>
      <c r="L41" s="17"/>
      <c r="M41" s="403"/>
      <c r="N41" s="403"/>
    </row>
    <row r="42" spans="1:14" ht="9" customHeight="1">
      <c r="A42" s="16"/>
      <c r="C42" s="18"/>
      <c r="D42" s="18"/>
      <c r="E42" s="18"/>
      <c r="F42" s="18"/>
      <c r="G42" s="18"/>
      <c r="H42" s="519"/>
      <c r="I42" s="519"/>
      <c r="J42" s="519"/>
      <c r="K42" s="17"/>
      <c r="L42" s="17"/>
      <c r="M42" s="403"/>
      <c r="N42" s="403"/>
    </row>
    <row r="43" spans="1:14" ht="9" customHeight="1">
      <c r="A43" s="16"/>
      <c r="C43" s="18"/>
      <c r="D43" s="18"/>
      <c r="E43" s="18"/>
      <c r="F43" s="18"/>
      <c r="G43" s="18"/>
      <c r="H43" s="519"/>
      <c r="I43" s="519"/>
      <c r="J43" s="519"/>
      <c r="K43" s="17"/>
      <c r="L43" s="17"/>
      <c r="M43" s="403"/>
      <c r="N43" s="403"/>
    </row>
    <row r="44" spans="1:14" ht="9" customHeight="1">
      <c r="A44" s="16"/>
      <c r="C44" s="18"/>
      <c r="D44" s="18"/>
      <c r="E44" s="18"/>
      <c r="F44" s="18"/>
      <c r="G44" s="18"/>
      <c r="H44" s="519"/>
      <c r="I44" s="519"/>
      <c r="J44" s="519"/>
      <c r="K44" s="17"/>
      <c r="L44" s="17"/>
      <c r="M44" s="403"/>
      <c r="N44" s="403"/>
    </row>
    <row r="45" spans="1:14" ht="9" customHeight="1">
      <c r="A45" s="16"/>
      <c r="C45" s="18"/>
      <c r="D45" s="18"/>
      <c r="E45" s="18"/>
      <c r="F45" s="18"/>
      <c r="G45" s="18"/>
      <c r="H45" s="519"/>
      <c r="I45" s="519"/>
      <c r="J45" s="519"/>
      <c r="K45" s="17"/>
      <c r="L45" s="17"/>
      <c r="M45" s="403"/>
      <c r="N45" s="403"/>
    </row>
    <row r="46" spans="1:14" ht="9" customHeight="1">
      <c r="A46" s="143"/>
      <c r="C46" s="18"/>
      <c r="D46" s="18"/>
      <c r="E46" s="18"/>
      <c r="F46" s="18"/>
      <c r="G46" s="18"/>
      <c r="H46" s="519"/>
      <c r="I46" s="519"/>
      <c r="J46" s="519"/>
      <c r="K46" s="17"/>
      <c r="L46" s="17"/>
      <c r="M46" s="403"/>
      <c r="N46" s="403"/>
    </row>
    <row r="47" spans="1:14" ht="9" customHeight="1">
      <c r="A47" s="16"/>
      <c r="C47" s="18"/>
      <c r="D47" s="18"/>
      <c r="E47" s="18"/>
      <c r="F47" s="18"/>
      <c r="G47" s="18"/>
      <c r="H47" s="519"/>
      <c r="I47" s="519"/>
      <c r="J47" s="519"/>
      <c r="K47" s="17"/>
      <c r="L47" s="17"/>
      <c r="M47" s="403"/>
      <c r="N47" s="403"/>
    </row>
    <row r="48" spans="1:14" ht="9" customHeight="1">
      <c r="A48" s="16"/>
      <c r="C48" s="18"/>
      <c r="D48" s="18"/>
      <c r="E48" s="18"/>
      <c r="F48" s="18"/>
      <c r="G48" s="18"/>
      <c r="H48" s="519"/>
      <c r="I48" s="519"/>
      <c r="J48" s="519"/>
      <c r="K48" s="17"/>
      <c r="L48" s="17"/>
      <c r="M48" s="403"/>
      <c r="N48" s="403"/>
    </row>
    <row r="49" spans="1:14" ht="9" customHeight="1">
      <c r="A49" s="16"/>
      <c r="C49" s="18"/>
      <c r="D49" s="18"/>
      <c r="E49" s="18"/>
      <c r="F49" s="18"/>
      <c r="G49" s="18"/>
      <c r="H49" s="519"/>
      <c r="I49" s="519"/>
      <c r="J49" s="519"/>
      <c r="K49" s="17"/>
      <c r="L49" s="17"/>
      <c r="M49" s="403"/>
      <c r="N49" s="403"/>
    </row>
    <row r="50" spans="1:14" ht="9" customHeight="1">
      <c r="A50" s="16"/>
      <c r="C50" s="18"/>
      <c r="D50" s="18"/>
      <c r="E50" s="18"/>
      <c r="F50" s="18"/>
      <c r="G50" s="18"/>
      <c r="H50" s="519"/>
      <c r="I50" s="519"/>
      <c r="J50" s="519"/>
      <c r="K50" s="17"/>
      <c r="L50" s="17"/>
      <c r="M50" s="403"/>
      <c r="N50" s="403"/>
    </row>
    <row r="51" spans="1:14" ht="9" customHeight="1">
      <c r="A51" s="143"/>
      <c r="C51" s="18"/>
      <c r="D51" s="18"/>
      <c r="E51" s="18"/>
      <c r="F51" s="18"/>
      <c r="G51" s="18"/>
      <c r="H51" s="519"/>
      <c r="I51" s="519"/>
      <c r="J51" s="519"/>
      <c r="K51" s="17"/>
      <c r="L51" s="17"/>
      <c r="M51" s="403"/>
      <c r="N51" s="403"/>
    </row>
    <row r="52" spans="1:14" ht="9" customHeight="1">
      <c r="A52" s="144"/>
      <c r="C52" s="18"/>
      <c r="D52" s="18"/>
      <c r="E52" s="18"/>
      <c r="F52" s="18"/>
      <c r="G52" s="18"/>
      <c r="H52" s="519"/>
      <c r="I52" s="519"/>
      <c r="J52" s="519"/>
      <c r="K52" s="17"/>
      <c r="L52" s="17"/>
      <c r="M52" s="403"/>
      <c r="N52" s="403"/>
    </row>
    <row r="53" spans="1:14" ht="9" customHeight="1">
      <c r="A53" s="144"/>
      <c r="C53" s="18"/>
      <c r="D53" s="18"/>
      <c r="E53" s="18"/>
      <c r="F53" s="18"/>
      <c r="G53" s="18"/>
      <c r="H53" s="519"/>
      <c r="I53" s="519"/>
      <c r="J53" s="519"/>
      <c r="K53" s="17"/>
      <c r="L53" s="17"/>
      <c r="M53" s="403"/>
      <c r="N53" s="403"/>
    </row>
    <row r="54" spans="1:14" ht="9" customHeight="1">
      <c r="A54" s="144"/>
      <c r="C54" s="18"/>
      <c r="D54" s="18"/>
      <c r="E54" s="18"/>
      <c r="F54" s="18"/>
      <c r="G54" s="18"/>
      <c r="H54" s="519"/>
      <c r="I54" s="519"/>
      <c r="J54" s="519"/>
      <c r="K54" s="17"/>
      <c r="L54" s="17"/>
      <c r="M54" s="403"/>
      <c r="N54" s="403"/>
    </row>
    <row r="55" spans="1:14" ht="9" customHeight="1">
      <c r="A55" s="144"/>
      <c r="C55" s="18"/>
      <c r="D55" s="18"/>
      <c r="E55" s="18"/>
      <c r="F55" s="18"/>
      <c r="G55" s="18"/>
      <c r="H55" s="519"/>
      <c r="I55" s="519"/>
      <c r="J55" s="519"/>
      <c r="K55" s="17"/>
      <c r="L55" s="17"/>
      <c r="M55" s="403"/>
      <c r="N55" s="403"/>
    </row>
    <row r="56" spans="1:14" ht="9" customHeight="1">
      <c r="A56" s="145"/>
      <c r="C56" s="18"/>
      <c r="D56" s="18"/>
      <c r="E56" s="18"/>
      <c r="F56" s="18"/>
      <c r="G56" s="18"/>
      <c r="H56" s="519"/>
      <c r="I56" s="519"/>
      <c r="J56" s="519"/>
      <c r="K56" s="17"/>
      <c r="L56" s="17"/>
      <c r="M56" s="403"/>
      <c r="N56" s="403"/>
    </row>
    <row r="57" spans="1:14" ht="9" customHeight="1">
      <c r="A57" s="145"/>
      <c r="C57" s="18"/>
      <c r="D57" s="18"/>
      <c r="E57" s="18"/>
      <c r="F57" s="18"/>
      <c r="G57" s="18"/>
      <c r="H57" s="519"/>
      <c r="I57" s="519"/>
      <c r="J57" s="519"/>
      <c r="K57" s="17"/>
      <c r="L57" s="17"/>
      <c r="M57" s="403"/>
      <c r="N57" s="403"/>
    </row>
    <row r="58" spans="1:14" ht="9" customHeight="1">
      <c r="A58" s="146"/>
      <c r="C58" s="18"/>
      <c r="D58" s="18"/>
      <c r="E58" s="18"/>
      <c r="F58" s="18"/>
      <c r="G58" s="18"/>
      <c r="H58" s="519"/>
      <c r="I58" s="519"/>
      <c r="J58" s="519"/>
      <c r="K58" s="17"/>
      <c r="L58" s="17"/>
      <c r="M58" s="403"/>
      <c r="N58" s="403"/>
    </row>
    <row r="59" spans="1:14" ht="9" customHeight="1">
      <c r="A59" s="16"/>
      <c r="C59" s="18"/>
      <c r="D59" s="18"/>
      <c r="E59" s="18"/>
      <c r="F59" s="18"/>
      <c r="G59" s="18"/>
      <c r="H59" s="519"/>
      <c r="I59" s="519"/>
      <c r="J59" s="519"/>
      <c r="K59" s="17"/>
      <c r="L59" s="17"/>
      <c r="M59" s="403"/>
      <c r="N59" s="403"/>
    </row>
    <row r="60" spans="1:14" ht="9" customHeight="1">
      <c r="A60" s="16"/>
      <c r="C60" s="18"/>
      <c r="D60" s="18"/>
      <c r="E60" s="18"/>
      <c r="F60" s="18"/>
      <c r="G60" s="18"/>
      <c r="H60" s="519"/>
      <c r="I60" s="519"/>
      <c r="J60" s="519"/>
      <c r="K60" s="17"/>
      <c r="L60" s="17"/>
      <c r="M60" s="403"/>
      <c r="N60" s="403"/>
    </row>
    <row r="61" spans="1:14" ht="9" customHeight="1">
      <c r="A61" s="16"/>
      <c r="C61" s="18"/>
      <c r="D61" s="18"/>
      <c r="E61" s="18"/>
      <c r="F61" s="18"/>
      <c r="G61" s="18"/>
      <c r="H61" s="519"/>
      <c r="I61" s="519"/>
      <c r="J61" s="519"/>
      <c r="K61" s="17"/>
      <c r="L61" s="17"/>
      <c r="M61" s="403"/>
      <c r="N61" s="403"/>
    </row>
    <row r="62" spans="1:14" ht="9" customHeight="1">
      <c r="A62" s="16"/>
      <c r="C62" s="18"/>
      <c r="D62" s="18"/>
      <c r="E62" s="18"/>
      <c r="F62" s="18"/>
      <c r="G62" s="18"/>
      <c r="H62" s="519"/>
      <c r="I62" s="519"/>
      <c r="J62" s="519"/>
      <c r="K62" s="17"/>
      <c r="L62" s="17"/>
      <c r="M62" s="403"/>
      <c r="N62" s="403"/>
    </row>
    <row r="63" spans="1:14" ht="9" customHeight="1">
      <c r="A63" s="144"/>
      <c r="C63" s="18"/>
      <c r="D63" s="18"/>
      <c r="E63" s="18"/>
      <c r="F63" s="18"/>
      <c r="G63" s="18"/>
      <c r="H63" s="519"/>
      <c r="I63" s="519"/>
      <c r="J63" s="519"/>
      <c r="K63" s="17"/>
      <c r="L63" s="17"/>
      <c r="M63" s="403"/>
      <c r="N63" s="403"/>
    </row>
    <row r="64" spans="1:14" ht="9" customHeight="1">
      <c r="A64" s="146"/>
      <c r="C64" s="18"/>
      <c r="D64" s="18"/>
      <c r="E64" s="18"/>
      <c r="F64" s="18"/>
      <c r="G64" s="18"/>
      <c r="H64" s="519"/>
      <c r="I64" s="519"/>
      <c r="J64" s="519"/>
      <c r="K64" s="17"/>
      <c r="L64" s="17"/>
      <c r="M64" s="403"/>
      <c r="N64" s="403"/>
    </row>
    <row r="65" spans="1:14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17"/>
      <c r="L65" s="17"/>
      <c r="M65" s="403"/>
      <c r="N65" s="403"/>
    </row>
    <row r="66" spans="1:14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17"/>
      <c r="L66" s="17"/>
      <c r="M66" s="403"/>
      <c r="N66" s="403"/>
    </row>
    <row r="67" spans="1:14" ht="9" customHeight="1">
      <c r="A67" s="16"/>
      <c r="C67" s="18"/>
      <c r="D67" s="18"/>
      <c r="E67" s="18"/>
      <c r="F67" s="18"/>
      <c r="G67" s="18"/>
      <c r="H67" s="519"/>
      <c r="I67" s="519"/>
      <c r="J67" s="519"/>
      <c r="K67" s="17"/>
      <c r="L67" s="17"/>
      <c r="M67" s="403"/>
      <c r="N67" s="403"/>
    </row>
    <row r="68" spans="1:14" ht="9" customHeight="1">
      <c r="A68" s="16"/>
      <c r="C68" s="18"/>
      <c r="D68" s="18"/>
      <c r="E68" s="18"/>
      <c r="F68" s="18"/>
      <c r="G68" s="18"/>
      <c r="H68" s="519"/>
      <c r="I68" s="519"/>
      <c r="J68" s="519"/>
      <c r="K68" s="17"/>
      <c r="L68" s="17"/>
      <c r="M68" s="403"/>
      <c r="N68" s="403"/>
    </row>
    <row r="69" spans="1:14" ht="9" customHeight="1">
      <c r="A69" s="144"/>
      <c r="C69" s="18"/>
      <c r="D69" s="18"/>
      <c r="E69" s="18"/>
      <c r="F69" s="18"/>
      <c r="G69" s="18"/>
      <c r="H69" s="519"/>
      <c r="I69" s="519"/>
      <c r="J69" s="519"/>
      <c r="K69" s="17"/>
      <c r="L69" s="17"/>
      <c r="M69" s="403"/>
      <c r="N69" s="403"/>
    </row>
    <row r="70" spans="1:14" ht="9" customHeight="1">
      <c r="A70" s="146"/>
      <c r="C70" s="18"/>
      <c r="D70" s="18"/>
      <c r="E70" s="18"/>
      <c r="F70" s="18"/>
      <c r="G70" s="18"/>
      <c r="H70" s="519"/>
      <c r="I70" s="519"/>
      <c r="J70" s="519"/>
      <c r="K70" s="17"/>
      <c r="L70" s="17"/>
      <c r="M70" s="403"/>
      <c r="N70" s="403"/>
    </row>
    <row r="71" spans="1:14" ht="9" customHeight="1">
      <c r="A71" s="16"/>
      <c r="C71" s="18"/>
      <c r="D71" s="18"/>
      <c r="E71" s="18"/>
      <c r="F71" s="18"/>
      <c r="G71" s="18"/>
      <c r="H71" s="519"/>
      <c r="I71" s="519"/>
      <c r="J71" s="519"/>
      <c r="K71" s="17"/>
      <c r="L71" s="17"/>
      <c r="M71" s="403"/>
      <c r="N71" s="403"/>
    </row>
    <row r="72" spans="1:14" ht="9" customHeight="1">
      <c r="A72" s="16"/>
      <c r="C72" s="18"/>
      <c r="D72" s="18"/>
      <c r="E72" s="18"/>
      <c r="F72" s="18"/>
      <c r="G72" s="18"/>
      <c r="H72" s="519"/>
      <c r="I72" s="519"/>
      <c r="J72" s="519"/>
      <c r="K72" s="17"/>
      <c r="L72" s="17"/>
      <c r="M72" s="403"/>
      <c r="N72" s="403"/>
    </row>
    <row r="73" spans="1:14" ht="9" customHeight="1">
      <c r="A73" s="16"/>
      <c r="C73" s="520"/>
      <c r="D73" s="520"/>
      <c r="E73" s="520"/>
      <c r="F73" s="520"/>
      <c r="G73" s="520"/>
      <c r="M73" s="403"/>
      <c r="N73" s="403"/>
    </row>
    <row r="74" spans="1:14" ht="9" customHeight="1">
      <c r="A74" s="16"/>
      <c r="C74" s="520"/>
      <c r="D74" s="520"/>
      <c r="E74" s="520"/>
      <c r="F74" s="520"/>
      <c r="G74" s="520"/>
      <c r="M74" s="403"/>
      <c r="N74" s="403"/>
    </row>
    <row r="75" spans="1:14" ht="9" customHeight="1">
      <c r="A75" s="16"/>
      <c r="C75" s="520"/>
      <c r="D75" s="520"/>
      <c r="E75" s="520"/>
      <c r="F75" s="520"/>
      <c r="G75" s="520"/>
      <c r="M75" s="403"/>
      <c r="N75" s="403"/>
    </row>
    <row r="76" spans="1:14" ht="9" customHeight="1">
      <c r="A76" s="16"/>
      <c r="C76" s="520"/>
      <c r="D76" s="520"/>
      <c r="E76" s="520"/>
      <c r="F76" s="520"/>
      <c r="G76" s="520"/>
      <c r="M76" s="403"/>
      <c r="N76" s="403"/>
    </row>
    <row r="77" spans="1:14" ht="9" customHeight="1">
      <c r="A77" s="16"/>
      <c r="C77" s="520"/>
      <c r="D77" s="520"/>
      <c r="E77" s="520"/>
      <c r="F77" s="520"/>
      <c r="G77" s="520"/>
      <c r="M77" s="403"/>
      <c r="N77" s="403"/>
    </row>
    <row r="78" spans="1:14" ht="9" customHeight="1">
      <c r="A78" s="16"/>
      <c r="C78" s="520"/>
      <c r="D78" s="520"/>
      <c r="E78" s="520"/>
      <c r="F78" s="520"/>
      <c r="G78" s="520"/>
      <c r="M78" s="403"/>
      <c r="N78" s="403"/>
    </row>
    <row r="79" spans="1:14" ht="9" customHeight="1">
      <c r="A79" s="144"/>
      <c r="C79" s="520"/>
      <c r="D79" s="520"/>
      <c r="E79" s="520"/>
      <c r="F79" s="520"/>
      <c r="G79" s="520"/>
      <c r="M79" s="403"/>
      <c r="N79" s="403"/>
    </row>
    <row r="80" spans="1:14" ht="9" customHeight="1">
      <c r="A80" s="146"/>
      <c r="C80" s="520"/>
      <c r="D80" s="520"/>
      <c r="E80" s="520"/>
      <c r="F80" s="520"/>
      <c r="G80" s="520"/>
      <c r="M80" s="403"/>
      <c r="N80" s="403"/>
    </row>
    <row r="81" spans="1:14" ht="9" customHeight="1">
      <c r="A81" s="16"/>
      <c r="C81" s="520"/>
      <c r="D81" s="520"/>
      <c r="E81" s="520"/>
      <c r="F81" s="520"/>
      <c r="G81" s="520"/>
      <c r="M81" s="403"/>
      <c r="N81" s="403"/>
    </row>
    <row r="82" spans="1:14" ht="9" customHeight="1">
      <c r="A82" s="16"/>
      <c r="C82" s="520"/>
      <c r="D82" s="520"/>
      <c r="E82" s="520"/>
      <c r="F82" s="520"/>
      <c r="G82" s="520"/>
      <c r="M82" s="403"/>
      <c r="N82" s="403"/>
    </row>
    <row r="83" spans="1:14" ht="9" customHeight="1">
      <c r="A83" s="16"/>
      <c r="C83" s="520"/>
      <c r="D83" s="520"/>
      <c r="E83" s="520"/>
      <c r="F83" s="520"/>
      <c r="G83" s="520"/>
      <c r="M83" s="403"/>
      <c r="N83" s="403"/>
    </row>
    <row r="84" spans="1:14" ht="9" customHeight="1">
      <c r="A84" s="16"/>
      <c r="C84" s="520"/>
      <c r="D84" s="520"/>
      <c r="E84" s="520"/>
      <c r="F84" s="520"/>
      <c r="G84" s="520"/>
      <c r="M84" s="403"/>
      <c r="N84" s="403"/>
    </row>
    <row r="85" spans="1:14" ht="9" customHeight="1">
      <c r="A85" s="16"/>
      <c r="C85" s="520"/>
      <c r="D85" s="520"/>
      <c r="E85" s="520"/>
      <c r="F85" s="520"/>
      <c r="G85" s="520"/>
      <c r="M85" s="403"/>
      <c r="N85" s="403"/>
    </row>
    <row r="86" spans="1:14" ht="9" customHeight="1">
      <c r="A86" s="16"/>
      <c r="C86" s="520"/>
      <c r="D86" s="520"/>
      <c r="E86" s="520"/>
      <c r="F86" s="520"/>
      <c r="G86" s="520"/>
      <c r="M86" s="403"/>
      <c r="N86" s="403"/>
    </row>
    <row r="87" spans="1:14" ht="9" customHeight="1">
      <c r="A87" s="16"/>
      <c r="C87" s="520"/>
      <c r="D87" s="520"/>
      <c r="E87" s="520"/>
      <c r="F87" s="520"/>
      <c r="G87" s="520"/>
      <c r="M87" s="403"/>
      <c r="N87" s="403"/>
    </row>
    <row r="88" spans="1:14" ht="9" customHeight="1">
      <c r="A88" s="16"/>
      <c r="C88" s="520"/>
      <c r="D88" s="520"/>
      <c r="E88" s="520"/>
      <c r="F88" s="520"/>
      <c r="G88" s="520"/>
      <c r="M88" s="403"/>
      <c r="N88" s="403"/>
    </row>
    <row r="89" spans="1:14" ht="9" customHeight="1">
      <c r="A89" s="16"/>
      <c r="C89" s="520"/>
      <c r="D89" s="520"/>
      <c r="E89" s="520"/>
      <c r="F89" s="520"/>
      <c r="G89" s="520"/>
      <c r="M89" s="403"/>
      <c r="N89" s="403"/>
    </row>
    <row r="90" spans="1:14" ht="9" customHeight="1">
      <c r="A90" s="146"/>
      <c r="C90" s="520"/>
      <c r="D90" s="520"/>
      <c r="E90" s="520"/>
      <c r="F90" s="520"/>
      <c r="G90" s="520"/>
      <c r="M90" s="403"/>
      <c r="N90" s="403"/>
    </row>
    <row r="91" spans="1:14" ht="9" customHeight="1">
      <c r="A91" s="16"/>
      <c r="C91" s="520"/>
      <c r="D91" s="520"/>
      <c r="E91" s="520"/>
      <c r="F91" s="520"/>
      <c r="G91" s="520"/>
      <c r="M91" s="403"/>
      <c r="N91" s="403"/>
    </row>
    <row r="92" spans="1:14" ht="9" customHeight="1">
      <c r="A92" s="16"/>
      <c r="C92" s="520"/>
      <c r="D92" s="520"/>
      <c r="E92" s="520"/>
      <c r="F92" s="520"/>
      <c r="G92" s="520"/>
      <c r="M92" s="403"/>
      <c r="N92" s="403"/>
    </row>
    <row r="93" spans="1:14" ht="9" customHeight="1">
      <c r="A93" s="16"/>
      <c r="C93" s="520"/>
      <c r="D93" s="520"/>
      <c r="E93" s="520"/>
      <c r="F93" s="520"/>
      <c r="G93" s="520"/>
      <c r="M93" s="403"/>
      <c r="N93" s="403"/>
    </row>
    <row r="94" spans="1:14">
      <c r="A94" s="147"/>
      <c r="C94" s="520"/>
      <c r="D94" s="520"/>
      <c r="E94" s="520"/>
      <c r="F94" s="520"/>
      <c r="G94" s="520"/>
      <c r="M94" s="403"/>
      <c r="N94" s="403"/>
    </row>
    <row r="95" spans="1:14">
      <c r="A95" s="147"/>
      <c r="C95" s="520"/>
      <c r="D95" s="520"/>
      <c r="E95" s="520"/>
      <c r="F95" s="520"/>
      <c r="G95" s="520"/>
      <c r="M95" s="403"/>
      <c r="N95" s="403"/>
    </row>
    <row r="96" spans="1:14">
      <c r="A96" s="147"/>
      <c r="C96" s="520"/>
      <c r="D96" s="520"/>
      <c r="E96" s="520"/>
      <c r="F96" s="520"/>
      <c r="G96" s="520"/>
      <c r="M96" s="403"/>
      <c r="N96" s="403"/>
    </row>
    <row r="97" spans="1:14">
      <c r="A97" s="147"/>
      <c r="C97" s="520"/>
      <c r="D97" s="520"/>
      <c r="E97" s="520"/>
      <c r="F97" s="520"/>
      <c r="G97" s="520"/>
      <c r="M97" s="403"/>
      <c r="N97" s="403"/>
    </row>
    <row r="98" spans="1:14">
      <c r="A98" s="147"/>
      <c r="C98" s="520"/>
      <c r="D98" s="520"/>
      <c r="E98" s="520"/>
      <c r="F98" s="520"/>
      <c r="G98" s="520"/>
      <c r="M98" s="403"/>
      <c r="N98" s="403"/>
    </row>
    <row r="99" spans="1:14">
      <c r="A99" s="147"/>
      <c r="C99" s="520"/>
      <c r="D99" s="520"/>
      <c r="E99" s="520"/>
      <c r="F99" s="520"/>
      <c r="G99" s="520"/>
      <c r="M99" s="403"/>
      <c r="N99" s="403"/>
    </row>
    <row r="100" spans="1:14">
      <c r="A100" s="147"/>
      <c r="C100" s="520"/>
      <c r="D100" s="520"/>
      <c r="E100" s="520"/>
      <c r="F100" s="520"/>
      <c r="G100" s="520"/>
      <c r="M100" s="403"/>
      <c r="N100" s="403"/>
    </row>
    <row r="101" spans="1:14" ht="15.75">
      <c r="A101" s="148"/>
      <c r="C101" s="520"/>
      <c r="D101" s="520"/>
      <c r="E101" s="520"/>
      <c r="F101" s="520"/>
      <c r="G101" s="520"/>
      <c r="M101" s="403"/>
      <c r="N101" s="403"/>
    </row>
    <row r="102" spans="1:14" ht="15.75">
      <c r="A102" s="148"/>
      <c r="C102" s="520"/>
      <c r="D102" s="520"/>
      <c r="E102" s="520"/>
      <c r="F102" s="520"/>
      <c r="G102" s="520"/>
      <c r="M102" s="403"/>
      <c r="N102" s="403"/>
    </row>
    <row r="103" spans="1:14" ht="15.75">
      <c r="A103" s="148"/>
      <c r="C103" s="520"/>
      <c r="D103" s="520"/>
      <c r="E103" s="520"/>
      <c r="F103" s="520"/>
      <c r="G103" s="520"/>
      <c r="M103" s="403"/>
      <c r="N103" s="403"/>
    </row>
    <row r="104" spans="1:14" ht="15.75">
      <c r="A104" s="148"/>
      <c r="C104" s="520"/>
      <c r="D104" s="520"/>
      <c r="E104" s="520"/>
      <c r="F104" s="520"/>
      <c r="G104" s="520"/>
      <c r="M104" s="403"/>
      <c r="N104" s="403"/>
    </row>
    <row r="105" spans="1:14" ht="15.75">
      <c r="A105" s="148"/>
      <c r="C105" s="520"/>
      <c r="D105" s="520"/>
      <c r="E105" s="520"/>
      <c r="F105" s="520"/>
      <c r="G105" s="520"/>
      <c r="M105" s="403"/>
      <c r="N105" s="403"/>
    </row>
    <row r="106" spans="1:14" ht="15.75">
      <c r="A106" s="148"/>
      <c r="C106" s="520"/>
      <c r="D106" s="520"/>
      <c r="E106" s="520"/>
      <c r="F106" s="520"/>
      <c r="G106" s="520"/>
      <c r="M106" s="403"/>
      <c r="N106" s="403"/>
    </row>
    <row r="107" spans="1:14" ht="15.75">
      <c r="A107" s="148"/>
      <c r="C107" s="520"/>
      <c r="D107" s="520"/>
      <c r="E107" s="520"/>
      <c r="F107" s="520"/>
      <c r="G107" s="520"/>
      <c r="M107" s="403"/>
      <c r="N107" s="403"/>
    </row>
    <row r="108" spans="1:14" ht="15.75">
      <c r="A108" s="148"/>
      <c r="C108" s="520"/>
      <c r="D108" s="520"/>
      <c r="E108" s="520"/>
      <c r="F108" s="520"/>
      <c r="G108" s="520"/>
      <c r="M108" s="403"/>
      <c r="N108" s="403"/>
    </row>
    <row r="109" spans="1:14" ht="15.75">
      <c r="A109" s="148"/>
      <c r="C109" s="520"/>
      <c r="D109" s="520"/>
      <c r="E109" s="520"/>
      <c r="F109" s="520"/>
      <c r="G109" s="520"/>
      <c r="M109" s="403"/>
      <c r="N109" s="403"/>
    </row>
    <row r="110" spans="1:14" ht="15.75">
      <c r="A110" s="148"/>
      <c r="C110" s="520"/>
      <c r="D110" s="520"/>
      <c r="E110" s="520"/>
      <c r="F110" s="520"/>
      <c r="G110" s="520"/>
      <c r="M110" s="403"/>
      <c r="N110" s="403"/>
    </row>
    <row r="111" spans="1:14" ht="15.75">
      <c r="A111" s="148"/>
      <c r="C111" s="520"/>
      <c r="D111" s="520"/>
      <c r="E111" s="520"/>
      <c r="F111" s="520"/>
      <c r="G111" s="520"/>
      <c r="M111" s="403"/>
      <c r="N111" s="403"/>
    </row>
    <row r="112" spans="1:14" ht="15.75">
      <c r="A112" s="148"/>
      <c r="C112" s="520"/>
      <c r="D112" s="520"/>
      <c r="E112" s="520"/>
      <c r="F112" s="520"/>
      <c r="G112" s="520"/>
      <c r="M112" s="403"/>
      <c r="N112" s="403"/>
    </row>
    <row r="113" spans="1:14" ht="15.75">
      <c r="A113" s="148"/>
      <c r="C113" s="520"/>
      <c r="D113" s="520"/>
      <c r="E113" s="520"/>
      <c r="F113" s="520"/>
      <c r="G113" s="520"/>
      <c r="M113" s="403"/>
      <c r="N113" s="403"/>
    </row>
    <row r="114" spans="1:14" ht="15.75">
      <c r="A114" s="148"/>
      <c r="C114" s="520"/>
      <c r="D114" s="520"/>
      <c r="E114" s="520"/>
      <c r="F114" s="520"/>
      <c r="G114" s="520"/>
      <c r="M114" s="403"/>
      <c r="N114" s="403"/>
    </row>
    <row r="115" spans="1:14" ht="15.75">
      <c r="A115" s="148"/>
      <c r="C115" s="520"/>
      <c r="D115" s="520"/>
      <c r="E115" s="520"/>
      <c r="F115" s="520"/>
      <c r="G115" s="520"/>
      <c r="M115" s="403"/>
      <c r="N115" s="403"/>
    </row>
    <row r="116" spans="1:14" ht="15.75">
      <c r="A116" s="148"/>
      <c r="C116" s="520"/>
      <c r="D116" s="520"/>
      <c r="E116" s="520"/>
      <c r="F116" s="520"/>
      <c r="G116" s="520"/>
      <c r="M116" s="403"/>
      <c r="N116" s="403"/>
    </row>
    <row r="117" spans="1:14" ht="15.75">
      <c r="A117" s="148"/>
      <c r="C117" s="520"/>
      <c r="D117" s="520"/>
      <c r="E117" s="520"/>
      <c r="F117" s="520"/>
      <c r="G117" s="520"/>
      <c r="M117" s="403"/>
      <c r="N117" s="403"/>
    </row>
    <row r="118" spans="1:14" ht="15.75">
      <c r="A118" s="148"/>
      <c r="C118" s="520"/>
      <c r="D118" s="520"/>
      <c r="E118" s="520"/>
      <c r="F118" s="520"/>
      <c r="G118" s="520"/>
      <c r="M118" s="403"/>
      <c r="N118" s="403"/>
    </row>
    <row r="119" spans="1:14" ht="15.75">
      <c r="A119" s="148"/>
      <c r="C119" s="520"/>
      <c r="D119" s="520"/>
      <c r="E119" s="520"/>
      <c r="F119" s="520"/>
      <c r="G119" s="520"/>
      <c r="M119" s="403"/>
      <c r="N119" s="403"/>
    </row>
    <row r="120" spans="1:14" ht="15.75">
      <c r="A120" s="148"/>
      <c r="C120" s="520"/>
      <c r="D120" s="520"/>
      <c r="E120" s="520"/>
      <c r="F120" s="520"/>
      <c r="G120" s="520"/>
      <c r="M120" s="403"/>
      <c r="N120" s="403"/>
    </row>
    <row r="121" spans="1:14" ht="15.75">
      <c r="A121" s="148"/>
      <c r="C121" s="520"/>
      <c r="D121" s="520"/>
      <c r="E121" s="520"/>
      <c r="F121" s="520"/>
      <c r="G121" s="520"/>
      <c r="M121" s="403"/>
      <c r="N121" s="403"/>
    </row>
    <row r="122" spans="1:14" ht="15.75">
      <c r="A122" s="148"/>
      <c r="C122" s="520"/>
      <c r="D122" s="520"/>
      <c r="E122" s="520"/>
      <c r="F122" s="520"/>
      <c r="G122" s="520"/>
      <c r="M122" s="403"/>
      <c r="N122" s="403"/>
    </row>
    <row r="123" spans="1:14" ht="15.75">
      <c r="A123" s="148"/>
      <c r="C123" s="520"/>
      <c r="D123" s="520"/>
      <c r="E123" s="520"/>
      <c r="F123" s="520"/>
      <c r="G123" s="520"/>
      <c r="M123" s="403"/>
      <c r="N123" s="403"/>
    </row>
    <row r="124" spans="1:14" ht="15.75">
      <c r="A124" s="148"/>
      <c r="C124" s="520"/>
      <c r="D124" s="520"/>
      <c r="E124" s="520"/>
      <c r="F124" s="520"/>
      <c r="G124" s="520"/>
      <c r="M124" s="403"/>
      <c r="N124" s="403"/>
    </row>
    <row r="125" spans="1:14" ht="15.75">
      <c r="A125" s="148"/>
      <c r="C125" s="520"/>
      <c r="D125" s="520"/>
      <c r="E125" s="520"/>
      <c r="F125" s="520"/>
      <c r="G125" s="520"/>
      <c r="M125" s="403"/>
      <c r="N125" s="403"/>
    </row>
    <row r="126" spans="1:14" ht="15.75">
      <c r="A126" s="148"/>
      <c r="C126" s="520"/>
      <c r="D126" s="520"/>
      <c r="E126" s="520"/>
      <c r="F126" s="520"/>
      <c r="G126" s="520"/>
      <c r="M126" s="403"/>
      <c r="N126" s="403"/>
    </row>
    <row r="127" spans="1:14" ht="15.75">
      <c r="A127" s="148"/>
      <c r="C127" s="520"/>
      <c r="D127" s="520"/>
      <c r="E127" s="520"/>
      <c r="F127" s="520"/>
      <c r="G127" s="520"/>
      <c r="M127" s="403"/>
      <c r="N127" s="403"/>
    </row>
    <row r="128" spans="1:14" ht="15.75">
      <c r="A128" s="148"/>
      <c r="C128" s="520"/>
      <c r="D128" s="520"/>
      <c r="E128" s="520"/>
      <c r="F128" s="520"/>
      <c r="G128" s="520"/>
      <c r="M128" s="403"/>
      <c r="N128" s="403"/>
    </row>
    <row r="129" spans="1:14" ht="15.75">
      <c r="A129" s="148"/>
      <c r="C129" s="520"/>
      <c r="D129" s="520"/>
      <c r="E129" s="520"/>
      <c r="F129" s="520"/>
      <c r="G129" s="520"/>
      <c r="M129" s="403"/>
      <c r="N129" s="403"/>
    </row>
    <row r="130" spans="1:14" ht="15.75">
      <c r="A130" s="148"/>
      <c r="C130" s="520"/>
      <c r="D130" s="520"/>
      <c r="E130" s="520"/>
      <c r="F130" s="520"/>
      <c r="G130" s="520"/>
      <c r="M130" s="403"/>
      <c r="N130" s="403"/>
    </row>
    <row r="131" spans="1:14" ht="15.75">
      <c r="A131" s="148"/>
      <c r="C131" s="520"/>
      <c r="D131" s="520"/>
      <c r="E131" s="520"/>
      <c r="F131" s="520"/>
      <c r="G131" s="520"/>
      <c r="M131" s="403"/>
      <c r="N131" s="403"/>
    </row>
    <row r="132" spans="1:14" ht="15.75">
      <c r="A132" s="148"/>
      <c r="C132" s="520"/>
      <c r="D132" s="520"/>
      <c r="E132" s="520"/>
      <c r="F132" s="520"/>
      <c r="G132" s="520"/>
      <c r="M132" s="403"/>
      <c r="N132" s="403"/>
    </row>
    <row r="133" spans="1:14" ht="15.75">
      <c r="A133" s="148"/>
      <c r="C133" s="520"/>
      <c r="D133" s="520"/>
      <c r="E133" s="520"/>
      <c r="F133" s="520"/>
      <c r="G133" s="520"/>
      <c r="M133" s="403"/>
      <c r="N133" s="403"/>
    </row>
    <row r="134" spans="1:14" ht="15.75">
      <c r="A134" s="148"/>
      <c r="C134" s="520"/>
      <c r="D134" s="520"/>
      <c r="E134" s="520"/>
      <c r="F134" s="520"/>
      <c r="G134" s="520"/>
      <c r="M134" s="403"/>
      <c r="N134" s="403"/>
    </row>
    <row r="135" spans="1:14" ht="15.75">
      <c r="A135" s="148"/>
      <c r="C135" s="520"/>
      <c r="D135" s="520"/>
      <c r="E135" s="520"/>
      <c r="F135" s="520"/>
      <c r="G135" s="520"/>
      <c r="M135" s="403"/>
      <c r="N135" s="403"/>
    </row>
    <row r="136" spans="1:14" ht="15.75">
      <c r="A136" s="148"/>
      <c r="C136" s="520"/>
      <c r="D136" s="520"/>
      <c r="E136" s="520"/>
      <c r="F136" s="520"/>
      <c r="G136" s="520"/>
      <c r="M136" s="403"/>
      <c r="N136" s="403"/>
    </row>
    <row r="137" spans="1:14" ht="15.75">
      <c r="A137" s="148"/>
      <c r="C137" s="520"/>
      <c r="D137" s="520"/>
      <c r="E137" s="520"/>
      <c r="F137" s="520"/>
      <c r="G137" s="520"/>
      <c r="M137" s="403"/>
      <c r="N137" s="403"/>
    </row>
    <row r="138" spans="1:14" ht="15.75">
      <c r="A138" s="148"/>
      <c r="C138" s="520"/>
      <c r="D138" s="520"/>
      <c r="E138" s="520"/>
      <c r="F138" s="520"/>
      <c r="G138" s="520"/>
      <c r="M138" s="403"/>
      <c r="N138" s="403"/>
    </row>
    <row r="139" spans="1:14" ht="15.75">
      <c r="A139" s="148"/>
      <c r="C139" s="520"/>
      <c r="D139" s="520"/>
      <c r="E139" s="520"/>
      <c r="F139" s="520"/>
      <c r="G139" s="520"/>
      <c r="M139" s="403"/>
      <c r="N139" s="403"/>
    </row>
    <row r="140" spans="1:14" ht="15.75">
      <c r="A140" s="148"/>
      <c r="C140" s="520"/>
      <c r="D140" s="520"/>
      <c r="E140" s="520"/>
      <c r="F140" s="520"/>
      <c r="G140" s="520"/>
      <c r="M140" s="403"/>
      <c r="N140" s="403"/>
    </row>
    <row r="141" spans="1:14" ht="15.75">
      <c r="A141" s="148"/>
      <c r="C141" s="520"/>
      <c r="D141" s="520"/>
      <c r="E141" s="520"/>
      <c r="F141" s="520"/>
      <c r="G141" s="520"/>
      <c r="M141" s="403"/>
      <c r="N141" s="403"/>
    </row>
    <row r="142" spans="1:14" ht="15.75">
      <c r="A142" s="148"/>
      <c r="C142" s="520"/>
      <c r="D142" s="520"/>
      <c r="E142" s="520"/>
      <c r="F142" s="520"/>
      <c r="G142" s="520"/>
      <c r="M142" s="403"/>
      <c r="N142" s="403"/>
    </row>
    <row r="143" spans="1:14" ht="15.75">
      <c r="A143" s="148"/>
      <c r="C143" s="520"/>
      <c r="D143" s="520"/>
      <c r="E143" s="520"/>
      <c r="F143" s="520"/>
      <c r="G143" s="520"/>
      <c r="M143" s="403"/>
      <c r="N143" s="403"/>
    </row>
    <row r="144" spans="1:14" ht="15.75">
      <c r="A144" s="148"/>
      <c r="C144" s="520"/>
      <c r="D144" s="520"/>
      <c r="E144" s="520"/>
      <c r="F144" s="520"/>
      <c r="G144" s="520"/>
      <c r="M144" s="403"/>
      <c r="N144" s="403"/>
    </row>
    <row r="145" spans="1:14" ht="15.75">
      <c r="A145" s="148"/>
      <c r="C145" s="520"/>
      <c r="D145" s="520"/>
      <c r="E145" s="520"/>
      <c r="F145" s="520"/>
      <c r="G145" s="520"/>
      <c r="M145" s="403"/>
      <c r="N145" s="403"/>
    </row>
    <row r="146" spans="1:14" ht="15.75">
      <c r="A146" s="148"/>
      <c r="C146" s="520"/>
      <c r="D146" s="520"/>
      <c r="E146" s="520"/>
      <c r="F146" s="520"/>
      <c r="G146" s="520"/>
      <c r="M146" s="403"/>
      <c r="N146" s="403"/>
    </row>
    <row r="147" spans="1:14" ht="15.75">
      <c r="A147" s="148"/>
      <c r="C147" s="520"/>
      <c r="D147" s="520"/>
      <c r="E147" s="520"/>
      <c r="F147" s="520"/>
      <c r="G147" s="520"/>
      <c r="M147" s="403"/>
      <c r="N147" s="403"/>
    </row>
    <row r="148" spans="1:14" ht="15.75">
      <c r="A148" s="148"/>
      <c r="C148" s="520"/>
      <c r="D148" s="520"/>
      <c r="E148" s="520"/>
      <c r="F148" s="520"/>
      <c r="G148" s="520"/>
      <c r="M148" s="403"/>
      <c r="N148" s="403"/>
    </row>
    <row r="149" spans="1:14" ht="15.75">
      <c r="A149" s="148"/>
      <c r="C149" s="520"/>
      <c r="D149" s="520"/>
      <c r="E149" s="520"/>
      <c r="F149" s="520"/>
      <c r="G149" s="520"/>
      <c r="M149" s="403"/>
      <c r="N149" s="403"/>
    </row>
    <row r="150" spans="1:14" ht="15.75">
      <c r="A150" s="148"/>
      <c r="C150" s="520"/>
      <c r="D150" s="520"/>
      <c r="E150" s="520"/>
      <c r="F150" s="520"/>
      <c r="G150" s="520"/>
      <c r="M150" s="403"/>
      <c r="N150" s="403"/>
    </row>
    <row r="151" spans="1:14" ht="15.75">
      <c r="A151" s="148"/>
      <c r="C151" s="520"/>
      <c r="D151" s="520"/>
      <c r="E151" s="520"/>
      <c r="F151" s="520"/>
      <c r="G151" s="520"/>
      <c r="M151" s="403"/>
      <c r="N151" s="403"/>
    </row>
    <row r="152" spans="1:14" ht="15.75">
      <c r="A152" s="148"/>
      <c r="C152" s="520"/>
      <c r="D152" s="520"/>
      <c r="E152" s="520"/>
      <c r="F152" s="520"/>
      <c r="G152" s="520"/>
      <c r="M152" s="403"/>
      <c r="N152" s="403"/>
    </row>
    <row r="153" spans="1:14" ht="15.75">
      <c r="A153" s="148"/>
      <c r="C153" s="520"/>
      <c r="D153" s="520"/>
      <c r="E153" s="520"/>
      <c r="F153" s="520"/>
      <c r="G153" s="520"/>
      <c r="M153" s="403"/>
      <c r="N153" s="403"/>
    </row>
    <row r="154" spans="1:14" ht="15.75">
      <c r="A154" s="148"/>
      <c r="C154" s="520"/>
      <c r="D154" s="520"/>
      <c r="E154" s="520"/>
      <c r="F154" s="520"/>
      <c r="G154" s="520"/>
      <c r="M154" s="403"/>
      <c r="N154" s="403"/>
    </row>
    <row r="155" spans="1:14" ht="15.75">
      <c r="A155" s="148"/>
      <c r="C155" s="520"/>
      <c r="D155" s="520"/>
      <c r="E155" s="520"/>
      <c r="F155" s="520"/>
      <c r="G155" s="520"/>
      <c r="M155" s="403"/>
      <c r="N155" s="403"/>
    </row>
    <row r="156" spans="1:14" ht="15.75">
      <c r="A156" s="148"/>
      <c r="C156" s="520"/>
      <c r="D156" s="520"/>
      <c r="E156" s="520"/>
      <c r="F156" s="520"/>
      <c r="G156" s="520"/>
      <c r="M156" s="403"/>
      <c r="N156" s="403"/>
    </row>
    <row r="157" spans="1:14" ht="15.75">
      <c r="A157" s="148"/>
      <c r="C157" s="520"/>
      <c r="D157" s="520"/>
      <c r="E157" s="520"/>
      <c r="F157" s="520"/>
      <c r="G157" s="520"/>
      <c r="M157" s="403"/>
      <c r="N157" s="403"/>
    </row>
    <row r="158" spans="1:14" ht="15.75">
      <c r="A158" s="148"/>
      <c r="C158" s="520"/>
      <c r="D158" s="520"/>
      <c r="E158" s="520"/>
      <c r="F158" s="520"/>
      <c r="G158" s="520"/>
      <c r="M158" s="403"/>
      <c r="N158" s="403"/>
    </row>
    <row r="159" spans="1:14" ht="15.75">
      <c r="A159" s="148"/>
      <c r="C159" s="520"/>
      <c r="D159" s="520"/>
      <c r="E159" s="520"/>
      <c r="F159" s="520"/>
      <c r="G159" s="520"/>
      <c r="M159" s="403"/>
      <c r="N159" s="403"/>
    </row>
    <row r="160" spans="1:14" ht="15.75">
      <c r="A160" s="148"/>
      <c r="C160" s="520"/>
      <c r="D160" s="520"/>
      <c r="E160" s="520"/>
      <c r="F160" s="520"/>
      <c r="G160" s="520"/>
      <c r="M160" s="403"/>
      <c r="N160" s="403"/>
    </row>
    <row r="161" spans="1:14" ht="15.75">
      <c r="A161" s="148"/>
      <c r="C161" s="520"/>
      <c r="D161" s="520"/>
      <c r="E161" s="520"/>
      <c r="F161" s="520"/>
      <c r="G161" s="520"/>
      <c r="M161" s="403"/>
      <c r="N161" s="403"/>
    </row>
    <row r="162" spans="1:14" ht="15.75">
      <c r="A162" s="148"/>
      <c r="C162" s="520"/>
      <c r="D162" s="520"/>
      <c r="E162" s="520"/>
      <c r="F162" s="520"/>
      <c r="G162" s="520"/>
      <c r="M162" s="403"/>
      <c r="N162" s="403"/>
    </row>
    <row r="163" spans="1:14" ht="15.75">
      <c r="A163" s="148"/>
      <c r="C163" s="520"/>
      <c r="D163" s="520"/>
      <c r="E163" s="520"/>
      <c r="F163" s="520"/>
      <c r="G163" s="520"/>
      <c r="M163" s="403"/>
      <c r="N163" s="403"/>
    </row>
    <row r="164" spans="1:14" ht="15.75">
      <c r="A164" s="148"/>
      <c r="C164" s="520"/>
      <c r="D164" s="520"/>
      <c r="E164" s="520"/>
      <c r="F164" s="520"/>
      <c r="G164" s="520"/>
      <c r="M164" s="403"/>
      <c r="N164" s="403"/>
    </row>
    <row r="165" spans="1:14" ht="15.75">
      <c r="A165" s="148"/>
      <c r="C165" s="520"/>
      <c r="D165" s="520"/>
      <c r="E165" s="520"/>
      <c r="F165" s="520"/>
      <c r="G165" s="520"/>
      <c r="M165" s="403"/>
      <c r="N165" s="403"/>
    </row>
    <row r="166" spans="1:14" ht="15.75">
      <c r="A166" s="148"/>
      <c r="C166" s="520"/>
      <c r="D166" s="520"/>
      <c r="E166" s="520"/>
      <c r="F166" s="520"/>
      <c r="G166" s="520"/>
      <c r="M166" s="403"/>
      <c r="N166" s="403"/>
    </row>
    <row r="167" spans="1:14" ht="15.75">
      <c r="A167" s="148"/>
      <c r="C167" s="520"/>
      <c r="D167" s="520"/>
      <c r="E167" s="520"/>
      <c r="F167" s="520"/>
      <c r="G167" s="520"/>
      <c r="M167" s="403"/>
      <c r="N167" s="403"/>
    </row>
    <row r="168" spans="1:14" ht="15.75">
      <c r="A168" s="148"/>
      <c r="C168" s="520"/>
      <c r="D168" s="520"/>
      <c r="E168" s="520"/>
      <c r="F168" s="520"/>
      <c r="G168" s="520"/>
      <c r="M168" s="403"/>
      <c r="N168" s="403"/>
    </row>
    <row r="169" spans="1:14" ht="15.75">
      <c r="A169" s="148"/>
      <c r="C169" s="520"/>
      <c r="D169" s="520"/>
      <c r="E169" s="520"/>
      <c r="F169" s="520"/>
      <c r="G169" s="520"/>
      <c r="M169" s="403"/>
      <c r="N169" s="403"/>
    </row>
    <row r="170" spans="1:14" ht="15.75">
      <c r="A170" s="148"/>
      <c r="C170" s="520"/>
      <c r="D170" s="520"/>
      <c r="E170" s="520"/>
      <c r="F170" s="520"/>
      <c r="G170" s="520"/>
      <c r="M170" s="403"/>
      <c r="N170" s="403"/>
    </row>
    <row r="171" spans="1:14" ht="15.75">
      <c r="A171" s="148"/>
      <c r="C171" s="520"/>
      <c r="D171" s="520"/>
      <c r="E171" s="520"/>
      <c r="F171" s="520"/>
      <c r="G171" s="520"/>
      <c r="M171" s="403"/>
      <c r="N171" s="403"/>
    </row>
    <row r="172" spans="1:14" ht="15.75">
      <c r="A172" s="148"/>
      <c r="C172" s="520"/>
      <c r="D172" s="520"/>
      <c r="E172" s="520"/>
      <c r="F172" s="520"/>
      <c r="G172" s="520"/>
      <c r="M172" s="403"/>
      <c r="N172" s="403"/>
    </row>
    <row r="173" spans="1:14" ht="15.75">
      <c r="A173" s="148"/>
      <c r="C173" s="520"/>
      <c r="D173" s="520"/>
      <c r="E173" s="520"/>
      <c r="F173" s="520"/>
      <c r="G173" s="520"/>
      <c r="M173" s="403"/>
      <c r="N173" s="403"/>
    </row>
    <row r="174" spans="1:14" ht="15.75">
      <c r="A174" s="148"/>
      <c r="C174" s="520"/>
      <c r="D174" s="520"/>
      <c r="E174" s="520"/>
      <c r="F174" s="520"/>
      <c r="G174" s="520"/>
      <c r="M174" s="403"/>
      <c r="N174" s="403"/>
    </row>
    <row r="175" spans="1:14" ht="15.75">
      <c r="A175" s="148"/>
      <c r="C175" s="520"/>
      <c r="D175" s="520"/>
      <c r="E175" s="520"/>
      <c r="F175" s="520"/>
      <c r="G175" s="520"/>
      <c r="M175" s="403"/>
      <c r="N175" s="403"/>
    </row>
    <row r="176" spans="1:14" ht="15.75">
      <c r="A176" s="148"/>
      <c r="C176" s="520"/>
      <c r="D176" s="520"/>
      <c r="E176" s="520"/>
      <c r="F176" s="520"/>
      <c r="G176" s="520"/>
      <c r="M176" s="403"/>
      <c r="N176" s="403"/>
    </row>
    <row r="177" spans="1:14" ht="15.75">
      <c r="A177" s="148"/>
      <c r="C177" s="520"/>
      <c r="D177" s="520"/>
      <c r="E177" s="520"/>
      <c r="F177" s="520"/>
      <c r="G177" s="520"/>
      <c r="M177" s="403"/>
      <c r="N177" s="403"/>
    </row>
    <row r="178" spans="1:14" ht="15.75">
      <c r="A178" s="148"/>
      <c r="C178" s="520"/>
      <c r="D178" s="520"/>
      <c r="E178" s="520"/>
      <c r="F178" s="520"/>
      <c r="G178" s="520"/>
      <c r="M178" s="403"/>
      <c r="N178" s="403"/>
    </row>
    <row r="179" spans="1:14" ht="15.75">
      <c r="A179" s="148"/>
      <c r="C179" s="520"/>
      <c r="D179" s="520"/>
      <c r="E179" s="520"/>
      <c r="F179" s="520"/>
      <c r="G179" s="520"/>
      <c r="M179" s="403"/>
      <c r="N179" s="403"/>
    </row>
    <row r="180" spans="1:14" ht="15.75">
      <c r="A180" s="148"/>
      <c r="C180" s="520"/>
      <c r="D180" s="520"/>
      <c r="E180" s="520"/>
      <c r="F180" s="520"/>
      <c r="G180" s="520"/>
      <c r="M180" s="403"/>
      <c r="N180" s="403"/>
    </row>
    <row r="181" spans="1:14" ht="15.75">
      <c r="A181" s="148"/>
      <c r="C181" s="520"/>
      <c r="D181" s="520"/>
      <c r="E181" s="520"/>
      <c r="F181" s="520"/>
      <c r="G181" s="520"/>
      <c r="M181" s="403"/>
      <c r="N181" s="403"/>
    </row>
    <row r="182" spans="1:14" ht="15.75">
      <c r="A182" s="148"/>
      <c r="C182" s="520"/>
      <c r="D182" s="520"/>
      <c r="E182" s="520"/>
      <c r="F182" s="520"/>
      <c r="G182" s="520"/>
      <c r="M182" s="403"/>
      <c r="N182" s="403"/>
    </row>
    <row r="183" spans="1:14" ht="15.75">
      <c r="A183" s="148"/>
      <c r="C183" s="520"/>
      <c r="D183" s="520"/>
      <c r="E183" s="520"/>
      <c r="F183" s="520"/>
      <c r="G183" s="520"/>
      <c r="M183" s="403"/>
      <c r="N183" s="403"/>
    </row>
    <row r="184" spans="1:14" ht="15.75">
      <c r="A184" s="148"/>
      <c r="C184" s="520"/>
      <c r="D184" s="520"/>
      <c r="E184" s="520"/>
      <c r="F184" s="520"/>
      <c r="G184" s="520"/>
      <c r="M184" s="403"/>
      <c r="N184" s="403"/>
    </row>
    <row r="185" spans="1:14" ht="15.75">
      <c r="A185" s="148"/>
      <c r="C185" s="520"/>
      <c r="D185" s="520"/>
      <c r="E185" s="520"/>
      <c r="F185" s="520"/>
      <c r="G185" s="520"/>
      <c r="M185" s="403"/>
      <c r="N185" s="403"/>
    </row>
    <row r="186" spans="1:14" ht="15.75">
      <c r="A186" s="148"/>
      <c r="C186" s="520"/>
      <c r="D186" s="520"/>
      <c r="E186" s="520"/>
      <c r="F186" s="520"/>
      <c r="G186" s="520"/>
      <c r="M186" s="403"/>
      <c r="N186" s="403"/>
    </row>
    <row r="187" spans="1:14" ht="15.75">
      <c r="A187" s="148"/>
      <c r="C187" s="520"/>
      <c r="D187" s="520"/>
      <c r="E187" s="520"/>
      <c r="F187" s="520"/>
      <c r="G187" s="520"/>
      <c r="M187" s="403"/>
      <c r="N187" s="403"/>
    </row>
    <row r="188" spans="1:14" ht="15.75">
      <c r="A188" s="148"/>
      <c r="C188" s="520"/>
      <c r="D188" s="520"/>
      <c r="E188" s="520"/>
      <c r="F188" s="520"/>
      <c r="G188" s="520"/>
      <c r="M188" s="403"/>
      <c r="N188" s="403"/>
    </row>
    <row r="189" spans="1:14" ht="15.75">
      <c r="A189" s="148"/>
      <c r="C189" s="520"/>
      <c r="D189" s="520"/>
      <c r="E189" s="520"/>
      <c r="F189" s="520"/>
      <c r="G189" s="520"/>
      <c r="M189" s="403"/>
      <c r="N189" s="403"/>
    </row>
    <row r="190" spans="1:14" ht="15.75">
      <c r="A190" s="148"/>
      <c r="C190" s="520"/>
      <c r="D190" s="520"/>
      <c r="E190" s="520"/>
      <c r="F190" s="520"/>
      <c r="G190" s="520"/>
      <c r="M190" s="403"/>
      <c r="N190" s="403"/>
    </row>
    <row r="191" spans="1:14" ht="15.75">
      <c r="A191" s="148"/>
      <c r="C191" s="520"/>
      <c r="D191" s="520"/>
      <c r="E191" s="520"/>
      <c r="F191" s="520"/>
      <c r="G191" s="520"/>
      <c r="M191" s="403"/>
      <c r="N191" s="403"/>
    </row>
    <row r="192" spans="1:14" ht="15.75">
      <c r="A192" s="19"/>
      <c r="C192" s="520"/>
      <c r="D192" s="520"/>
      <c r="E192" s="520"/>
      <c r="F192" s="520"/>
      <c r="G192" s="520"/>
      <c r="M192" s="403"/>
      <c r="N192" s="403"/>
    </row>
    <row r="193" spans="1:14" ht="15.75">
      <c r="A193" s="19"/>
      <c r="C193" s="520"/>
      <c r="D193" s="520"/>
      <c r="E193" s="520"/>
      <c r="F193" s="520"/>
      <c r="G193" s="520"/>
      <c r="M193" s="403"/>
      <c r="N193" s="403"/>
    </row>
    <row r="194" spans="1:14" ht="15.75">
      <c r="A194" s="19"/>
      <c r="C194" s="520"/>
      <c r="D194" s="520"/>
      <c r="E194" s="520"/>
      <c r="F194" s="520"/>
      <c r="G194" s="520"/>
      <c r="M194" s="403"/>
      <c r="N194" s="403"/>
    </row>
    <row r="195" spans="1:14" ht="15.75">
      <c r="A195" s="19"/>
      <c r="C195" s="520"/>
      <c r="D195" s="520"/>
      <c r="E195" s="520"/>
      <c r="F195" s="520"/>
      <c r="G195" s="520"/>
      <c r="M195" s="403"/>
      <c r="N195" s="403"/>
    </row>
    <row r="196" spans="1:14" ht="15.75">
      <c r="A196" s="19"/>
      <c r="C196" s="520"/>
      <c r="D196" s="520"/>
      <c r="E196" s="520"/>
      <c r="F196" s="520"/>
      <c r="G196" s="520"/>
      <c r="M196" s="403"/>
      <c r="N196" s="403"/>
    </row>
    <row r="197" spans="1:14" ht="15.75">
      <c r="A197" s="19"/>
      <c r="C197" s="520"/>
      <c r="D197" s="520"/>
      <c r="E197" s="520"/>
      <c r="F197" s="520"/>
      <c r="G197" s="520"/>
      <c r="M197" s="403"/>
      <c r="N197" s="403"/>
    </row>
    <row r="198" spans="1:14" ht="15.75">
      <c r="A198" s="19"/>
      <c r="C198" s="520"/>
      <c r="D198" s="520"/>
      <c r="E198" s="520"/>
      <c r="F198" s="520"/>
      <c r="G198" s="520"/>
      <c r="M198" s="403"/>
      <c r="N198" s="403"/>
    </row>
    <row r="199" spans="1:14" ht="15.75">
      <c r="A199" s="19"/>
      <c r="C199" s="520"/>
      <c r="D199" s="520"/>
      <c r="E199" s="520"/>
      <c r="F199" s="520"/>
      <c r="G199" s="520"/>
      <c r="M199" s="403"/>
      <c r="N199" s="403"/>
    </row>
    <row r="200" spans="1:14" ht="15.75">
      <c r="A200" s="19"/>
      <c r="C200" s="520"/>
      <c r="D200" s="520"/>
      <c r="E200" s="520"/>
      <c r="F200" s="520"/>
      <c r="G200" s="520"/>
      <c r="M200" s="403"/>
      <c r="N200" s="403"/>
    </row>
    <row r="201" spans="1:14" ht="15.75">
      <c r="A201" s="19"/>
      <c r="C201" s="520"/>
      <c r="D201" s="520"/>
      <c r="E201" s="520"/>
      <c r="F201" s="520"/>
      <c r="G201" s="520"/>
    </row>
    <row r="202" spans="1:14" ht="15.75">
      <c r="A202" s="19"/>
      <c r="C202" s="520"/>
      <c r="D202" s="520"/>
      <c r="E202" s="520"/>
      <c r="F202" s="520"/>
      <c r="G202" s="520"/>
    </row>
    <row r="203" spans="1:14" ht="15.75">
      <c r="A203" s="19"/>
      <c r="C203" s="520"/>
      <c r="D203" s="520"/>
      <c r="E203" s="520"/>
      <c r="F203" s="520"/>
      <c r="G203" s="520"/>
    </row>
    <row r="204" spans="1:14" ht="15.75">
      <c r="A204" s="19"/>
      <c r="C204" s="520"/>
      <c r="D204" s="520"/>
      <c r="E204" s="520"/>
      <c r="F204" s="520"/>
      <c r="G204" s="520"/>
    </row>
    <row r="205" spans="1:14" ht="15.75">
      <c r="A205" s="19"/>
      <c r="C205" s="520"/>
      <c r="D205" s="520"/>
      <c r="E205" s="520"/>
      <c r="F205" s="520"/>
      <c r="G205" s="520"/>
    </row>
    <row r="206" spans="1:14" ht="15.75">
      <c r="A206" s="19"/>
      <c r="C206" s="520"/>
      <c r="D206" s="520"/>
      <c r="E206" s="520"/>
      <c r="F206" s="520"/>
      <c r="G206" s="520"/>
    </row>
    <row r="207" spans="1:14" ht="15.75">
      <c r="A207" s="19"/>
      <c r="C207" s="520"/>
      <c r="D207" s="520"/>
      <c r="E207" s="520"/>
      <c r="F207" s="520"/>
      <c r="G207" s="520"/>
    </row>
    <row r="208" spans="1:14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J26"/>
    <mergeCell ref="A2:L2"/>
    <mergeCell ref="A3:L3"/>
    <mergeCell ref="A4:L4"/>
    <mergeCell ref="A5:L5"/>
    <mergeCell ref="A25:J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L11" sqref="L11"/>
    </sheetView>
  </sheetViews>
  <sheetFormatPr defaultColWidth="9.140625" defaultRowHeight="15"/>
  <cols>
    <col min="1" max="1" width="62.85546875" style="20" customWidth="1"/>
    <col min="2" max="9" width="14.28515625" style="511" customWidth="1"/>
    <col min="10" max="10" width="12.42578125" style="511" customWidth="1"/>
    <col min="11" max="11" width="2.5703125" style="149" customWidth="1"/>
    <col min="12" max="256" width="9.140625" style="403"/>
    <col min="257" max="257" width="62.85546875" style="403" customWidth="1"/>
    <col min="258" max="265" width="14.28515625" style="403" customWidth="1"/>
    <col min="266" max="266" width="12.42578125" style="403" customWidth="1"/>
    <col min="267" max="267" width="2.5703125" style="403" customWidth="1"/>
    <col min="268" max="512" width="9.140625" style="403"/>
    <col min="513" max="513" width="62.85546875" style="403" customWidth="1"/>
    <col min="514" max="521" width="14.28515625" style="403" customWidth="1"/>
    <col min="522" max="522" width="12.42578125" style="403" customWidth="1"/>
    <col min="523" max="523" width="2.5703125" style="403" customWidth="1"/>
    <col min="524" max="768" width="9.140625" style="403"/>
    <col min="769" max="769" width="62.85546875" style="403" customWidth="1"/>
    <col min="770" max="777" width="14.28515625" style="403" customWidth="1"/>
    <col min="778" max="778" width="12.42578125" style="403" customWidth="1"/>
    <col min="779" max="779" width="2.5703125" style="403" customWidth="1"/>
    <col min="780" max="1024" width="9.140625" style="403"/>
    <col min="1025" max="1025" width="62.85546875" style="403" customWidth="1"/>
    <col min="1026" max="1033" width="14.28515625" style="403" customWidth="1"/>
    <col min="1034" max="1034" width="12.42578125" style="403" customWidth="1"/>
    <col min="1035" max="1035" width="2.5703125" style="403" customWidth="1"/>
    <col min="1036" max="1280" width="9.140625" style="403"/>
    <col min="1281" max="1281" width="62.85546875" style="403" customWidth="1"/>
    <col min="1282" max="1289" width="14.28515625" style="403" customWidth="1"/>
    <col min="1290" max="1290" width="12.42578125" style="403" customWidth="1"/>
    <col min="1291" max="1291" width="2.5703125" style="403" customWidth="1"/>
    <col min="1292" max="1536" width="9.140625" style="403"/>
    <col min="1537" max="1537" width="62.85546875" style="403" customWidth="1"/>
    <col min="1538" max="1545" width="14.28515625" style="403" customWidth="1"/>
    <col min="1546" max="1546" width="12.42578125" style="403" customWidth="1"/>
    <col min="1547" max="1547" width="2.5703125" style="403" customWidth="1"/>
    <col min="1548" max="1792" width="9.140625" style="403"/>
    <col min="1793" max="1793" width="62.85546875" style="403" customWidth="1"/>
    <col min="1794" max="1801" width="14.28515625" style="403" customWidth="1"/>
    <col min="1802" max="1802" width="12.42578125" style="403" customWidth="1"/>
    <col min="1803" max="1803" width="2.5703125" style="403" customWidth="1"/>
    <col min="1804" max="2048" width="9.140625" style="403"/>
    <col min="2049" max="2049" width="62.85546875" style="403" customWidth="1"/>
    <col min="2050" max="2057" width="14.28515625" style="403" customWidth="1"/>
    <col min="2058" max="2058" width="12.42578125" style="403" customWidth="1"/>
    <col min="2059" max="2059" width="2.5703125" style="403" customWidth="1"/>
    <col min="2060" max="2304" width="9.140625" style="403"/>
    <col min="2305" max="2305" width="62.85546875" style="403" customWidth="1"/>
    <col min="2306" max="2313" width="14.28515625" style="403" customWidth="1"/>
    <col min="2314" max="2314" width="12.42578125" style="403" customWidth="1"/>
    <col min="2315" max="2315" width="2.5703125" style="403" customWidth="1"/>
    <col min="2316" max="2560" width="9.140625" style="403"/>
    <col min="2561" max="2561" width="62.85546875" style="403" customWidth="1"/>
    <col min="2562" max="2569" width="14.28515625" style="403" customWidth="1"/>
    <col min="2570" max="2570" width="12.42578125" style="403" customWidth="1"/>
    <col min="2571" max="2571" width="2.5703125" style="403" customWidth="1"/>
    <col min="2572" max="2816" width="9.140625" style="403"/>
    <col min="2817" max="2817" width="62.85546875" style="403" customWidth="1"/>
    <col min="2818" max="2825" width="14.28515625" style="403" customWidth="1"/>
    <col min="2826" max="2826" width="12.42578125" style="403" customWidth="1"/>
    <col min="2827" max="2827" width="2.5703125" style="403" customWidth="1"/>
    <col min="2828" max="3072" width="9.140625" style="403"/>
    <col min="3073" max="3073" width="62.85546875" style="403" customWidth="1"/>
    <col min="3074" max="3081" width="14.28515625" style="403" customWidth="1"/>
    <col min="3082" max="3082" width="12.42578125" style="403" customWidth="1"/>
    <col min="3083" max="3083" width="2.5703125" style="403" customWidth="1"/>
    <col min="3084" max="3328" width="9.140625" style="403"/>
    <col min="3329" max="3329" width="62.85546875" style="403" customWidth="1"/>
    <col min="3330" max="3337" width="14.28515625" style="403" customWidth="1"/>
    <col min="3338" max="3338" width="12.42578125" style="403" customWidth="1"/>
    <col min="3339" max="3339" width="2.5703125" style="403" customWidth="1"/>
    <col min="3340" max="3584" width="9.140625" style="403"/>
    <col min="3585" max="3585" width="62.85546875" style="403" customWidth="1"/>
    <col min="3586" max="3593" width="14.28515625" style="403" customWidth="1"/>
    <col min="3594" max="3594" width="12.42578125" style="403" customWidth="1"/>
    <col min="3595" max="3595" width="2.5703125" style="403" customWidth="1"/>
    <col min="3596" max="3840" width="9.140625" style="403"/>
    <col min="3841" max="3841" width="62.85546875" style="403" customWidth="1"/>
    <col min="3842" max="3849" width="14.28515625" style="403" customWidth="1"/>
    <col min="3850" max="3850" width="12.42578125" style="403" customWidth="1"/>
    <col min="3851" max="3851" width="2.5703125" style="403" customWidth="1"/>
    <col min="3852" max="4096" width="9.140625" style="403"/>
    <col min="4097" max="4097" width="62.85546875" style="403" customWidth="1"/>
    <col min="4098" max="4105" width="14.28515625" style="403" customWidth="1"/>
    <col min="4106" max="4106" width="12.42578125" style="403" customWidth="1"/>
    <col min="4107" max="4107" width="2.5703125" style="403" customWidth="1"/>
    <col min="4108" max="4352" width="9.140625" style="403"/>
    <col min="4353" max="4353" width="62.85546875" style="403" customWidth="1"/>
    <col min="4354" max="4361" width="14.28515625" style="403" customWidth="1"/>
    <col min="4362" max="4362" width="12.42578125" style="403" customWidth="1"/>
    <col min="4363" max="4363" width="2.5703125" style="403" customWidth="1"/>
    <col min="4364" max="4608" width="9.140625" style="403"/>
    <col min="4609" max="4609" width="62.85546875" style="403" customWidth="1"/>
    <col min="4610" max="4617" width="14.28515625" style="403" customWidth="1"/>
    <col min="4618" max="4618" width="12.42578125" style="403" customWidth="1"/>
    <col min="4619" max="4619" width="2.5703125" style="403" customWidth="1"/>
    <col min="4620" max="4864" width="9.140625" style="403"/>
    <col min="4865" max="4865" width="62.85546875" style="403" customWidth="1"/>
    <col min="4866" max="4873" width="14.28515625" style="403" customWidth="1"/>
    <col min="4874" max="4874" width="12.42578125" style="403" customWidth="1"/>
    <col min="4875" max="4875" width="2.5703125" style="403" customWidth="1"/>
    <col min="4876" max="5120" width="9.140625" style="403"/>
    <col min="5121" max="5121" width="62.85546875" style="403" customWidth="1"/>
    <col min="5122" max="5129" width="14.28515625" style="403" customWidth="1"/>
    <col min="5130" max="5130" width="12.42578125" style="403" customWidth="1"/>
    <col min="5131" max="5131" width="2.5703125" style="403" customWidth="1"/>
    <col min="5132" max="5376" width="9.140625" style="403"/>
    <col min="5377" max="5377" width="62.85546875" style="403" customWidth="1"/>
    <col min="5378" max="5385" width="14.28515625" style="403" customWidth="1"/>
    <col min="5386" max="5386" width="12.42578125" style="403" customWidth="1"/>
    <col min="5387" max="5387" width="2.5703125" style="403" customWidth="1"/>
    <col min="5388" max="5632" width="9.140625" style="403"/>
    <col min="5633" max="5633" width="62.85546875" style="403" customWidth="1"/>
    <col min="5634" max="5641" width="14.28515625" style="403" customWidth="1"/>
    <col min="5642" max="5642" width="12.42578125" style="403" customWidth="1"/>
    <col min="5643" max="5643" width="2.5703125" style="403" customWidth="1"/>
    <col min="5644" max="5888" width="9.140625" style="403"/>
    <col min="5889" max="5889" width="62.85546875" style="403" customWidth="1"/>
    <col min="5890" max="5897" width="14.28515625" style="403" customWidth="1"/>
    <col min="5898" max="5898" width="12.42578125" style="403" customWidth="1"/>
    <col min="5899" max="5899" width="2.5703125" style="403" customWidth="1"/>
    <col min="5900" max="6144" width="9.140625" style="403"/>
    <col min="6145" max="6145" width="62.85546875" style="403" customWidth="1"/>
    <col min="6146" max="6153" width="14.28515625" style="403" customWidth="1"/>
    <col min="6154" max="6154" width="12.42578125" style="403" customWidth="1"/>
    <col min="6155" max="6155" width="2.5703125" style="403" customWidth="1"/>
    <col min="6156" max="6400" width="9.140625" style="403"/>
    <col min="6401" max="6401" width="62.85546875" style="403" customWidth="1"/>
    <col min="6402" max="6409" width="14.28515625" style="403" customWidth="1"/>
    <col min="6410" max="6410" width="12.42578125" style="403" customWidth="1"/>
    <col min="6411" max="6411" width="2.5703125" style="403" customWidth="1"/>
    <col min="6412" max="6656" width="9.140625" style="403"/>
    <col min="6657" max="6657" width="62.85546875" style="403" customWidth="1"/>
    <col min="6658" max="6665" width="14.28515625" style="403" customWidth="1"/>
    <col min="6666" max="6666" width="12.42578125" style="403" customWidth="1"/>
    <col min="6667" max="6667" width="2.5703125" style="403" customWidth="1"/>
    <col min="6668" max="6912" width="9.140625" style="403"/>
    <col min="6913" max="6913" width="62.85546875" style="403" customWidth="1"/>
    <col min="6914" max="6921" width="14.28515625" style="403" customWidth="1"/>
    <col min="6922" max="6922" width="12.42578125" style="403" customWidth="1"/>
    <col min="6923" max="6923" width="2.5703125" style="403" customWidth="1"/>
    <col min="6924" max="7168" width="9.140625" style="403"/>
    <col min="7169" max="7169" width="62.85546875" style="403" customWidth="1"/>
    <col min="7170" max="7177" width="14.28515625" style="403" customWidth="1"/>
    <col min="7178" max="7178" width="12.42578125" style="403" customWidth="1"/>
    <col min="7179" max="7179" width="2.5703125" style="403" customWidth="1"/>
    <col min="7180" max="7424" width="9.140625" style="403"/>
    <col min="7425" max="7425" width="62.85546875" style="403" customWidth="1"/>
    <col min="7426" max="7433" width="14.28515625" style="403" customWidth="1"/>
    <col min="7434" max="7434" width="12.42578125" style="403" customWidth="1"/>
    <col min="7435" max="7435" width="2.5703125" style="403" customWidth="1"/>
    <col min="7436" max="7680" width="9.140625" style="403"/>
    <col min="7681" max="7681" width="62.85546875" style="403" customWidth="1"/>
    <col min="7682" max="7689" width="14.28515625" style="403" customWidth="1"/>
    <col min="7690" max="7690" width="12.42578125" style="403" customWidth="1"/>
    <col min="7691" max="7691" width="2.5703125" style="403" customWidth="1"/>
    <col min="7692" max="7936" width="9.140625" style="403"/>
    <col min="7937" max="7937" width="62.85546875" style="403" customWidth="1"/>
    <col min="7938" max="7945" width="14.28515625" style="403" customWidth="1"/>
    <col min="7946" max="7946" width="12.42578125" style="403" customWidth="1"/>
    <col min="7947" max="7947" width="2.5703125" style="403" customWidth="1"/>
    <col min="7948" max="8192" width="9.140625" style="403"/>
    <col min="8193" max="8193" width="62.85546875" style="403" customWidth="1"/>
    <col min="8194" max="8201" width="14.28515625" style="403" customWidth="1"/>
    <col min="8202" max="8202" width="12.42578125" style="403" customWidth="1"/>
    <col min="8203" max="8203" width="2.5703125" style="403" customWidth="1"/>
    <col min="8204" max="8448" width="9.140625" style="403"/>
    <col min="8449" max="8449" width="62.85546875" style="403" customWidth="1"/>
    <col min="8450" max="8457" width="14.28515625" style="403" customWidth="1"/>
    <col min="8458" max="8458" width="12.42578125" style="403" customWidth="1"/>
    <col min="8459" max="8459" width="2.5703125" style="403" customWidth="1"/>
    <col min="8460" max="8704" width="9.140625" style="403"/>
    <col min="8705" max="8705" width="62.85546875" style="403" customWidth="1"/>
    <col min="8706" max="8713" width="14.28515625" style="403" customWidth="1"/>
    <col min="8714" max="8714" width="12.42578125" style="403" customWidth="1"/>
    <col min="8715" max="8715" width="2.5703125" style="403" customWidth="1"/>
    <col min="8716" max="8960" width="9.140625" style="403"/>
    <col min="8961" max="8961" width="62.85546875" style="403" customWidth="1"/>
    <col min="8962" max="8969" width="14.28515625" style="403" customWidth="1"/>
    <col min="8970" max="8970" width="12.42578125" style="403" customWidth="1"/>
    <col min="8971" max="8971" width="2.5703125" style="403" customWidth="1"/>
    <col min="8972" max="9216" width="9.140625" style="403"/>
    <col min="9217" max="9217" width="62.85546875" style="403" customWidth="1"/>
    <col min="9218" max="9225" width="14.28515625" style="403" customWidth="1"/>
    <col min="9226" max="9226" width="12.42578125" style="403" customWidth="1"/>
    <col min="9227" max="9227" width="2.5703125" style="403" customWidth="1"/>
    <col min="9228" max="9472" width="9.140625" style="403"/>
    <col min="9473" max="9473" width="62.85546875" style="403" customWidth="1"/>
    <col min="9474" max="9481" width="14.28515625" style="403" customWidth="1"/>
    <col min="9482" max="9482" width="12.42578125" style="403" customWidth="1"/>
    <col min="9483" max="9483" width="2.5703125" style="403" customWidth="1"/>
    <col min="9484" max="9728" width="9.140625" style="403"/>
    <col min="9729" max="9729" width="62.85546875" style="403" customWidth="1"/>
    <col min="9730" max="9737" width="14.28515625" style="403" customWidth="1"/>
    <col min="9738" max="9738" width="12.42578125" style="403" customWidth="1"/>
    <col min="9739" max="9739" width="2.5703125" style="403" customWidth="1"/>
    <col min="9740" max="9984" width="9.140625" style="403"/>
    <col min="9985" max="9985" width="62.85546875" style="403" customWidth="1"/>
    <col min="9986" max="9993" width="14.28515625" style="403" customWidth="1"/>
    <col min="9994" max="9994" width="12.42578125" style="403" customWidth="1"/>
    <col min="9995" max="9995" width="2.5703125" style="403" customWidth="1"/>
    <col min="9996" max="10240" width="9.140625" style="403"/>
    <col min="10241" max="10241" width="62.85546875" style="403" customWidth="1"/>
    <col min="10242" max="10249" width="14.28515625" style="403" customWidth="1"/>
    <col min="10250" max="10250" width="12.42578125" style="403" customWidth="1"/>
    <col min="10251" max="10251" width="2.5703125" style="403" customWidth="1"/>
    <col min="10252" max="10496" width="9.140625" style="403"/>
    <col min="10497" max="10497" width="62.85546875" style="403" customWidth="1"/>
    <col min="10498" max="10505" width="14.28515625" style="403" customWidth="1"/>
    <col min="10506" max="10506" width="12.42578125" style="403" customWidth="1"/>
    <col min="10507" max="10507" width="2.5703125" style="403" customWidth="1"/>
    <col min="10508" max="10752" width="9.140625" style="403"/>
    <col min="10753" max="10753" width="62.85546875" style="403" customWidth="1"/>
    <col min="10754" max="10761" width="14.28515625" style="403" customWidth="1"/>
    <col min="10762" max="10762" width="12.42578125" style="403" customWidth="1"/>
    <col min="10763" max="10763" width="2.5703125" style="403" customWidth="1"/>
    <col min="10764" max="11008" width="9.140625" style="403"/>
    <col min="11009" max="11009" width="62.85546875" style="403" customWidth="1"/>
    <col min="11010" max="11017" width="14.28515625" style="403" customWidth="1"/>
    <col min="11018" max="11018" width="12.42578125" style="403" customWidth="1"/>
    <col min="11019" max="11019" width="2.5703125" style="403" customWidth="1"/>
    <col min="11020" max="11264" width="9.140625" style="403"/>
    <col min="11265" max="11265" width="62.85546875" style="403" customWidth="1"/>
    <col min="11266" max="11273" width="14.28515625" style="403" customWidth="1"/>
    <col min="11274" max="11274" width="12.42578125" style="403" customWidth="1"/>
    <col min="11275" max="11275" width="2.5703125" style="403" customWidth="1"/>
    <col min="11276" max="11520" width="9.140625" style="403"/>
    <col min="11521" max="11521" width="62.85546875" style="403" customWidth="1"/>
    <col min="11522" max="11529" width="14.28515625" style="403" customWidth="1"/>
    <col min="11530" max="11530" width="12.42578125" style="403" customWidth="1"/>
    <col min="11531" max="11531" width="2.5703125" style="403" customWidth="1"/>
    <col min="11532" max="11776" width="9.140625" style="403"/>
    <col min="11777" max="11777" width="62.85546875" style="403" customWidth="1"/>
    <col min="11778" max="11785" width="14.28515625" style="403" customWidth="1"/>
    <col min="11786" max="11786" width="12.42578125" style="403" customWidth="1"/>
    <col min="11787" max="11787" width="2.5703125" style="403" customWidth="1"/>
    <col min="11788" max="12032" width="9.140625" style="403"/>
    <col min="12033" max="12033" width="62.85546875" style="403" customWidth="1"/>
    <col min="12034" max="12041" width="14.28515625" style="403" customWidth="1"/>
    <col min="12042" max="12042" width="12.42578125" style="403" customWidth="1"/>
    <col min="12043" max="12043" width="2.5703125" style="403" customWidth="1"/>
    <col min="12044" max="12288" width="9.140625" style="403"/>
    <col min="12289" max="12289" width="62.85546875" style="403" customWidth="1"/>
    <col min="12290" max="12297" width="14.28515625" style="403" customWidth="1"/>
    <col min="12298" max="12298" width="12.42578125" style="403" customWidth="1"/>
    <col min="12299" max="12299" width="2.5703125" style="403" customWidth="1"/>
    <col min="12300" max="12544" width="9.140625" style="403"/>
    <col min="12545" max="12545" width="62.85546875" style="403" customWidth="1"/>
    <col min="12546" max="12553" width="14.28515625" style="403" customWidth="1"/>
    <col min="12554" max="12554" width="12.42578125" style="403" customWidth="1"/>
    <col min="12555" max="12555" width="2.5703125" style="403" customWidth="1"/>
    <col min="12556" max="12800" width="9.140625" style="403"/>
    <col min="12801" max="12801" width="62.85546875" style="403" customWidth="1"/>
    <col min="12802" max="12809" width="14.28515625" style="403" customWidth="1"/>
    <col min="12810" max="12810" width="12.42578125" style="403" customWidth="1"/>
    <col min="12811" max="12811" width="2.5703125" style="403" customWidth="1"/>
    <col min="12812" max="13056" width="9.140625" style="403"/>
    <col min="13057" max="13057" width="62.85546875" style="403" customWidth="1"/>
    <col min="13058" max="13065" width="14.28515625" style="403" customWidth="1"/>
    <col min="13066" max="13066" width="12.42578125" style="403" customWidth="1"/>
    <col min="13067" max="13067" width="2.5703125" style="403" customWidth="1"/>
    <col min="13068" max="13312" width="9.140625" style="403"/>
    <col min="13313" max="13313" width="62.85546875" style="403" customWidth="1"/>
    <col min="13314" max="13321" width="14.28515625" style="403" customWidth="1"/>
    <col min="13322" max="13322" width="12.42578125" style="403" customWidth="1"/>
    <col min="13323" max="13323" width="2.5703125" style="403" customWidth="1"/>
    <col min="13324" max="13568" width="9.140625" style="403"/>
    <col min="13569" max="13569" width="62.85546875" style="403" customWidth="1"/>
    <col min="13570" max="13577" width="14.28515625" style="403" customWidth="1"/>
    <col min="13578" max="13578" width="12.42578125" style="403" customWidth="1"/>
    <col min="13579" max="13579" width="2.5703125" style="403" customWidth="1"/>
    <col min="13580" max="13824" width="9.140625" style="403"/>
    <col min="13825" max="13825" width="62.85546875" style="403" customWidth="1"/>
    <col min="13826" max="13833" width="14.28515625" style="403" customWidth="1"/>
    <col min="13834" max="13834" width="12.42578125" style="403" customWidth="1"/>
    <col min="13835" max="13835" width="2.5703125" style="403" customWidth="1"/>
    <col min="13836" max="14080" width="9.140625" style="403"/>
    <col min="14081" max="14081" width="62.85546875" style="403" customWidth="1"/>
    <col min="14082" max="14089" width="14.28515625" style="403" customWidth="1"/>
    <col min="14090" max="14090" width="12.42578125" style="403" customWidth="1"/>
    <col min="14091" max="14091" width="2.5703125" style="403" customWidth="1"/>
    <col min="14092" max="14336" width="9.140625" style="403"/>
    <col min="14337" max="14337" width="62.85546875" style="403" customWidth="1"/>
    <col min="14338" max="14345" width="14.28515625" style="403" customWidth="1"/>
    <col min="14346" max="14346" width="12.42578125" style="403" customWidth="1"/>
    <col min="14347" max="14347" width="2.5703125" style="403" customWidth="1"/>
    <col min="14348" max="14592" width="9.140625" style="403"/>
    <col min="14593" max="14593" width="62.85546875" style="403" customWidth="1"/>
    <col min="14594" max="14601" width="14.28515625" style="403" customWidth="1"/>
    <col min="14602" max="14602" width="12.42578125" style="403" customWidth="1"/>
    <col min="14603" max="14603" width="2.5703125" style="403" customWidth="1"/>
    <col min="14604" max="14848" width="9.140625" style="403"/>
    <col min="14849" max="14849" width="62.85546875" style="403" customWidth="1"/>
    <col min="14850" max="14857" width="14.28515625" style="403" customWidth="1"/>
    <col min="14858" max="14858" width="12.42578125" style="403" customWidth="1"/>
    <col min="14859" max="14859" width="2.5703125" style="403" customWidth="1"/>
    <col min="14860" max="15104" width="9.140625" style="403"/>
    <col min="15105" max="15105" width="62.85546875" style="403" customWidth="1"/>
    <col min="15106" max="15113" width="14.28515625" style="403" customWidth="1"/>
    <col min="15114" max="15114" width="12.42578125" style="403" customWidth="1"/>
    <col min="15115" max="15115" width="2.5703125" style="403" customWidth="1"/>
    <col min="15116" max="15360" width="9.140625" style="403"/>
    <col min="15361" max="15361" width="62.85546875" style="403" customWidth="1"/>
    <col min="15362" max="15369" width="14.28515625" style="403" customWidth="1"/>
    <col min="15370" max="15370" width="12.42578125" style="403" customWidth="1"/>
    <col min="15371" max="15371" width="2.5703125" style="403" customWidth="1"/>
    <col min="15372" max="15616" width="9.140625" style="403"/>
    <col min="15617" max="15617" width="62.85546875" style="403" customWidth="1"/>
    <col min="15618" max="15625" width="14.28515625" style="403" customWidth="1"/>
    <col min="15626" max="15626" width="12.42578125" style="403" customWidth="1"/>
    <col min="15627" max="15627" width="2.5703125" style="403" customWidth="1"/>
    <col min="15628" max="15872" width="9.140625" style="403"/>
    <col min="15873" max="15873" width="62.85546875" style="403" customWidth="1"/>
    <col min="15874" max="15881" width="14.28515625" style="403" customWidth="1"/>
    <col min="15882" max="15882" width="12.42578125" style="403" customWidth="1"/>
    <col min="15883" max="15883" width="2.5703125" style="403" customWidth="1"/>
    <col min="15884" max="16128" width="9.140625" style="403"/>
    <col min="16129" max="16129" width="62.85546875" style="403" customWidth="1"/>
    <col min="16130" max="16137" width="14.28515625" style="403" customWidth="1"/>
    <col min="16138" max="16138" width="12.42578125" style="403" customWidth="1"/>
    <col min="16139" max="16139" width="2.5703125" style="403" customWidth="1"/>
    <col min="16140" max="16384" width="9.140625" style="403"/>
  </cols>
  <sheetData>
    <row r="1" spans="1:26" s="1" customFormat="1" ht="3.75" customHeight="1">
      <c r="A1" s="150"/>
      <c r="B1" s="521"/>
      <c r="C1" s="521"/>
      <c r="D1" s="521"/>
      <c r="E1" s="521"/>
      <c r="F1" s="521"/>
      <c r="G1" s="521"/>
      <c r="H1" s="521"/>
      <c r="I1" s="521"/>
      <c r="J1" s="521"/>
      <c r="K1" s="169"/>
    </row>
    <row r="2" spans="1:26" s="1" customFormat="1" ht="39" customHeight="1">
      <c r="A2" s="785" t="s">
        <v>750</v>
      </c>
      <c r="B2" s="785"/>
      <c r="C2" s="785"/>
      <c r="D2" s="785"/>
      <c r="E2" s="785"/>
      <c r="F2" s="785"/>
      <c r="G2" s="785"/>
      <c r="H2" s="785"/>
      <c r="I2" s="785"/>
      <c r="J2" s="785"/>
      <c r="K2" s="169"/>
    </row>
    <row r="3" spans="1:26" s="1" customFormat="1" ht="24.95" customHeight="1">
      <c r="A3" s="785" t="s">
        <v>265</v>
      </c>
      <c r="B3" s="785"/>
      <c r="C3" s="785"/>
      <c r="D3" s="785"/>
      <c r="E3" s="785"/>
      <c r="F3" s="785"/>
      <c r="G3" s="785"/>
      <c r="H3" s="785"/>
      <c r="I3" s="785"/>
      <c r="J3" s="785"/>
      <c r="K3" s="169"/>
    </row>
    <row r="4" spans="1:26" s="1" customFormat="1" ht="24.9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169"/>
    </row>
    <row r="5" spans="1:26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169"/>
    </row>
    <row r="6" spans="1:26" ht="7.5" customHeight="1">
      <c r="A6" s="124"/>
    </row>
    <row r="7" spans="1:26" ht="19.5" customHeight="1">
      <c r="A7" s="125"/>
      <c r="B7" s="522"/>
      <c r="C7" s="126"/>
      <c r="D7" s="126"/>
      <c r="E7" s="126"/>
      <c r="F7" s="126"/>
      <c r="G7" s="126"/>
      <c r="H7" s="512"/>
      <c r="I7" s="512"/>
      <c r="J7" s="513"/>
      <c r="K7" s="170"/>
      <c r="L7" s="17"/>
      <c r="M7" s="17"/>
      <c r="N7" s="17"/>
      <c r="O7" s="17"/>
      <c r="P7" s="17"/>
    </row>
    <row r="8" spans="1:26" ht="36" customHeight="1">
      <c r="A8" s="153"/>
      <c r="B8" s="523" t="s">
        <v>751</v>
      </c>
      <c r="C8" s="523" t="s">
        <v>753</v>
      </c>
      <c r="D8" s="523" t="s">
        <v>754</v>
      </c>
      <c r="E8" s="523" t="s">
        <v>755</v>
      </c>
      <c r="F8" s="523" t="s">
        <v>756</v>
      </c>
      <c r="G8" s="523" t="s">
        <v>757</v>
      </c>
      <c r="H8" s="523" t="s">
        <v>758</v>
      </c>
      <c r="I8" s="524" t="s">
        <v>266</v>
      </c>
      <c r="J8" s="525" t="s">
        <v>11</v>
      </c>
      <c r="K8" s="170"/>
      <c r="X8" s="403">
        <v>1</v>
      </c>
      <c r="Y8" s="403">
        <v>1</v>
      </c>
      <c r="Z8" s="403">
        <v>1</v>
      </c>
    </row>
    <row r="9" spans="1:26" ht="30.75" customHeight="1">
      <c r="A9" s="130" t="s">
        <v>156</v>
      </c>
      <c r="B9" s="131">
        <v>4098.1276989999997</v>
      </c>
      <c r="C9" s="131">
        <v>5657.6657281999996</v>
      </c>
      <c r="D9" s="131">
        <v>125.95038580000001</v>
      </c>
      <c r="E9" s="131">
        <v>322.64123999999998</v>
      </c>
      <c r="F9" s="131">
        <v>153.17737</v>
      </c>
      <c r="G9" s="131">
        <v>2296.0487619999999</v>
      </c>
      <c r="H9" s="131">
        <v>2377.4617170000001</v>
      </c>
      <c r="I9" s="131">
        <v>15031.072902</v>
      </c>
      <c r="J9" s="132">
        <v>5.7550097699180279E-3</v>
      </c>
      <c r="K9" s="309"/>
      <c r="L9" s="17"/>
      <c r="M9" s="17"/>
      <c r="N9" s="17"/>
      <c r="O9" s="17"/>
      <c r="P9" s="17"/>
    </row>
    <row r="10" spans="1:26" ht="30.75" customHeight="1">
      <c r="A10" s="130" t="s">
        <v>157</v>
      </c>
      <c r="B10" s="131">
        <v>2007.9462096</v>
      </c>
      <c r="C10" s="131">
        <v>657.66107999999997</v>
      </c>
      <c r="D10" s="131">
        <v>0</v>
      </c>
      <c r="E10" s="131">
        <v>0</v>
      </c>
      <c r="F10" s="131">
        <v>0</v>
      </c>
      <c r="G10" s="131">
        <v>77.083410000000001</v>
      </c>
      <c r="H10" s="131">
        <v>857.06885999999997</v>
      </c>
      <c r="I10" s="131">
        <v>3599.7595596000001</v>
      </c>
      <c r="J10" s="132">
        <v>1.3782550034799783E-3</v>
      </c>
      <c r="K10" s="309"/>
      <c r="L10" s="17"/>
      <c r="M10" s="17"/>
      <c r="N10" s="17"/>
      <c r="O10" s="17"/>
      <c r="P10" s="17"/>
    </row>
    <row r="11" spans="1:26" ht="30.75" customHeight="1">
      <c r="A11" s="130" t="s">
        <v>158</v>
      </c>
      <c r="B11" s="131">
        <v>12880.9176474</v>
      </c>
      <c r="C11" s="131">
        <v>2861.2340299999996</v>
      </c>
      <c r="D11" s="131">
        <v>0</v>
      </c>
      <c r="E11" s="131">
        <v>0</v>
      </c>
      <c r="F11" s="131">
        <v>160.71361999999999</v>
      </c>
      <c r="G11" s="131">
        <v>0</v>
      </c>
      <c r="H11" s="131">
        <v>0</v>
      </c>
      <c r="I11" s="131">
        <v>15902.8652974</v>
      </c>
      <c r="J11" s="132">
        <v>6.0887965718035841E-3</v>
      </c>
      <c r="K11" s="309"/>
      <c r="L11" s="17"/>
      <c r="M11" s="17"/>
      <c r="N11" s="17"/>
      <c r="O11" s="17"/>
      <c r="P11" s="17"/>
    </row>
    <row r="12" spans="1:26" ht="30.75" customHeight="1">
      <c r="A12" s="130" t="s">
        <v>159</v>
      </c>
      <c r="B12" s="131">
        <v>13155.982117000001</v>
      </c>
      <c r="C12" s="131">
        <v>2617.1859903999998</v>
      </c>
      <c r="D12" s="131">
        <v>5519.4774900000002</v>
      </c>
      <c r="E12" s="131">
        <v>0</v>
      </c>
      <c r="F12" s="131">
        <v>3834.1399264000001</v>
      </c>
      <c r="G12" s="131">
        <v>0</v>
      </c>
      <c r="H12" s="131">
        <v>0</v>
      </c>
      <c r="I12" s="131">
        <v>25126.785523800001</v>
      </c>
      <c r="J12" s="132">
        <v>9.6203975004913369E-3</v>
      </c>
      <c r="K12" s="309"/>
      <c r="L12" s="17"/>
      <c r="M12" s="17"/>
      <c r="N12" s="17"/>
      <c r="O12" s="17"/>
      <c r="P12" s="17"/>
    </row>
    <row r="13" spans="1:26" ht="30.75" customHeight="1">
      <c r="A13" s="130" t="s">
        <v>160</v>
      </c>
      <c r="B13" s="131">
        <v>105647.62320100001</v>
      </c>
      <c r="C13" s="131">
        <v>38690.966940800005</v>
      </c>
      <c r="D13" s="131">
        <v>9536.2647493999993</v>
      </c>
      <c r="E13" s="131">
        <v>8445.408073999999</v>
      </c>
      <c r="F13" s="131">
        <v>2355.0604208</v>
      </c>
      <c r="G13" s="131">
        <v>885.7775024</v>
      </c>
      <c r="H13" s="131">
        <v>1439.4743999999998</v>
      </c>
      <c r="I13" s="131">
        <v>167000.5752884</v>
      </c>
      <c r="J13" s="132">
        <v>6.3940208967970119E-2</v>
      </c>
      <c r="K13" s="309"/>
      <c r="L13" s="17"/>
      <c r="M13" s="17"/>
      <c r="N13" s="17"/>
      <c r="O13" s="17"/>
      <c r="P13" s="17"/>
    </row>
    <row r="14" spans="1:26" ht="30.75" customHeight="1">
      <c r="A14" s="130" t="s">
        <v>161</v>
      </c>
      <c r="B14" s="131">
        <v>11726.880950999999</v>
      </c>
      <c r="C14" s="131">
        <v>3873.9905400000002</v>
      </c>
      <c r="D14" s="131">
        <v>905.91312000000005</v>
      </c>
      <c r="E14" s="131">
        <v>0</v>
      </c>
      <c r="F14" s="131">
        <v>632.38039000000003</v>
      </c>
      <c r="G14" s="131">
        <v>0</v>
      </c>
      <c r="H14" s="131">
        <v>809.32871</v>
      </c>
      <c r="I14" s="131">
        <v>17948.493710999999</v>
      </c>
      <c r="J14" s="132">
        <v>6.8720148811448611E-3</v>
      </c>
      <c r="K14" s="309"/>
      <c r="L14" s="17"/>
      <c r="M14" s="17"/>
      <c r="N14" s="17"/>
      <c r="O14" s="17"/>
      <c r="P14" s="17"/>
    </row>
    <row r="15" spans="1:26" ht="30.75" customHeight="1">
      <c r="A15" s="130" t="s">
        <v>102</v>
      </c>
      <c r="B15" s="131">
        <v>113371.12219699999</v>
      </c>
      <c r="C15" s="131">
        <v>42206.6948156</v>
      </c>
      <c r="D15" s="131">
        <v>13107.052362</v>
      </c>
      <c r="E15" s="131">
        <v>5801.6542497999999</v>
      </c>
      <c r="F15" s="131">
        <v>2608.4367668</v>
      </c>
      <c r="G15" s="131">
        <v>1914.9296784000001</v>
      </c>
      <c r="H15" s="131">
        <v>1666.09196</v>
      </c>
      <c r="I15" s="131">
        <v>180675.98202959995</v>
      </c>
      <c r="J15" s="132">
        <v>6.9176169162982998E-2</v>
      </c>
      <c r="K15" s="309"/>
      <c r="L15" s="17"/>
      <c r="M15" s="17"/>
      <c r="N15" s="17"/>
      <c r="O15" s="17"/>
      <c r="P15" s="17"/>
    </row>
    <row r="16" spans="1:26" ht="30.75" customHeight="1">
      <c r="A16" s="130" t="s">
        <v>162</v>
      </c>
      <c r="B16" s="131">
        <v>263673.52170099999</v>
      </c>
      <c r="C16" s="131">
        <v>86772.469284999999</v>
      </c>
      <c r="D16" s="131">
        <v>41823.252889399999</v>
      </c>
      <c r="E16" s="131">
        <v>9365.5064875999997</v>
      </c>
      <c r="F16" s="131">
        <v>10468.80099</v>
      </c>
      <c r="G16" s="131">
        <v>7635.7426022</v>
      </c>
      <c r="H16" s="131">
        <v>7803.0022951999999</v>
      </c>
      <c r="I16" s="131">
        <v>427542.29625040002</v>
      </c>
      <c r="J16" s="132">
        <v>0.16369490774320242</v>
      </c>
      <c r="K16" s="309"/>
      <c r="L16" s="17"/>
      <c r="M16" s="17"/>
      <c r="N16" s="17"/>
      <c r="O16" s="17"/>
      <c r="P16" s="17"/>
    </row>
    <row r="17" spans="1:16" ht="30.75" customHeight="1">
      <c r="A17" s="130" t="s">
        <v>163</v>
      </c>
      <c r="B17" s="131">
        <v>71346.199034799996</v>
      </c>
      <c r="C17" s="131">
        <v>27456.121249000003</v>
      </c>
      <c r="D17" s="131">
        <v>6648.6893491999999</v>
      </c>
      <c r="E17" s="131">
        <v>3706.2356844000001</v>
      </c>
      <c r="F17" s="131">
        <v>3305.5756482000002</v>
      </c>
      <c r="G17" s="131">
        <v>1105.929198</v>
      </c>
      <c r="H17" s="131">
        <v>3414.7203317999997</v>
      </c>
      <c r="I17" s="131">
        <v>116983.47049539999</v>
      </c>
      <c r="J17" s="132">
        <v>4.4789950791228238E-2</v>
      </c>
      <c r="K17" s="309"/>
      <c r="L17" s="17"/>
      <c r="M17" s="17"/>
      <c r="N17" s="17"/>
      <c r="O17" s="17"/>
      <c r="P17" s="17"/>
    </row>
    <row r="18" spans="1:16" ht="30.75" customHeight="1">
      <c r="A18" s="130" t="s">
        <v>164</v>
      </c>
      <c r="B18" s="131">
        <v>110466.92689579999</v>
      </c>
      <c r="C18" s="131">
        <v>60236.665828599995</v>
      </c>
      <c r="D18" s="131">
        <v>19341.272034000001</v>
      </c>
      <c r="E18" s="131">
        <v>8367.4074846000003</v>
      </c>
      <c r="F18" s="131">
        <v>7645.9902012000002</v>
      </c>
      <c r="G18" s="131">
        <v>1843.83521</v>
      </c>
      <c r="H18" s="131">
        <v>2374.6055218000001</v>
      </c>
      <c r="I18" s="131">
        <v>210276.70317599998</v>
      </c>
      <c r="J18" s="132">
        <v>8.0509521113626831E-2</v>
      </c>
      <c r="K18" s="309"/>
      <c r="L18" s="17"/>
      <c r="M18" s="17"/>
      <c r="N18" s="17"/>
      <c r="O18" s="17"/>
      <c r="P18" s="17"/>
    </row>
    <row r="19" spans="1:16" ht="30.75" customHeight="1">
      <c r="A19" s="130" t="s">
        <v>165</v>
      </c>
      <c r="B19" s="131">
        <v>103712.5234378</v>
      </c>
      <c r="C19" s="131">
        <v>26223.009429199999</v>
      </c>
      <c r="D19" s="131">
        <v>1197.65904</v>
      </c>
      <c r="E19" s="131">
        <v>2320.3225622</v>
      </c>
      <c r="F19" s="131">
        <v>4983.8858300000002</v>
      </c>
      <c r="G19" s="131">
        <v>463.98050999999998</v>
      </c>
      <c r="H19" s="131">
        <v>1500.5702661999999</v>
      </c>
      <c r="I19" s="131">
        <v>140401.95107539999</v>
      </c>
      <c r="J19" s="132">
        <v>5.3756282430575356E-2</v>
      </c>
      <c r="K19" s="309"/>
      <c r="L19" s="17"/>
      <c r="M19" s="17"/>
      <c r="N19" s="17"/>
      <c r="O19" s="17"/>
      <c r="P19" s="17"/>
    </row>
    <row r="20" spans="1:16" ht="30.75" customHeight="1">
      <c r="A20" s="130" t="s">
        <v>166</v>
      </c>
      <c r="B20" s="131">
        <v>263205.04390679998</v>
      </c>
      <c r="C20" s="131">
        <v>75136.566298399994</v>
      </c>
      <c r="D20" s="131">
        <v>16182.2133796</v>
      </c>
      <c r="E20" s="131">
        <v>56136.303908200003</v>
      </c>
      <c r="F20" s="131">
        <v>5142.9226945999999</v>
      </c>
      <c r="G20" s="131">
        <v>3769.6389301999998</v>
      </c>
      <c r="H20" s="131">
        <v>8431.7259635999999</v>
      </c>
      <c r="I20" s="131">
        <v>428004.41508140002</v>
      </c>
      <c r="J20" s="132">
        <v>0.16387184111346864</v>
      </c>
      <c r="K20" s="309"/>
      <c r="L20" s="17"/>
      <c r="M20" s="17"/>
      <c r="N20" s="17"/>
      <c r="O20" s="17"/>
      <c r="P20" s="17"/>
    </row>
    <row r="21" spans="1:16" ht="30.75" customHeight="1">
      <c r="A21" s="130" t="s">
        <v>167</v>
      </c>
      <c r="B21" s="131">
        <v>145867.80835000001</v>
      </c>
      <c r="C21" s="131">
        <v>40377.009868600006</v>
      </c>
      <c r="D21" s="131">
        <v>7230.4919786</v>
      </c>
      <c r="E21" s="131">
        <v>5077.1610514000004</v>
      </c>
      <c r="F21" s="131">
        <v>3552.4078814</v>
      </c>
      <c r="G21" s="131">
        <v>12436.937404599999</v>
      </c>
      <c r="H21" s="131">
        <v>4652.9701163999998</v>
      </c>
      <c r="I21" s="131">
        <v>219194.78665100003</v>
      </c>
      <c r="J21" s="132">
        <v>8.3924025045727421E-2</v>
      </c>
      <c r="K21" s="309"/>
      <c r="L21" s="17"/>
      <c r="M21" s="17"/>
      <c r="N21" s="17"/>
      <c r="O21" s="17"/>
      <c r="P21" s="17"/>
    </row>
    <row r="22" spans="1:16" ht="30.75" customHeight="1">
      <c r="A22" s="130" t="s">
        <v>168</v>
      </c>
      <c r="B22" s="131">
        <v>110133.67498899999</v>
      </c>
      <c r="C22" s="131">
        <v>48292.260632799997</v>
      </c>
      <c r="D22" s="131">
        <v>20073.8261938</v>
      </c>
      <c r="E22" s="131">
        <v>9740.4726919999994</v>
      </c>
      <c r="F22" s="131">
        <v>12407.648968599999</v>
      </c>
      <c r="G22" s="131">
        <v>3468.7251428</v>
      </c>
      <c r="H22" s="131">
        <v>4252.5646478000008</v>
      </c>
      <c r="I22" s="131">
        <v>208369.17326679997</v>
      </c>
      <c r="J22" s="132">
        <v>7.9779177156450207E-2</v>
      </c>
      <c r="K22" s="309"/>
      <c r="L22" s="17"/>
      <c r="M22" s="17"/>
      <c r="N22" s="17"/>
      <c r="O22" s="17"/>
      <c r="P22" s="17"/>
    </row>
    <row r="23" spans="1:16" ht="30.75" customHeight="1">
      <c r="A23" s="130" t="s">
        <v>169</v>
      </c>
      <c r="B23" s="131">
        <v>167326.32949800001</v>
      </c>
      <c r="C23" s="131">
        <v>72253.719759</v>
      </c>
      <c r="D23" s="131">
        <v>43920.830477799995</v>
      </c>
      <c r="E23" s="131">
        <v>12934.9292312</v>
      </c>
      <c r="F23" s="131">
        <v>8640.9273682000003</v>
      </c>
      <c r="G23" s="131">
        <v>6518.2194051999995</v>
      </c>
      <c r="H23" s="131">
        <v>4416.9425493999997</v>
      </c>
      <c r="I23" s="131">
        <v>316011.89828879997</v>
      </c>
      <c r="J23" s="132">
        <v>0.12099279764789114</v>
      </c>
      <c r="K23" s="309"/>
      <c r="L23" s="17"/>
      <c r="M23" s="17"/>
      <c r="N23" s="17"/>
      <c r="O23" s="17"/>
      <c r="P23" s="17"/>
    </row>
    <row r="24" spans="1:16" ht="30.75" customHeight="1">
      <c r="A24" s="130" t="s">
        <v>170</v>
      </c>
      <c r="B24" s="131">
        <v>720.81056799999999</v>
      </c>
      <c r="C24" s="131">
        <v>11106.886729399999</v>
      </c>
      <c r="D24" s="131">
        <v>20.723669999999998</v>
      </c>
      <c r="E24" s="131">
        <v>0</v>
      </c>
      <c r="F24" s="131">
        <v>0</v>
      </c>
      <c r="G24" s="131">
        <v>169.14260000000002</v>
      </c>
      <c r="H24" s="131">
        <v>133.42670000000001</v>
      </c>
      <c r="I24" s="131">
        <v>12150.990267399999</v>
      </c>
      <c r="J24" s="132">
        <v>4.6523004817414764E-3</v>
      </c>
      <c r="K24" s="309"/>
      <c r="L24" s="17"/>
      <c r="M24" s="17"/>
      <c r="N24" s="17"/>
      <c r="O24" s="17"/>
      <c r="P24" s="17"/>
    </row>
    <row r="25" spans="1:16" ht="30.75" customHeight="1">
      <c r="A25" s="130" t="s">
        <v>171</v>
      </c>
      <c r="B25" s="131">
        <v>14817.956124800001</v>
      </c>
      <c r="C25" s="131">
        <v>624.05912260000002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v>15442.015247400001</v>
      </c>
      <c r="J25" s="132">
        <v>5.9123489850272399E-3</v>
      </c>
      <c r="K25" s="309"/>
      <c r="L25" s="17"/>
      <c r="M25" s="17"/>
      <c r="N25" s="17"/>
      <c r="O25" s="17"/>
      <c r="P25" s="17"/>
    </row>
    <row r="26" spans="1:16" s="157" customFormat="1" ht="45.75" customHeight="1">
      <c r="A26" s="136" t="s">
        <v>172</v>
      </c>
      <c r="B26" s="156">
        <v>64692.405274199999</v>
      </c>
      <c r="C26" s="156">
        <v>13435.271260199999</v>
      </c>
      <c r="D26" s="156">
        <v>3180.5064474000001</v>
      </c>
      <c r="E26" s="156">
        <v>5452.2438925999995</v>
      </c>
      <c r="F26" s="156">
        <v>1983.1089199999999</v>
      </c>
      <c r="G26" s="156">
        <v>1697.7817273999999</v>
      </c>
      <c r="H26" s="156">
        <v>1719.4943600000001</v>
      </c>
      <c r="I26" s="156">
        <v>92160.811881799993</v>
      </c>
      <c r="J26" s="517">
        <v>3.528599563327009E-2</v>
      </c>
      <c r="K26" s="310"/>
      <c r="L26" s="265"/>
      <c r="M26" s="265"/>
      <c r="N26" s="265"/>
      <c r="O26" s="265"/>
      <c r="P26" s="265"/>
    </row>
    <row r="27" spans="1:16" s="157" customFormat="1" ht="24" customHeight="1">
      <c r="A27" s="311" t="s">
        <v>186</v>
      </c>
      <c r="B27" s="551">
        <v>1578851.7998022002</v>
      </c>
      <c r="C27" s="551">
        <v>558479.43858780002</v>
      </c>
      <c r="D27" s="551">
        <v>188814.12356699997</v>
      </c>
      <c r="E27" s="551">
        <v>127670.28655800001</v>
      </c>
      <c r="F27" s="551">
        <v>67875.176996199996</v>
      </c>
      <c r="G27" s="551">
        <v>44283.77208319999</v>
      </c>
      <c r="H27" s="551">
        <v>45849.448399200002</v>
      </c>
      <c r="I27" s="551">
        <v>2611824.0459936</v>
      </c>
      <c r="J27" s="552">
        <v>1</v>
      </c>
      <c r="K27" s="310"/>
      <c r="L27" s="265"/>
      <c r="M27" s="265"/>
      <c r="N27" s="265"/>
      <c r="O27" s="265"/>
      <c r="P27" s="265"/>
    </row>
    <row r="28" spans="1:16" ht="27" customHeight="1">
      <c r="A28" s="159" t="s">
        <v>223</v>
      </c>
      <c r="B28" s="132">
        <v>0.60450159428774508</v>
      </c>
      <c r="C28" s="132">
        <v>0.21382735925280952</v>
      </c>
      <c r="D28" s="132">
        <v>7.2292053462265526E-2</v>
      </c>
      <c r="E28" s="132">
        <v>4.888165676927566E-2</v>
      </c>
      <c r="F28" s="132">
        <v>2.5987652996884276E-2</v>
      </c>
      <c r="G28" s="132">
        <v>1.6955113094669971E-2</v>
      </c>
      <c r="H28" s="132">
        <v>1.7554570136349971E-2</v>
      </c>
      <c r="I28" s="132">
        <v>1</v>
      </c>
      <c r="J28" s="132"/>
      <c r="K28" s="309"/>
      <c r="L28" s="17"/>
      <c r="M28" s="17"/>
      <c r="N28" s="17"/>
      <c r="O28" s="17"/>
      <c r="P28" s="17"/>
    </row>
    <row r="29" spans="1:16" ht="14.25" customHeight="1" thickBot="1">
      <c r="A29" s="160"/>
      <c r="B29" s="527"/>
      <c r="C29" s="162"/>
      <c r="D29" s="162"/>
      <c r="E29" s="162"/>
      <c r="F29" s="162"/>
      <c r="G29" s="162"/>
      <c r="H29" s="528"/>
      <c r="I29" s="528"/>
      <c r="J29" s="529"/>
      <c r="K29" s="292"/>
      <c r="L29" s="17"/>
      <c r="M29" s="17"/>
      <c r="N29" s="17"/>
      <c r="O29" s="17"/>
      <c r="P29" s="17"/>
    </row>
    <row r="30" spans="1:16" ht="15" customHeight="1" thickTop="1">
      <c r="A30" s="34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313"/>
      <c r="L30" s="166"/>
      <c r="M30" s="17"/>
      <c r="N30" s="17"/>
      <c r="O30" s="17"/>
      <c r="P30" s="17"/>
    </row>
    <row r="31" spans="1:16" ht="9" customHeight="1">
      <c r="C31" s="18"/>
      <c r="D31" s="18"/>
      <c r="E31" s="18"/>
      <c r="F31" s="18"/>
      <c r="G31" s="18"/>
      <c r="H31" s="519"/>
      <c r="I31" s="519"/>
      <c r="J31" s="165"/>
      <c r="K31" s="292"/>
      <c r="L31" s="17"/>
      <c r="M31" s="17"/>
      <c r="N31" s="17"/>
      <c r="O31" s="17"/>
      <c r="P31" s="17"/>
    </row>
    <row r="32" spans="1:16" ht="9" customHeight="1">
      <c r="A32" s="16"/>
      <c r="C32" s="18"/>
      <c r="D32" s="18"/>
      <c r="E32" s="18"/>
      <c r="F32" s="18"/>
      <c r="G32" s="18"/>
      <c r="H32" s="519"/>
      <c r="I32" s="519"/>
      <c r="J32" s="165"/>
      <c r="K32" s="292"/>
      <c r="L32" s="17"/>
      <c r="M32" s="17"/>
      <c r="N32" s="17"/>
      <c r="O32" s="17"/>
      <c r="P32" s="17"/>
    </row>
    <row r="33" spans="1:16" ht="9" customHeight="1">
      <c r="A33" s="146"/>
      <c r="C33" s="18"/>
      <c r="D33" s="18"/>
      <c r="E33" s="18"/>
      <c r="F33" s="18"/>
      <c r="G33" s="18"/>
      <c r="H33" s="519"/>
      <c r="I33" s="519"/>
      <c r="J33" s="165"/>
      <c r="K33" s="292"/>
      <c r="L33" s="17"/>
      <c r="M33" s="17"/>
      <c r="N33" s="17"/>
      <c r="O33" s="17"/>
      <c r="P33" s="17"/>
    </row>
    <row r="34" spans="1:16" ht="9" customHeight="1">
      <c r="A34" s="16"/>
      <c r="C34" s="18"/>
      <c r="D34" s="18"/>
      <c r="E34" s="18"/>
      <c r="F34" s="18"/>
      <c r="G34" s="18"/>
      <c r="H34" s="519"/>
      <c r="I34" s="519"/>
      <c r="J34" s="165"/>
      <c r="K34" s="292"/>
      <c r="L34" s="17"/>
      <c r="M34" s="17"/>
      <c r="N34" s="17"/>
      <c r="O34" s="17"/>
      <c r="P34" s="17"/>
    </row>
    <row r="35" spans="1:16" ht="9" customHeight="1">
      <c r="A35" s="16"/>
      <c r="C35" s="18"/>
      <c r="D35" s="18"/>
      <c r="E35" s="18"/>
      <c r="F35" s="18"/>
      <c r="G35" s="18"/>
      <c r="H35" s="519"/>
      <c r="I35" s="519"/>
      <c r="J35" s="165"/>
      <c r="K35" s="292"/>
      <c r="L35" s="17"/>
      <c r="M35" s="17"/>
      <c r="N35" s="17"/>
      <c r="O35" s="17"/>
      <c r="P35" s="17"/>
    </row>
    <row r="36" spans="1:16" ht="9" customHeight="1">
      <c r="A36" s="16"/>
      <c r="B36" s="531"/>
      <c r="C36" s="18"/>
      <c r="D36" s="18"/>
      <c r="E36" s="18"/>
      <c r="F36" s="18"/>
      <c r="G36" s="18"/>
      <c r="H36" s="519"/>
      <c r="I36" s="519"/>
      <c r="J36" s="165"/>
      <c r="K36" s="292"/>
      <c r="L36" s="17"/>
      <c r="M36" s="17"/>
      <c r="N36" s="17"/>
      <c r="O36" s="17"/>
      <c r="P36" s="17"/>
    </row>
    <row r="37" spans="1:16" ht="9" customHeight="1">
      <c r="A37" s="16"/>
      <c r="B37" s="531"/>
      <c r="C37" s="18"/>
      <c r="D37" s="18"/>
      <c r="E37" s="18"/>
      <c r="F37" s="18"/>
      <c r="G37" s="18"/>
      <c r="H37" s="519"/>
      <c r="I37" s="519"/>
      <c r="J37" s="165"/>
      <c r="K37" s="292"/>
      <c r="L37" s="17"/>
      <c r="M37" s="17"/>
      <c r="N37" s="17"/>
      <c r="O37" s="17"/>
      <c r="P37" s="17"/>
    </row>
    <row r="38" spans="1:16" ht="9" customHeight="1">
      <c r="A38" s="16"/>
      <c r="B38" s="531"/>
      <c r="C38" s="18"/>
      <c r="D38" s="18"/>
      <c r="E38" s="18"/>
      <c r="F38" s="18"/>
      <c r="G38" s="18"/>
      <c r="H38" s="519"/>
      <c r="I38" s="519"/>
      <c r="J38" s="165"/>
      <c r="K38" s="292"/>
      <c r="L38" s="17"/>
      <c r="M38" s="17"/>
      <c r="N38" s="17"/>
      <c r="O38" s="17"/>
      <c r="P38" s="17"/>
    </row>
    <row r="39" spans="1:16" ht="9" customHeight="1">
      <c r="A39" s="143"/>
      <c r="B39" s="531"/>
      <c r="C39" s="18"/>
      <c r="D39" s="18"/>
      <c r="E39" s="18"/>
      <c r="F39" s="18"/>
      <c r="G39" s="18"/>
      <c r="H39" s="519"/>
      <c r="I39" s="519"/>
      <c r="J39" s="165"/>
      <c r="K39" s="292"/>
      <c r="L39" s="17"/>
      <c r="M39" s="17"/>
      <c r="N39" s="17"/>
      <c r="O39" s="17"/>
      <c r="P39" s="17"/>
    </row>
    <row r="40" spans="1:16" ht="9" customHeight="1">
      <c r="A40" s="16"/>
      <c r="B40" s="531"/>
      <c r="C40" s="18"/>
      <c r="D40" s="18"/>
      <c r="E40" s="18"/>
      <c r="F40" s="18"/>
      <c r="G40" s="18"/>
      <c r="H40" s="519"/>
      <c r="I40" s="519"/>
      <c r="J40" s="165"/>
      <c r="K40" s="292"/>
      <c r="L40" s="17"/>
      <c r="M40" s="17"/>
      <c r="N40" s="17"/>
      <c r="O40" s="17"/>
      <c r="P40" s="17"/>
    </row>
    <row r="41" spans="1:16" ht="9" customHeight="1">
      <c r="A41" s="16"/>
      <c r="B41" s="531"/>
      <c r="C41" s="18"/>
      <c r="D41" s="18"/>
      <c r="E41" s="18"/>
      <c r="F41" s="18"/>
      <c r="G41" s="18"/>
      <c r="H41" s="519"/>
      <c r="I41" s="519"/>
      <c r="J41" s="165"/>
      <c r="K41" s="292"/>
      <c r="L41" s="17"/>
      <c r="M41" s="17"/>
      <c r="N41" s="17"/>
      <c r="O41" s="17"/>
      <c r="P41" s="17"/>
    </row>
    <row r="42" spans="1:16" ht="9" customHeight="1">
      <c r="A42" s="16"/>
      <c r="B42" s="531"/>
      <c r="C42" s="18"/>
      <c r="D42" s="18"/>
      <c r="E42" s="18"/>
      <c r="F42" s="18"/>
      <c r="G42" s="18"/>
      <c r="H42" s="519"/>
      <c r="I42" s="519"/>
      <c r="J42" s="165"/>
      <c r="K42" s="292"/>
      <c r="L42" s="17"/>
      <c r="M42" s="17"/>
      <c r="N42" s="17"/>
      <c r="O42" s="17"/>
      <c r="P42" s="17"/>
    </row>
    <row r="43" spans="1:16" ht="9" customHeight="1">
      <c r="A43" s="16"/>
      <c r="C43" s="18"/>
      <c r="D43" s="18"/>
      <c r="E43" s="18"/>
      <c r="F43" s="18"/>
      <c r="G43" s="18"/>
      <c r="H43" s="519"/>
      <c r="I43" s="519"/>
      <c r="J43" s="165"/>
      <c r="K43" s="292"/>
      <c r="L43" s="17"/>
      <c r="M43" s="17"/>
      <c r="N43" s="17"/>
      <c r="O43" s="17"/>
      <c r="P43" s="17"/>
    </row>
    <row r="44" spans="1:16" ht="9" customHeight="1">
      <c r="A44" s="16"/>
      <c r="C44" s="18"/>
      <c r="D44" s="18"/>
      <c r="E44" s="18"/>
      <c r="F44" s="18"/>
      <c r="G44" s="18"/>
      <c r="H44" s="519"/>
      <c r="I44" s="519"/>
      <c r="J44" s="165"/>
      <c r="K44" s="292"/>
      <c r="L44" s="17"/>
      <c r="M44" s="17"/>
      <c r="N44" s="17"/>
      <c r="O44" s="17"/>
      <c r="P44" s="17"/>
    </row>
    <row r="45" spans="1:16" ht="9" customHeight="1">
      <c r="A45" s="143"/>
      <c r="C45" s="18"/>
      <c r="D45" s="18"/>
      <c r="E45" s="18"/>
      <c r="F45" s="18"/>
      <c r="G45" s="18"/>
      <c r="H45" s="519"/>
      <c r="I45" s="519"/>
      <c r="J45" s="165"/>
      <c r="K45" s="292"/>
      <c r="L45" s="17"/>
      <c r="M45" s="17"/>
      <c r="N45" s="17"/>
      <c r="O45" s="17"/>
      <c r="P45" s="17"/>
    </row>
    <row r="46" spans="1:16" ht="9" customHeight="1">
      <c r="A46" s="16"/>
      <c r="C46" s="18"/>
      <c r="D46" s="18"/>
      <c r="E46" s="18"/>
      <c r="F46" s="18"/>
      <c r="G46" s="18"/>
      <c r="H46" s="519"/>
      <c r="I46" s="519"/>
      <c r="J46" s="165"/>
      <c r="K46" s="292"/>
      <c r="L46" s="17"/>
      <c r="M46" s="17"/>
      <c r="N46" s="17"/>
      <c r="O46" s="17"/>
      <c r="P46" s="17"/>
    </row>
    <row r="47" spans="1:16" ht="9" customHeight="1">
      <c r="A47" s="16"/>
      <c r="C47" s="18"/>
      <c r="D47" s="18"/>
      <c r="E47" s="18"/>
      <c r="F47" s="18"/>
      <c r="G47" s="18"/>
      <c r="H47" s="519"/>
      <c r="I47" s="519"/>
      <c r="J47" s="165"/>
      <c r="K47" s="292"/>
      <c r="L47" s="17"/>
      <c r="M47" s="17"/>
      <c r="N47" s="17"/>
      <c r="O47" s="17"/>
      <c r="P47" s="17"/>
    </row>
    <row r="48" spans="1:16" ht="9" customHeight="1">
      <c r="A48" s="16"/>
      <c r="C48" s="18"/>
      <c r="D48" s="18"/>
      <c r="E48" s="18"/>
      <c r="F48" s="18"/>
      <c r="G48" s="18"/>
      <c r="H48" s="519"/>
      <c r="I48" s="519"/>
      <c r="J48" s="165"/>
      <c r="K48" s="292"/>
      <c r="L48" s="17"/>
      <c r="M48" s="17"/>
      <c r="N48" s="17"/>
      <c r="O48" s="17"/>
      <c r="P48" s="17"/>
    </row>
    <row r="49" spans="1:16" ht="9" customHeight="1">
      <c r="A49" s="16"/>
      <c r="C49" s="18"/>
      <c r="D49" s="18"/>
      <c r="E49" s="18"/>
      <c r="F49" s="18"/>
      <c r="G49" s="18"/>
      <c r="H49" s="519"/>
      <c r="I49" s="519"/>
      <c r="J49" s="165"/>
      <c r="K49" s="292"/>
      <c r="L49" s="17"/>
      <c r="M49" s="17"/>
      <c r="N49" s="17"/>
      <c r="O49" s="17"/>
      <c r="P49" s="17"/>
    </row>
    <row r="50" spans="1:16" ht="9" customHeight="1">
      <c r="A50" s="16"/>
      <c r="C50" s="18"/>
      <c r="D50" s="18"/>
      <c r="E50" s="18"/>
      <c r="F50" s="18"/>
      <c r="G50" s="18"/>
      <c r="H50" s="519"/>
      <c r="I50" s="519"/>
      <c r="J50" s="165"/>
      <c r="K50" s="292"/>
      <c r="L50" s="17"/>
      <c r="M50" s="17"/>
      <c r="N50" s="17"/>
      <c r="O50" s="17"/>
      <c r="P50" s="17"/>
    </row>
    <row r="51" spans="1:16" ht="9" customHeight="1">
      <c r="A51" s="143"/>
      <c r="C51" s="18"/>
      <c r="D51" s="18"/>
      <c r="E51" s="18"/>
      <c r="F51" s="18"/>
      <c r="G51" s="18"/>
      <c r="H51" s="519"/>
      <c r="I51" s="519"/>
      <c r="J51" s="165"/>
      <c r="K51" s="292"/>
      <c r="L51" s="17"/>
      <c r="M51" s="17"/>
      <c r="N51" s="17"/>
      <c r="O51" s="17"/>
      <c r="P51" s="17"/>
    </row>
    <row r="52" spans="1:16" ht="9" customHeight="1">
      <c r="A52" s="16"/>
      <c r="C52" s="18"/>
      <c r="D52" s="18"/>
      <c r="E52" s="18"/>
      <c r="F52" s="18"/>
      <c r="G52" s="18"/>
      <c r="H52" s="519"/>
      <c r="I52" s="519"/>
      <c r="J52" s="165"/>
      <c r="K52" s="292"/>
      <c r="L52" s="17"/>
      <c r="M52" s="17"/>
      <c r="N52" s="17"/>
      <c r="O52" s="17"/>
      <c r="P52" s="17"/>
    </row>
    <row r="53" spans="1:16" ht="9" customHeight="1">
      <c r="A53" s="16"/>
      <c r="C53" s="18"/>
      <c r="D53" s="18"/>
      <c r="E53" s="18"/>
      <c r="F53" s="18"/>
      <c r="G53" s="18"/>
      <c r="H53" s="519"/>
      <c r="I53" s="519"/>
      <c r="J53" s="165"/>
      <c r="K53" s="292"/>
      <c r="L53" s="17"/>
      <c r="M53" s="17"/>
      <c r="N53" s="17"/>
      <c r="O53" s="17"/>
      <c r="P53" s="17"/>
    </row>
    <row r="54" spans="1:16" ht="9" customHeight="1">
      <c r="A54" s="16"/>
      <c r="C54" s="18"/>
      <c r="D54" s="18"/>
      <c r="E54" s="18"/>
      <c r="F54" s="18"/>
      <c r="G54" s="18"/>
      <c r="H54" s="519"/>
      <c r="I54" s="519"/>
      <c r="J54" s="165"/>
      <c r="K54" s="292"/>
      <c r="L54" s="17"/>
      <c r="M54" s="17"/>
      <c r="N54" s="17"/>
      <c r="O54" s="17"/>
      <c r="P54" s="17"/>
    </row>
    <row r="55" spans="1:16" ht="9" customHeight="1">
      <c r="A55" s="16"/>
      <c r="C55" s="18"/>
      <c r="D55" s="18"/>
      <c r="E55" s="18"/>
      <c r="F55" s="18"/>
      <c r="G55" s="18"/>
      <c r="H55" s="519"/>
      <c r="I55" s="519"/>
      <c r="J55" s="165"/>
      <c r="K55" s="292"/>
      <c r="L55" s="17"/>
      <c r="M55" s="17"/>
      <c r="N55" s="17"/>
      <c r="O55" s="17"/>
      <c r="P55" s="17"/>
    </row>
    <row r="56" spans="1:16" ht="9" customHeight="1">
      <c r="A56" s="143"/>
      <c r="C56" s="18"/>
      <c r="D56" s="18"/>
      <c r="E56" s="18"/>
      <c r="F56" s="18"/>
      <c r="G56" s="18"/>
      <c r="H56" s="519"/>
      <c r="I56" s="519"/>
      <c r="J56" s="165"/>
      <c r="K56" s="292"/>
      <c r="L56" s="17"/>
      <c r="M56" s="17"/>
      <c r="N56" s="17"/>
      <c r="O56" s="17"/>
      <c r="P56" s="17"/>
    </row>
    <row r="57" spans="1:16" ht="9" customHeight="1">
      <c r="A57" s="144"/>
      <c r="C57" s="18"/>
      <c r="D57" s="18"/>
      <c r="E57" s="18"/>
      <c r="F57" s="18"/>
      <c r="G57" s="18"/>
      <c r="H57" s="519"/>
      <c r="I57" s="519"/>
      <c r="J57" s="165"/>
      <c r="K57" s="292"/>
      <c r="L57" s="17"/>
      <c r="M57" s="17"/>
      <c r="N57" s="17"/>
      <c r="O57" s="17"/>
      <c r="P57" s="17"/>
    </row>
    <row r="58" spans="1:16" ht="9" customHeight="1">
      <c r="A58" s="144"/>
      <c r="C58" s="18"/>
      <c r="D58" s="18"/>
      <c r="E58" s="18"/>
      <c r="F58" s="18"/>
      <c r="G58" s="18"/>
      <c r="H58" s="519"/>
      <c r="I58" s="519"/>
      <c r="J58" s="165"/>
      <c r="K58" s="292"/>
      <c r="L58" s="17"/>
      <c r="M58" s="17"/>
      <c r="N58" s="17"/>
      <c r="O58" s="17"/>
      <c r="P58" s="17"/>
    </row>
    <row r="59" spans="1:16" ht="9" customHeight="1">
      <c r="A59" s="144"/>
      <c r="C59" s="18"/>
      <c r="D59" s="18"/>
      <c r="E59" s="18"/>
      <c r="F59" s="18"/>
      <c r="G59" s="18"/>
      <c r="H59" s="519"/>
      <c r="I59" s="519"/>
      <c r="J59" s="165"/>
      <c r="K59" s="292"/>
      <c r="L59" s="17"/>
      <c r="M59" s="17"/>
      <c r="N59" s="17"/>
      <c r="O59" s="17"/>
      <c r="P59" s="17"/>
    </row>
    <row r="60" spans="1:16" ht="9" customHeight="1">
      <c r="A60" s="144"/>
      <c r="C60" s="18"/>
      <c r="D60" s="18"/>
      <c r="E60" s="18"/>
      <c r="F60" s="18"/>
      <c r="G60" s="18"/>
      <c r="H60" s="519"/>
      <c r="I60" s="519"/>
      <c r="J60" s="165"/>
      <c r="K60" s="292"/>
      <c r="L60" s="17"/>
      <c r="M60" s="17"/>
      <c r="N60" s="17"/>
      <c r="O60" s="17"/>
      <c r="P60" s="17"/>
    </row>
    <row r="61" spans="1:16" ht="9" customHeight="1">
      <c r="A61" s="145"/>
      <c r="C61" s="18"/>
      <c r="D61" s="18"/>
      <c r="E61" s="18"/>
      <c r="F61" s="18"/>
      <c r="G61" s="18"/>
      <c r="H61" s="519"/>
      <c r="I61" s="519"/>
      <c r="J61" s="165"/>
      <c r="K61" s="292"/>
      <c r="L61" s="17"/>
      <c r="M61" s="17"/>
      <c r="N61" s="17"/>
      <c r="O61" s="17"/>
      <c r="P61" s="17"/>
    </row>
    <row r="62" spans="1:16" ht="9" customHeight="1">
      <c r="A62" s="145"/>
      <c r="C62" s="18"/>
      <c r="D62" s="18"/>
      <c r="E62" s="18"/>
      <c r="F62" s="18"/>
      <c r="G62" s="18"/>
      <c r="H62" s="519"/>
      <c r="I62" s="519"/>
      <c r="J62" s="165"/>
      <c r="K62" s="292"/>
      <c r="L62" s="17"/>
      <c r="M62" s="17"/>
      <c r="N62" s="17"/>
      <c r="O62" s="17"/>
      <c r="P62" s="17"/>
    </row>
    <row r="63" spans="1:16" ht="9" customHeight="1">
      <c r="A63" s="146"/>
      <c r="C63" s="18"/>
      <c r="D63" s="18"/>
      <c r="E63" s="18"/>
      <c r="F63" s="18"/>
      <c r="G63" s="18"/>
      <c r="H63" s="519"/>
      <c r="I63" s="519"/>
      <c r="J63" s="165"/>
      <c r="K63" s="292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519"/>
      <c r="I64" s="519"/>
      <c r="J64" s="165"/>
      <c r="K64" s="292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19"/>
      <c r="I65" s="519"/>
      <c r="J65" s="165"/>
      <c r="K65" s="292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19"/>
      <c r="I66" s="519"/>
      <c r="J66" s="165"/>
      <c r="K66" s="292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19"/>
      <c r="I67" s="519"/>
      <c r="J67" s="165"/>
      <c r="K67" s="292"/>
      <c r="L67" s="17"/>
      <c r="M67" s="17"/>
      <c r="N67" s="17"/>
      <c r="O67" s="17"/>
      <c r="P67" s="17"/>
    </row>
    <row r="68" spans="1:16" ht="9" customHeight="1">
      <c r="A68" s="144"/>
      <c r="C68" s="18"/>
      <c r="D68" s="18"/>
      <c r="E68" s="18"/>
      <c r="F68" s="18"/>
      <c r="G68" s="18"/>
      <c r="H68" s="519"/>
      <c r="I68" s="519"/>
      <c r="J68" s="165"/>
      <c r="K68" s="292"/>
      <c r="L68" s="17"/>
      <c r="M68" s="17"/>
      <c r="N68" s="17"/>
      <c r="O68" s="17"/>
      <c r="P68" s="17"/>
    </row>
    <row r="69" spans="1:16" ht="9" customHeight="1">
      <c r="A69" s="146"/>
      <c r="C69" s="18"/>
      <c r="D69" s="18"/>
      <c r="E69" s="18"/>
      <c r="F69" s="18"/>
      <c r="G69" s="18"/>
      <c r="H69" s="519"/>
      <c r="I69" s="519"/>
      <c r="J69" s="165"/>
      <c r="K69" s="292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519"/>
      <c r="I70" s="519"/>
      <c r="J70" s="165"/>
      <c r="K70" s="292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519"/>
      <c r="I71" s="519"/>
      <c r="J71" s="165"/>
      <c r="K71" s="292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519"/>
      <c r="I72" s="519"/>
      <c r="J72" s="165"/>
      <c r="K72" s="292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519"/>
      <c r="I73" s="519"/>
      <c r="J73" s="165"/>
      <c r="K73" s="292"/>
      <c r="L73" s="17"/>
      <c r="M73" s="17"/>
      <c r="N73" s="17"/>
      <c r="O73" s="17"/>
      <c r="P73" s="17"/>
    </row>
    <row r="74" spans="1:16" ht="9" customHeight="1">
      <c r="A74" s="144"/>
      <c r="C74" s="18"/>
      <c r="D74" s="18"/>
      <c r="E74" s="18"/>
      <c r="F74" s="18"/>
      <c r="G74" s="18"/>
      <c r="H74" s="519"/>
      <c r="I74" s="519"/>
      <c r="J74" s="165"/>
      <c r="K74" s="292"/>
      <c r="L74" s="17"/>
      <c r="M74" s="17"/>
      <c r="N74" s="17"/>
      <c r="O74" s="17"/>
      <c r="P74" s="17"/>
    </row>
    <row r="75" spans="1:16" ht="9" customHeight="1">
      <c r="A75" s="146"/>
      <c r="C75" s="18"/>
      <c r="D75" s="18"/>
      <c r="E75" s="18"/>
      <c r="F75" s="18"/>
      <c r="G75" s="18"/>
      <c r="H75" s="519"/>
      <c r="I75" s="519"/>
      <c r="J75" s="165"/>
      <c r="K75" s="292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519"/>
      <c r="I76" s="519"/>
      <c r="J76" s="165"/>
      <c r="K76" s="292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19"/>
      <c r="I77" s="519"/>
      <c r="J77" s="165"/>
      <c r="K77" s="292"/>
      <c r="L77" s="17"/>
      <c r="M77" s="17"/>
      <c r="N77" s="17"/>
      <c r="O77" s="17"/>
      <c r="P77" s="17"/>
    </row>
    <row r="78" spans="1:16" ht="9" customHeight="1">
      <c r="A78" s="16"/>
      <c r="C78" s="520"/>
      <c r="D78" s="520"/>
      <c r="E78" s="520"/>
      <c r="F78" s="520"/>
      <c r="G78" s="520"/>
      <c r="J78" s="530"/>
    </row>
    <row r="79" spans="1:16" ht="9" customHeight="1">
      <c r="A79" s="16"/>
      <c r="C79" s="520"/>
      <c r="D79" s="520"/>
      <c r="E79" s="520"/>
      <c r="F79" s="520"/>
      <c r="G79" s="520"/>
      <c r="J79" s="530"/>
    </row>
    <row r="80" spans="1:16" ht="9" customHeight="1">
      <c r="A80" s="16"/>
      <c r="C80" s="520"/>
      <c r="D80" s="520"/>
      <c r="E80" s="520"/>
      <c r="F80" s="520"/>
      <c r="G80" s="520"/>
      <c r="J80" s="530"/>
    </row>
    <row r="81" spans="1:10" ht="9" customHeight="1">
      <c r="A81" s="16"/>
      <c r="C81" s="520"/>
      <c r="D81" s="520"/>
      <c r="E81" s="520"/>
      <c r="F81" s="520"/>
      <c r="G81" s="520"/>
      <c r="J81" s="530"/>
    </row>
    <row r="82" spans="1:10" ht="9" customHeight="1">
      <c r="A82" s="16"/>
      <c r="C82" s="520"/>
      <c r="D82" s="520"/>
      <c r="E82" s="520"/>
      <c r="F82" s="520"/>
      <c r="G82" s="520"/>
      <c r="J82" s="530"/>
    </row>
    <row r="83" spans="1:10" ht="9" customHeight="1">
      <c r="A83" s="16"/>
      <c r="C83" s="520"/>
      <c r="D83" s="520"/>
      <c r="E83" s="520"/>
      <c r="F83" s="520"/>
      <c r="G83" s="520"/>
      <c r="J83" s="530"/>
    </row>
    <row r="84" spans="1:10" ht="9" customHeight="1">
      <c r="A84" s="144"/>
      <c r="C84" s="520"/>
      <c r="D84" s="520"/>
      <c r="E84" s="520"/>
      <c r="F84" s="520"/>
      <c r="G84" s="520"/>
      <c r="J84" s="530"/>
    </row>
    <row r="85" spans="1:10" ht="9" customHeight="1">
      <c r="A85" s="146"/>
      <c r="C85" s="520"/>
      <c r="D85" s="520"/>
      <c r="E85" s="520"/>
      <c r="F85" s="520"/>
      <c r="G85" s="520"/>
      <c r="J85" s="530"/>
    </row>
    <row r="86" spans="1:10" ht="9" customHeight="1">
      <c r="A86" s="16"/>
      <c r="C86" s="520"/>
      <c r="D86" s="520"/>
      <c r="E86" s="520"/>
      <c r="F86" s="520"/>
      <c r="G86" s="520"/>
      <c r="J86" s="530"/>
    </row>
    <row r="87" spans="1:10" ht="9" customHeight="1">
      <c r="A87" s="16"/>
      <c r="C87" s="520"/>
      <c r="D87" s="520"/>
      <c r="E87" s="520"/>
      <c r="F87" s="520"/>
      <c r="G87" s="520"/>
      <c r="J87" s="530"/>
    </row>
    <row r="88" spans="1:10" ht="9" customHeight="1">
      <c r="A88" s="16"/>
      <c r="C88" s="520"/>
      <c r="D88" s="520"/>
      <c r="E88" s="520"/>
      <c r="F88" s="520"/>
      <c r="G88" s="520"/>
      <c r="J88" s="530"/>
    </row>
    <row r="89" spans="1:10" ht="9" customHeight="1">
      <c r="A89" s="16"/>
      <c r="C89" s="520"/>
      <c r="D89" s="520"/>
      <c r="E89" s="520"/>
      <c r="F89" s="520"/>
      <c r="G89" s="520"/>
      <c r="J89" s="530"/>
    </row>
    <row r="90" spans="1:10" ht="9" customHeight="1">
      <c r="A90" s="16"/>
      <c r="C90" s="520"/>
      <c r="D90" s="520"/>
      <c r="E90" s="520"/>
      <c r="F90" s="520"/>
      <c r="G90" s="520"/>
      <c r="J90" s="530"/>
    </row>
    <row r="91" spans="1:10" ht="9" customHeight="1">
      <c r="A91" s="16"/>
      <c r="C91" s="520"/>
      <c r="D91" s="520"/>
      <c r="E91" s="520"/>
      <c r="F91" s="520"/>
      <c r="G91" s="520"/>
      <c r="J91" s="530"/>
    </row>
    <row r="92" spans="1:10" ht="9" customHeight="1">
      <c r="A92" s="16"/>
      <c r="C92" s="520"/>
      <c r="D92" s="520"/>
      <c r="E92" s="520"/>
      <c r="F92" s="520"/>
      <c r="G92" s="520"/>
      <c r="J92" s="530"/>
    </row>
    <row r="93" spans="1:10" ht="9" customHeight="1">
      <c r="A93" s="16"/>
      <c r="C93" s="520"/>
      <c r="D93" s="520"/>
      <c r="E93" s="520"/>
      <c r="F93" s="520"/>
      <c r="G93" s="520"/>
      <c r="J93" s="530"/>
    </row>
    <row r="94" spans="1:10" ht="9" customHeight="1">
      <c r="A94" s="16"/>
      <c r="C94" s="520"/>
      <c r="D94" s="520"/>
      <c r="E94" s="520"/>
      <c r="F94" s="520"/>
      <c r="G94" s="520"/>
      <c r="J94" s="530"/>
    </row>
    <row r="95" spans="1:10" ht="9" customHeight="1">
      <c r="A95" s="146"/>
      <c r="C95" s="520"/>
      <c r="D95" s="520"/>
      <c r="E95" s="520"/>
      <c r="F95" s="520"/>
      <c r="G95" s="520"/>
      <c r="J95" s="530"/>
    </row>
    <row r="96" spans="1:10" ht="9" customHeight="1">
      <c r="A96" s="16"/>
      <c r="C96" s="520"/>
      <c r="D96" s="520"/>
      <c r="E96" s="520"/>
      <c r="F96" s="520"/>
      <c r="G96" s="520"/>
      <c r="J96" s="530"/>
    </row>
    <row r="97" spans="1:10" ht="9" customHeight="1">
      <c r="A97" s="16"/>
      <c r="C97" s="520"/>
      <c r="D97" s="520"/>
      <c r="E97" s="520"/>
      <c r="F97" s="520"/>
      <c r="G97" s="520"/>
      <c r="J97" s="530"/>
    </row>
    <row r="98" spans="1:10" ht="9" customHeight="1">
      <c r="A98" s="16"/>
      <c r="C98" s="520"/>
      <c r="D98" s="520"/>
      <c r="E98" s="520"/>
      <c r="F98" s="520"/>
      <c r="G98" s="520"/>
      <c r="J98" s="530"/>
    </row>
    <row r="99" spans="1:10">
      <c r="A99" s="147"/>
      <c r="C99" s="520"/>
      <c r="D99" s="520"/>
      <c r="E99" s="520"/>
      <c r="F99" s="520"/>
      <c r="G99" s="520"/>
      <c r="J99" s="530"/>
    </row>
    <row r="100" spans="1:10">
      <c r="A100" s="147"/>
      <c r="C100" s="520"/>
      <c r="D100" s="520"/>
      <c r="E100" s="520"/>
      <c r="F100" s="520"/>
      <c r="G100" s="520"/>
      <c r="J100" s="530"/>
    </row>
    <row r="101" spans="1:10">
      <c r="A101" s="147"/>
      <c r="C101" s="520"/>
      <c r="D101" s="520"/>
      <c r="E101" s="520"/>
      <c r="F101" s="520"/>
      <c r="G101" s="520"/>
      <c r="J101" s="530"/>
    </row>
    <row r="102" spans="1:10">
      <c r="A102" s="147"/>
      <c r="C102" s="520"/>
      <c r="D102" s="520"/>
      <c r="E102" s="520"/>
      <c r="F102" s="520"/>
      <c r="G102" s="520"/>
      <c r="J102" s="530"/>
    </row>
    <row r="103" spans="1:10">
      <c r="A103" s="147"/>
      <c r="C103" s="520"/>
      <c r="D103" s="520"/>
      <c r="E103" s="520"/>
      <c r="F103" s="520"/>
      <c r="G103" s="520"/>
      <c r="J103" s="530"/>
    </row>
    <row r="104" spans="1:10">
      <c r="A104" s="147"/>
      <c r="C104" s="520"/>
      <c r="D104" s="520"/>
      <c r="E104" s="520"/>
      <c r="F104" s="520"/>
      <c r="G104" s="520"/>
      <c r="J104" s="530"/>
    </row>
    <row r="105" spans="1:10">
      <c r="A105" s="147"/>
      <c r="C105" s="520"/>
      <c r="D105" s="520"/>
      <c r="E105" s="520"/>
      <c r="F105" s="520"/>
      <c r="G105" s="520"/>
      <c r="J105" s="530"/>
    </row>
    <row r="106" spans="1:10" ht="15.75">
      <c r="A106" s="148"/>
      <c r="C106" s="520"/>
      <c r="D106" s="520"/>
      <c r="E106" s="520"/>
      <c r="F106" s="520"/>
      <c r="G106" s="520"/>
      <c r="J106" s="530"/>
    </row>
    <row r="107" spans="1:10" ht="15.75">
      <c r="A107" s="148"/>
      <c r="C107" s="520"/>
      <c r="D107" s="520"/>
      <c r="E107" s="520"/>
      <c r="F107" s="520"/>
      <c r="G107" s="520"/>
      <c r="J107" s="530"/>
    </row>
    <row r="108" spans="1:10" ht="15.75">
      <c r="A108" s="148"/>
      <c r="C108" s="520"/>
      <c r="D108" s="520"/>
      <c r="E108" s="520"/>
      <c r="F108" s="520"/>
      <c r="G108" s="520"/>
      <c r="J108" s="530"/>
    </row>
    <row r="109" spans="1:10" ht="15.75">
      <c r="A109" s="148"/>
      <c r="C109" s="520"/>
      <c r="D109" s="520"/>
      <c r="E109" s="520"/>
      <c r="F109" s="520"/>
      <c r="G109" s="520"/>
      <c r="J109" s="530"/>
    </row>
    <row r="110" spans="1:10" ht="15.75">
      <c r="A110" s="148"/>
      <c r="C110" s="520"/>
      <c r="D110" s="520"/>
      <c r="E110" s="520"/>
      <c r="F110" s="520"/>
      <c r="G110" s="520"/>
      <c r="J110" s="530"/>
    </row>
    <row r="111" spans="1:10" ht="15.75">
      <c r="A111" s="148"/>
      <c r="C111" s="520"/>
      <c r="D111" s="520"/>
      <c r="E111" s="520"/>
      <c r="F111" s="520"/>
      <c r="G111" s="520"/>
      <c r="J111" s="530"/>
    </row>
    <row r="112" spans="1:10" ht="15.75">
      <c r="A112" s="148"/>
      <c r="C112" s="520"/>
      <c r="D112" s="520"/>
      <c r="E112" s="520"/>
      <c r="F112" s="520"/>
      <c r="G112" s="520"/>
      <c r="J112" s="530"/>
    </row>
    <row r="113" spans="1:10" ht="15.75">
      <c r="A113" s="148"/>
      <c r="C113" s="520"/>
      <c r="D113" s="520"/>
      <c r="E113" s="520"/>
      <c r="F113" s="520"/>
      <c r="G113" s="520"/>
      <c r="J113" s="530"/>
    </row>
    <row r="114" spans="1:10" ht="15.75">
      <c r="A114" s="148"/>
      <c r="C114" s="520"/>
      <c r="D114" s="520"/>
      <c r="E114" s="520"/>
      <c r="F114" s="520"/>
      <c r="G114" s="520"/>
      <c r="J114" s="530"/>
    </row>
    <row r="115" spans="1:10" ht="15.75">
      <c r="A115" s="148"/>
      <c r="C115" s="520"/>
      <c r="D115" s="520"/>
      <c r="E115" s="520"/>
      <c r="F115" s="520"/>
      <c r="G115" s="520"/>
      <c r="J115" s="530"/>
    </row>
    <row r="116" spans="1:10" ht="15.75">
      <c r="A116" s="148"/>
      <c r="C116" s="520"/>
      <c r="D116" s="520"/>
      <c r="E116" s="520"/>
      <c r="F116" s="520"/>
      <c r="G116" s="520"/>
      <c r="J116" s="530"/>
    </row>
    <row r="117" spans="1:10" ht="15.75">
      <c r="A117" s="148"/>
      <c r="C117" s="520"/>
      <c r="D117" s="520"/>
      <c r="E117" s="520"/>
      <c r="F117" s="520"/>
      <c r="G117" s="520"/>
      <c r="J117" s="530"/>
    </row>
    <row r="118" spans="1:10" ht="15.75">
      <c r="A118" s="148"/>
      <c r="C118" s="520"/>
      <c r="D118" s="520"/>
      <c r="E118" s="520"/>
      <c r="F118" s="520"/>
      <c r="G118" s="520"/>
      <c r="J118" s="530"/>
    </row>
    <row r="119" spans="1:10" ht="15.75">
      <c r="A119" s="148"/>
      <c r="C119" s="520"/>
      <c r="D119" s="520"/>
      <c r="E119" s="520"/>
      <c r="F119" s="520"/>
      <c r="G119" s="520"/>
      <c r="J119" s="530"/>
    </row>
    <row r="120" spans="1:10" ht="15.75">
      <c r="A120" s="148"/>
      <c r="C120" s="520"/>
      <c r="D120" s="520"/>
      <c r="E120" s="520"/>
      <c r="F120" s="520"/>
      <c r="G120" s="520"/>
      <c r="J120" s="530"/>
    </row>
    <row r="121" spans="1:10" ht="15.75">
      <c r="A121" s="148"/>
      <c r="C121" s="520"/>
      <c r="D121" s="520"/>
      <c r="E121" s="520"/>
      <c r="F121" s="520"/>
      <c r="G121" s="520"/>
      <c r="J121" s="530"/>
    </row>
    <row r="122" spans="1:10" ht="15.75">
      <c r="A122" s="148"/>
      <c r="C122" s="520"/>
      <c r="D122" s="520"/>
      <c r="E122" s="520"/>
      <c r="F122" s="520"/>
      <c r="G122" s="520"/>
      <c r="J122" s="530"/>
    </row>
    <row r="123" spans="1:10" ht="15.75">
      <c r="A123" s="148"/>
      <c r="C123" s="520"/>
      <c r="D123" s="520"/>
      <c r="E123" s="520"/>
      <c r="F123" s="520"/>
      <c r="G123" s="520"/>
      <c r="J123" s="530"/>
    </row>
    <row r="124" spans="1:10" ht="15.75">
      <c r="A124" s="148"/>
      <c r="C124" s="520"/>
      <c r="D124" s="520"/>
      <c r="E124" s="520"/>
      <c r="F124" s="520"/>
      <c r="G124" s="520"/>
      <c r="J124" s="530"/>
    </row>
    <row r="125" spans="1:10" ht="15.75">
      <c r="A125" s="148"/>
      <c r="C125" s="520"/>
      <c r="D125" s="520"/>
      <c r="E125" s="520"/>
      <c r="F125" s="520"/>
      <c r="G125" s="520"/>
      <c r="J125" s="530"/>
    </row>
    <row r="126" spans="1:10" ht="15.75">
      <c r="A126" s="148"/>
      <c r="C126" s="520"/>
      <c r="D126" s="520"/>
      <c r="E126" s="520"/>
      <c r="F126" s="520"/>
      <c r="G126" s="520"/>
      <c r="J126" s="530"/>
    </row>
    <row r="127" spans="1:10" ht="15.75">
      <c r="A127" s="148"/>
      <c r="C127" s="520"/>
      <c r="D127" s="520"/>
      <c r="E127" s="520"/>
      <c r="F127" s="520"/>
      <c r="G127" s="520"/>
      <c r="J127" s="530"/>
    </row>
    <row r="128" spans="1:10" ht="15.75">
      <c r="A128" s="148"/>
      <c r="C128" s="520"/>
      <c r="D128" s="520"/>
      <c r="E128" s="520"/>
      <c r="F128" s="520"/>
      <c r="G128" s="520"/>
      <c r="J128" s="530"/>
    </row>
    <row r="129" spans="1:10" ht="15.75">
      <c r="A129" s="148"/>
      <c r="C129" s="520"/>
      <c r="D129" s="520"/>
      <c r="E129" s="520"/>
      <c r="F129" s="520"/>
      <c r="G129" s="520"/>
      <c r="J129" s="530"/>
    </row>
    <row r="130" spans="1:10" ht="15.75">
      <c r="A130" s="148"/>
      <c r="C130" s="520"/>
      <c r="D130" s="520"/>
      <c r="E130" s="520"/>
      <c r="F130" s="520"/>
      <c r="G130" s="520"/>
      <c r="J130" s="530"/>
    </row>
    <row r="131" spans="1:10" ht="15.75">
      <c r="A131" s="148"/>
      <c r="C131" s="520"/>
      <c r="D131" s="520"/>
      <c r="E131" s="520"/>
      <c r="F131" s="520"/>
      <c r="G131" s="520"/>
      <c r="J131" s="530"/>
    </row>
    <row r="132" spans="1:10" ht="15.75">
      <c r="A132" s="148"/>
      <c r="C132" s="520"/>
      <c r="D132" s="520"/>
      <c r="E132" s="520"/>
      <c r="F132" s="520"/>
      <c r="G132" s="520"/>
      <c r="J132" s="530"/>
    </row>
    <row r="133" spans="1:10" ht="15.75">
      <c r="A133" s="148"/>
      <c r="C133" s="520"/>
      <c r="D133" s="520"/>
      <c r="E133" s="520"/>
      <c r="F133" s="520"/>
      <c r="G133" s="520"/>
      <c r="J133" s="530"/>
    </row>
    <row r="134" spans="1:10" ht="15.75">
      <c r="A134" s="148"/>
      <c r="C134" s="520"/>
      <c r="D134" s="520"/>
      <c r="E134" s="520"/>
      <c r="F134" s="520"/>
      <c r="G134" s="520"/>
      <c r="J134" s="530"/>
    </row>
    <row r="135" spans="1:10" ht="15.75">
      <c r="A135" s="148"/>
      <c r="C135" s="520"/>
      <c r="D135" s="520"/>
      <c r="E135" s="520"/>
      <c r="F135" s="520"/>
      <c r="G135" s="520"/>
      <c r="J135" s="530"/>
    </row>
    <row r="136" spans="1:10" ht="15.75">
      <c r="A136" s="148"/>
      <c r="C136" s="520"/>
      <c r="D136" s="520"/>
      <c r="E136" s="520"/>
      <c r="F136" s="520"/>
      <c r="G136" s="520"/>
      <c r="J136" s="530"/>
    </row>
    <row r="137" spans="1:10" ht="15.75">
      <c r="A137" s="148"/>
      <c r="C137" s="520"/>
      <c r="D137" s="520"/>
      <c r="E137" s="520"/>
      <c r="F137" s="520"/>
      <c r="G137" s="520"/>
      <c r="J137" s="530"/>
    </row>
    <row r="138" spans="1:10" ht="15.75">
      <c r="A138" s="148"/>
      <c r="C138" s="520"/>
      <c r="D138" s="520"/>
      <c r="E138" s="520"/>
      <c r="F138" s="520"/>
      <c r="G138" s="520"/>
      <c r="J138" s="530"/>
    </row>
    <row r="139" spans="1:10" ht="15.75">
      <c r="A139" s="148"/>
      <c r="C139" s="520"/>
      <c r="D139" s="520"/>
      <c r="E139" s="520"/>
      <c r="F139" s="520"/>
      <c r="G139" s="520"/>
      <c r="J139" s="530"/>
    </row>
    <row r="140" spans="1:10" ht="15.75">
      <c r="A140" s="148"/>
      <c r="C140" s="520"/>
      <c r="D140" s="520"/>
      <c r="E140" s="520"/>
      <c r="F140" s="520"/>
      <c r="G140" s="520"/>
      <c r="J140" s="530"/>
    </row>
    <row r="141" spans="1:10" ht="15.75">
      <c r="A141" s="148"/>
      <c r="C141" s="520"/>
      <c r="D141" s="520"/>
      <c r="E141" s="520"/>
      <c r="F141" s="520"/>
      <c r="G141" s="520"/>
      <c r="J141" s="530"/>
    </row>
    <row r="142" spans="1:10" ht="15.75">
      <c r="A142" s="148"/>
      <c r="C142" s="520"/>
      <c r="D142" s="520"/>
      <c r="E142" s="520"/>
      <c r="F142" s="520"/>
      <c r="G142" s="520"/>
      <c r="J142" s="530"/>
    </row>
    <row r="143" spans="1:10" ht="15.75">
      <c r="A143" s="148"/>
      <c r="C143" s="520"/>
      <c r="D143" s="520"/>
      <c r="E143" s="520"/>
      <c r="F143" s="520"/>
      <c r="G143" s="520"/>
      <c r="J143" s="530"/>
    </row>
    <row r="144" spans="1:10" ht="15.75">
      <c r="A144" s="148"/>
      <c r="C144" s="520"/>
      <c r="D144" s="520"/>
      <c r="E144" s="520"/>
      <c r="F144" s="520"/>
      <c r="G144" s="520"/>
      <c r="J144" s="530"/>
    </row>
    <row r="145" spans="1:10" ht="15.75">
      <c r="A145" s="148"/>
      <c r="C145" s="520"/>
      <c r="D145" s="520"/>
      <c r="E145" s="520"/>
      <c r="F145" s="520"/>
      <c r="G145" s="520"/>
      <c r="J145" s="530"/>
    </row>
    <row r="146" spans="1:10" ht="15.75">
      <c r="A146" s="148"/>
      <c r="C146" s="520"/>
      <c r="D146" s="520"/>
      <c r="E146" s="520"/>
      <c r="F146" s="520"/>
      <c r="G146" s="520"/>
      <c r="J146" s="530"/>
    </row>
    <row r="147" spans="1:10" ht="15.75">
      <c r="A147" s="148"/>
      <c r="C147" s="520"/>
      <c r="D147" s="520"/>
      <c r="E147" s="520"/>
      <c r="F147" s="520"/>
      <c r="G147" s="520"/>
      <c r="J147" s="530"/>
    </row>
    <row r="148" spans="1:10" ht="15.75">
      <c r="A148" s="148"/>
      <c r="C148" s="520"/>
      <c r="D148" s="520"/>
      <c r="E148" s="520"/>
      <c r="F148" s="520"/>
      <c r="G148" s="520"/>
      <c r="J148" s="530"/>
    </row>
    <row r="149" spans="1:10" ht="15.75">
      <c r="A149" s="148"/>
      <c r="C149" s="520"/>
      <c r="D149" s="520"/>
      <c r="E149" s="520"/>
      <c r="F149" s="520"/>
      <c r="G149" s="520"/>
      <c r="J149" s="530"/>
    </row>
    <row r="150" spans="1:10" ht="15.75">
      <c r="A150" s="148"/>
      <c r="C150" s="520"/>
      <c r="D150" s="520"/>
      <c r="E150" s="520"/>
      <c r="F150" s="520"/>
      <c r="G150" s="520"/>
      <c r="J150" s="530"/>
    </row>
    <row r="151" spans="1:10" ht="15.75">
      <c r="A151" s="148"/>
      <c r="C151" s="520"/>
      <c r="D151" s="520"/>
      <c r="E151" s="520"/>
      <c r="F151" s="520"/>
      <c r="G151" s="520"/>
      <c r="J151" s="530"/>
    </row>
    <row r="152" spans="1:10" ht="15.75">
      <c r="A152" s="148"/>
      <c r="C152" s="520"/>
      <c r="D152" s="520"/>
      <c r="E152" s="520"/>
      <c r="F152" s="520"/>
      <c r="G152" s="520"/>
      <c r="J152" s="530"/>
    </row>
    <row r="153" spans="1:10" ht="15.75">
      <c r="A153" s="148"/>
      <c r="C153" s="520"/>
      <c r="D153" s="520"/>
      <c r="E153" s="520"/>
      <c r="F153" s="520"/>
      <c r="G153" s="520"/>
      <c r="J153" s="530"/>
    </row>
    <row r="154" spans="1:10" ht="15.75">
      <c r="A154" s="148"/>
      <c r="C154" s="520"/>
      <c r="D154" s="520"/>
      <c r="E154" s="520"/>
      <c r="F154" s="520"/>
      <c r="G154" s="520"/>
      <c r="J154" s="530"/>
    </row>
    <row r="155" spans="1:10" ht="15.75">
      <c r="A155" s="148"/>
      <c r="C155" s="520"/>
      <c r="D155" s="520"/>
      <c r="E155" s="520"/>
      <c r="F155" s="520"/>
      <c r="G155" s="520"/>
      <c r="J155" s="530"/>
    </row>
    <row r="156" spans="1:10" ht="15.75">
      <c r="A156" s="148"/>
      <c r="C156" s="520"/>
      <c r="D156" s="520"/>
      <c r="E156" s="520"/>
      <c r="F156" s="520"/>
      <c r="G156" s="520"/>
      <c r="J156" s="530"/>
    </row>
    <row r="157" spans="1:10" ht="15.75">
      <c r="A157" s="148"/>
      <c r="C157" s="520"/>
      <c r="D157" s="520"/>
      <c r="E157" s="520"/>
      <c r="F157" s="520"/>
      <c r="G157" s="520"/>
      <c r="J157" s="530"/>
    </row>
    <row r="158" spans="1:10" ht="15.75">
      <c r="A158" s="148"/>
      <c r="C158" s="520"/>
      <c r="D158" s="520"/>
      <c r="E158" s="520"/>
      <c r="F158" s="520"/>
      <c r="G158" s="520"/>
      <c r="J158" s="530"/>
    </row>
    <row r="159" spans="1:10" ht="15.75">
      <c r="A159" s="148"/>
      <c r="C159" s="520"/>
      <c r="D159" s="520"/>
      <c r="E159" s="520"/>
      <c r="F159" s="520"/>
      <c r="G159" s="520"/>
      <c r="J159" s="530"/>
    </row>
    <row r="160" spans="1:10" ht="15.75">
      <c r="A160" s="148"/>
      <c r="C160" s="520"/>
      <c r="D160" s="520"/>
      <c r="E160" s="520"/>
      <c r="F160" s="520"/>
      <c r="G160" s="520"/>
      <c r="J160" s="530"/>
    </row>
    <row r="161" spans="1:10" ht="15.75">
      <c r="A161" s="148"/>
      <c r="C161" s="520"/>
      <c r="D161" s="520"/>
      <c r="E161" s="520"/>
      <c r="F161" s="520"/>
      <c r="G161" s="520"/>
      <c r="J161" s="530"/>
    </row>
    <row r="162" spans="1:10" ht="15.75">
      <c r="A162" s="148"/>
      <c r="C162" s="520"/>
      <c r="D162" s="520"/>
      <c r="E162" s="520"/>
      <c r="F162" s="520"/>
      <c r="G162" s="520"/>
      <c r="J162" s="530"/>
    </row>
    <row r="163" spans="1:10" ht="15.75">
      <c r="A163" s="148"/>
      <c r="C163" s="520"/>
      <c r="D163" s="520"/>
      <c r="E163" s="520"/>
      <c r="F163" s="520"/>
      <c r="G163" s="520"/>
      <c r="J163" s="530"/>
    </row>
    <row r="164" spans="1:10" ht="15.75">
      <c r="A164" s="148"/>
      <c r="C164" s="520"/>
      <c r="D164" s="520"/>
      <c r="E164" s="520"/>
      <c r="F164" s="520"/>
      <c r="G164" s="520"/>
      <c r="J164" s="530"/>
    </row>
    <row r="165" spans="1:10" ht="15.75">
      <c r="A165" s="148"/>
      <c r="C165" s="520"/>
      <c r="D165" s="520"/>
      <c r="E165" s="520"/>
      <c r="F165" s="520"/>
      <c r="G165" s="520"/>
      <c r="J165" s="530"/>
    </row>
    <row r="166" spans="1:10" ht="15.75">
      <c r="A166" s="148"/>
      <c r="C166" s="520"/>
      <c r="D166" s="520"/>
      <c r="E166" s="520"/>
      <c r="F166" s="520"/>
      <c r="G166" s="520"/>
      <c r="J166" s="530"/>
    </row>
    <row r="167" spans="1:10" ht="15.75">
      <c r="A167" s="148"/>
      <c r="C167" s="520"/>
      <c r="D167" s="520"/>
      <c r="E167" s="520"/>
      <c r="F167" s="520"/>
      <c r="G167" s="520"/>
      <c r="J167" s="530"/>
    </row>
    <row r="168" spans="1:10" ht="15.75">
      <c r="A168" s="148"/>
      <c r="C168" s="520"/>
      <c r="D168" s="520"/>
      <c r="E168" s="520"/>
      <c r="F168" s="520"/>
      <c r="G168" s="520"/>
      <c r="J168" s="530"/>
    </row>
    <row r="169" spans="1:10" ht="15.75">
      <c r="A169" s="148"/>
      <c r="C169" s="520"/>
      <c r="D169" s="520"/>
      <c r="E169" s="520"/>
      <c r="F169" s="520"/>
      <c r="G169" s="520"/>
      <c r="J169" s="530"/>
    </row>
    <row r="170" spans="1:10" ht="15.75">
      <c r="A170" s="148"/>
      <c r="C170" s="520"/>
      <c r="D170" s="520"/>
      <c r="E170" s="520"/>
      <c r="F170" s="520"/>
      <c r="G170" s="520"/>
      <c r="J170" s="530"/>
    </row>
    <row r="171" spans="1:10" ht="15.75">
      <c r="A171" s="148"/>
      <c r="C171" s="520"/>
      <c r="D171" s="520"/>
      <c r="E171" s="520"/>
      <c r="F171" s="520"/>
      <c r="G171" s="520"/>
      <c r="J171" s="530"/>
    </row>
    <row r="172" spans="1:10" ht="15.75">
      <c r="A172" s="148"/>
      <c r="C172" s="520"/>
      <c r="D172" s="520"/>
      <c r="E172" s="520"/>
      <c r="F172" s="520"/>
      <c r="G172" s="520"/>
      <c r="J172" s="530"/>
    </row>
    <row r="173" spans="1:10" ht="15.75">
      <c r="A173" s="148"/>
      <c r="C173" s="520"/>
      <c r="D173" s="520"/>
      <c r="E173" s="520"/>
      <c r="F173" s="520"/>
      <c r="G173" s="520"/>
      <c r="J173" s="530"/>
    </row>
    <row r="174" spans="1:10" ht="15.75">
      <c r="A174" s="148"/>
      <c r="C174" s="520"/>
      <c r="D174" s="520"/>
      <c r="E174" s="520"/>
      <c r="F174" s="520"/>
      <c r="G174" s="520"/>
      <c r="J174" s="530"/>
    </row>
    <row r="175" spans="1:10" ht="15.75">
      <c r="A175" s="148"/>
      <c r="C175" s="520"/>
      <c r="D175" s="520"/>
      <c r="E175" s="520"/>
      <c r="F175" s="520"/>
      <c r="G175" s="520"/>
      <c r="J175" s="530"/>
    </row>
    <row r="176" spans="1:10" ht="15.75">
      <c r="A176" s="148"/>
      <c r="C176" s="520"/>
      <c r="D176" s="520"/>
      <c r="E176" s="520"/>
      <c r="F176" s="520"/>
      <c r="G176" s="520"/>
      <c r="J176" s="530"/>
    </row>
    <row r="177" spans="1:10" ht="15.75">
      <c r="A177" s="148"/>
      <c r="C177" s="520"/>
      <c r="D177" s="520"/>
      <c r="E177" s="520"/>
      <c r="F177" s="520"/>
      <c r="G177" s="520"/>
      <c r="J177" s="530"/>
    </row>
    <row r="178" spans="1:10" ht="15.75">
      <c r="A178" s="148"/>
      <c r="C178" s="520"/>
      <c r="D178" s="520"/>
      <c r="E178" s="520"/>
      <c r="F178" s="520"/>
      <c r="G178" s="520"/>
      <c r="J178" s="530"/>
    </row>
    <row r="179" spans="1:10" ht="15.75">
      <c r="A179" s="148"/>
      <c r="C179" s="520"/>
      <c r="D179" s="520"/>
      <c r="E179" s="520"/>
      <c r="F179" s="520"/>
      <c r="G179" s="520"/>
      <c r="J179" s="530"/>
    </row>
    <row r="180" spans="1:10" ht="15.75">
      <c r="A180" s="148"/>
      <c r="C180" s="520"/>
      <c r="D180" s="520"/>
      <c r="E180" s="520"/>
      <c r="F180" s="520"/>
      <c r="G180" s="520"/>
      <c r="J180" s="530"/>
    </row>
    <row r="181" spans="1:10" ht="15.75">
      <c r="A181" s="148"/>
      <c r="C181" s="520"/>
      <c r="D181" s="520"/>
      <c r="E181" s="520"/>
      <c r="F181" s="520"/>
      <c r="G181" s="520"/>
      <c r="J181" s="530"/>
    </row>
    <row r="182" spans="1:10" ht="15.75">
      <c r="A182" s="148"/>
      <c r="C182" s="520"/>
      <c r="D182" s="520"/>
      <c r="E182" s="520"/>
      <c r="F182" s="520"/>
      <c r="G182" s="520"/>
      <c r="J182" s="530"/>
    </row>
    <row r="183" spans="1:10" ht="15.75">
      <c r="A183" s="148"/>
      <c r="C183" s="520"/>
      <c r="D183" s="520"/>
      <c r="E183" s="520"/>
      <c r="F183" s="520"/>
      <c r="G183" s="520"/>
      <c r="J183" s="530"/>
    </row>
    <row r="184" spans="1:10" ht="15.75">
      <c r="A184" s="148"/>
      <c r="C184" s="520"/>
      <c r="D184" s="520"/>
      <c r="E184" s="520"/>
      <c r="F184" s="520"/>
      <c r="G184" s="520"/>
      <c r="J184" s="530"/>
    </row>
    <row r="185" spans="1:10" ht="15.75">
      <c r="A185" s="148"/>
      <c r="C185" s="520"/>
      <c r="D185" s="520"/>
      <c r="E185" s="520"/>
      <c r="F185" s="520"/>
      <c r="G185" s="520"/>
      <c r="J185" s="530"/>
    </row>
    <row r="186" spans="1:10" ht="15.75">
      <c r="A186" s="148"/>
      <c r="C186" s="520"/>
      <c r="D186" s="520"/>
      <c r="E186" s="520"/>
      <c r="F186" s="520"/>
      <c r="G186" s="520"/>
      <c r="J186" s="530"/>
    </row>
    <row r="187" spans="1:10" ht="15.75">
      <c r="A187" s="148"/>
      <c r="C187" s="520"/>
      <c r="D187" s="520"/>
      <c r="E187" s="520"/>
      <c r="F187" s="520"/>
      <c r="G187" s="520"/>
      <c r="J187" s="530"/>
    </row>
    <row r="188" spans="1:10" ht="15.75">
      <c r="A188" s="148"/>
      <c r="C188" s="520"/>
      <c r="D188" s="520"/>
      <c r="E188" s="520"/>
      <c r="F188" s="520"/>
      <c r="G188" s="520"/>
      <c r="J188" s="530"/>
    </row>
    <row r="189" spans="1:10" ht="15.75">
      <c r="A189" s="148"/>
      <c r="C189" s="520"/>
      <c r="D189" s="520"/>
      <c r="E189" s="520"/>
      <c r="F189" s="520"/>
      <c r="G189" s="520"/>
      <c r="J189" s="530"/>
    </row>
    <row r="190" spans="1:10" ht="15.75">
      <c r="A190" s="148"/>
      <c r="C190" s="520"/>
      <c r="D190" s="520"/>
      <c r="E190" s="520"/>
      <c r="F190" s="520"/>
      <c r="G190" s="520"/>
      <c r="J190" s="530"/>
    </row>
    <row r="191" spans="1:10" ht="15.75">
      <c r="A191" s="148"/>
      <c r="C191" s="520"/>
      <c r="D191" s="520"/>
      <c r="E191" s="520"/>
      <c r="F191" s="520"/>
      <c r="G191" s="520"/>
      <c r="J191" s="530"/>
    </row>
    <row r="192" spans="1:10" ht="15.75">
      <c r="A192" s="148"/>
      <c r="C192" s="520"/>
      <c r="D192" s="520"/>
      <c r="E192" s="520"/>
      <c r="F192" s="520"/>
      <c r="G192" s="520"/>
      <c r="J192" s="530"/>
    </row>
    <row r="193" spans="1:10" ht="15.75">
      <c r="A193" s="148"/>
      <c r="C193" s="520"/>
      <c r="D193" s="520"/>
      <c r="E193" s="520"/>
      <c r="F193" s="520"/>
      <c r="G193" s="520"/>
      <c r="J193" s="530"/>
    </row>
    <row r="194" spans="1:10" ht="15.75">
      <c r="A194" s="148"/>
      <c r="C194" s="520"/>
      <c r="D194" s="520"/>
      <c r="E194" s="520"/>
      <c r="F194" s="520"/>
      <c r="G194" s="520"/>
      <c r="J194" s="530"/>
    </row>
    <row r="195" spans="1:10" ht="15.75">
      <c r="A195" s="148"/>
      <c r="C195" s="520"/>
      <c r="D195" s="520"/>
      <c r="E195" s="520"/>
      <c r="F195" s="520"/>
      <c r="G195" s="520"/>
      <c r="J195" s="530"/>
    </row>
    <row r="196" spans="1:10" ht="15.75">
      <c r="A196" s="148"/>
      <c r="C196" s="520"/>
      <c r="D196" s="520"/>
      <c r="E196" s="520"/>
      <c r="F196" s="520"/>
      <c r="G196" s="520"/>
      <c r="J196" s="530"/>
    </row>
    <row r="197" spans="1:10" ht="15.75">
      <c r="A197" s="19"/>
      <c r="C197" s="520"/>
      <c r="D197" s="520"/>
      <c r="E197" s="520"/>
      <c r="F197" s="520"/>
      <c r="G197" s="520"/>
      <c r="J197" s="530"/>
    </row>
    <row r="198" spans="1:10" ht="15.75">
      <c r="A198" s="19"/>
      <c r="C198" s="520"/>
      <c r="D198" s="520"/>
      <c r="E198" s="520"/>
      <c r="F198" s="520"/>
      <c r="G198" s="520"/>
      <c r="J198" s="530"/>
    </row>
    <row r="199" spans="1:10" ht="15.75">
      <c r="A199" s="19"/>
      <c r="C199" s="520"/>
      <c r="D199" s="520"/>
      <c r="E199" s="520"/>
      <c r="F199" s="520"/>
      <c r="G199" s="520"/>
      <c r="J199" s="530"/>
    </row>
    <row r="200" spans="1:10" ht="15.75">
      <c r="A200" s="19"/>
      <c r="C200" s="520"/>
      <c r="D200" s="520"/>
      <c r="E200" s="520"/>
      <c r="F200" s="520"/>
      <c r="G200" s="520"/>
    </row>
    <row r="201" spans="1:10" ht="15.75">
      <c r="A201" s="19"/>
      <c r="C201" s="520"/>
      <c r="D201" s="520"/>
      <c r="E201" s="520"/>
      <c r="F201" s="520"/>
      <c r="G201" s="520"/>
    </row>
    <row r="202" spans="1:10" ht="15.75">
      <c r="A202" s="19"/>
      <c r="C202" s="520"/>
      <c r="D202" s="520"/>
      <c r="E202" s="520"/>
      <c r="F202" s="520"/>
      <c r="G202" s="520"/>
    </row>
    <row r="203" spans="1:10" ht="15.75">
      <c r="A203" s="19"/>
      <c r="C203" s="520"/>
      <c r="D203" s="520"/>
      <c r="E203" s="520"/>
      <c r="F203" s="520"/>
      <c r="G203" s="520"/>
    </row>
    <row r="204" spans="1:10" ht="15.75">
      <c r="A204" s="19"/>
      <c r="C204" s="520"/>
      <c r="D204" s="520"/>
      <c r="E204" s="520"/>
      <c r="F204" s="520"/>
      <c r="G204" s="520"/>
    </row>
    <row r="205" spans="1:10" ht="15.75">
      <c r="A205" s="19"/>
      <c r="C205" s="520"/>
      <c r="D205" s="520"/>
      <c r="E205" s="520"/>
      <c r="F205" s="520"/>
      <c r="G205" s="520"/>
    </row>
    <row r="206" spans="1:10" ht="15.75">
      <c r="A206" s="19"/>
      <c r="C206" s="520"/>
      <c r="D206" s="520"/>
      <c r="E206" s="520"/>
      <c r="F206" s="520"/>
      <c r="G206" s="520"/>
    </row>
    <row r="207" spans="1:10" ht="15.75">
      <c r="A207" s="19"/>
      <c r="C207" s="520"/>
      <c r="D207" s="520"/>
      <c r="E207" s="520"/>
      <c r="F207" s="520"/>
      <c r="G207" s="520"/>
    </row>
    <row r="208" spans="1:10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M11" sqref="M11"/>
    </sheetView>
  </sheetViews>
  <sheetFormatPr defaultColWidth="9.140625" defaultRowHeight="15"/>
  <cols>
    <col min="1" max="1" width="56.28515625" style="20" customWidth="1"/>
    <col min="2" max="8" width="14.85546875" style="511" customWidth="1"/>
    <col min="9" max="9" width="16.5703125" style="511" customWidth="1"/>
    <col min="10" max="10" width="9.85546875" style="511" customWidth="1"/>
    <col min="11" max="11" width="2.5703125" style="149" customWidth="1"/>
    <col min="12" max="256" width="9.140625" style="403"/>
    <col min="257" max="257" width="56.28515625" style="403" customWidth="1"/>
    <col min="258" max="264" width="14.85546875" style="403" customWidth="1"/>
    <col min="265" max="265" width="16.5703125" style="403" customWidth="1"/>
    <col min="266" max="266" width="9.85546875" style="403" customWidth="1"/>
    <col min="267" max="267" width="2.5703125" style="403" customWidth="1"/>
    <col min="268" max="512" width="9.140625" style="403"/>
    <col min="513" max="513" width="56.28515625" style="403" customWidth="1"/>
    <col min="514" max="520" width="14.85546875" style="403" customWidth="1"/>
    <col min="521" max="521" width="16.5703125" style="403" customWidth="1"/>
    <col min="522" max="522" width="9.85546875" style="403" customWidth="1"/>
    <col min="523" max="523" width="2.5703125" style="403" customWidth="1"/>
    <col min="524" max="768" width="9.140625" style="403"/>
    <col min="769" max="769" width="56.28515625" style="403" customWidth="1"/>
    <col min="770" max="776" width="14.85546875" style="403" customWidth="1"/>
    <col min="777" max="777" width="16.5703125" style="403" customWidth="1"/>
    <col min="778" max="778" width="9.85546875" style="403" customWidth="1"/>
    <col min="779" max="779" width="2.5703125" style="403" customWidth="1"/>
    <col min="780" max="1024" width="9.140625" style="403"/>
    <col min="1025" max="1025" width="56.28515625" style="403" customWidth="1"/>
    <col min="1026" max="1032" width="14.85546875" style="403" customWidth="1"/>
    <col min="1033" max="1033" width="16.5703125" style="403" customWidth="1"/>
    <col min="1034" max="1034" width="9.85546875" style="403" customWidth="1"/>
    <col min="1035" max="1035" width="2.5703125" style="403" customWidth="1"/>
    <col min="1036" max="1280" width="9.140625" style="403"/>
    <col min="1281" max="1281" width="56.28515625" style="403" customWidth="1"/>
    <col min="1282" max="1288" width="14.85546875" style="403" customWidth="1"/>
    <col min="1289" max="1289" width="16.5703125" style="403" customWidth="1"/>
    <col min="1290" max="1290" width="9.85546875" style="403" customWidth="1"/>
    <col min="1291" max="1291" width="2.5703125" style="403" customWidth="1"/>
    <col min="1292" max="1536" width="9.140625" style="403"/>
    <col min="1537" max="1537" width="56.28515625" style="403" customWidth="1"/>
    <col min="1538" max="1544" width="14.85546875" style="403" customWidth="1"/>
    <col min="1545" max="1545" width="16.5703125" style="403" customWidth="1"/>
    <col min="1546" max="1546" width="9.85546875" style="403" customWidth="1"/>
    <col min="1547" max="1547" width="2.5703125" style="403" customWidth="1"/>
    <col min="1548" max="1792" width="9.140625" style="403"/>
    <col min="1793" max="1793" width="56.28515625" style="403" customWidth="1"/>
    <col min="1794" max="1800" width="14.85546875" style="403" customWidth="1"/>
    <col min="1801" max="1801" width="16.5703125" style="403" customWidth="1"/>
    <col min="1802" max="1802" width="9.85546875" style="403" customWidth="1"/>
    <col min="1803" max="1803" width="2.5703125" style="403" customWidth="1"/>
    <col min="1804" max="2048" width="9.140625" style="403"/>
    <col min="2049" max="2049" width="56.28515625" style="403" customWidth="1"/>
    <col min="2050" max="2056" width="14.85546875" style="403" customWidth="1"/>
    <col min="2057" max="2057" width="16.5703125" style="403" customWidth="1"/>
    <col min="2058" max="2058" width="9.85546875" style="403" customWidth="1"/>
    <col min="2059" max="2059" width="2.5703125" style="403" customWidth="1"/>
    <col min="2060" max="2304" width="9.140625" style="403"/>
    <col min="2305" max="2305" width="56.28515625" style="403" customWidth="1"/>
    <col min="2306" max="2312" width="14.85546875" style="403" customWidth="1"/>
    <col min="2313" max="2313" width="16.5703125" style="403" customWidth="1"/>
    <col min="2314" max="2314" width="9.85546875" style="403" customWidth="1"/>
    <col min="2315" max="2315" width="2.5703125" style="403" customWidth="1"/>
    <col min="2316" max="2560" width="9.140625" style="403"/>
    <col min="2561" max="2561" width="56.28515625" style="403" customWidth="1"/>
    <col min="2562" max="2568" width="14.85546875" style="403" customWidth="1"/>
    <col min="2569" max="2569" width="16.5703125" style="403" customWidth="1"/>
    <col min="2570" max="2570" width="9.85546875" style="403" customWidth="1"/>
    <col min="2571" max="2571" width="2.5703125" style="403" customWidth="1"/>
    <col min="2572" max="2816" width="9.140625" style="403"/>
    <col min="2817" max="2817" width="56.28515625" style="403" customWidth="1"/>
    <col min="2818" max="2824" width="14.85546875" style="403" customWidth="1"/>
    <col min="2825" max="2825" width="16.5703125" style="403" customWidth="1"/>
    <col min="2826" max="2826" width="9.85546875" style="403" customWidth="1"/>
    <col min="2827" max="2827" width="2.5703125" style="403" customWidth="1"/>
    <col min="2828" max="3072" width="9.140625" style="403"/>
    <col min="3073" max="3073" width="56.28515625" style="403" customWidth="1"/>
    <col min="3074" max="3080" width="14.85546875" style="403" customWidth="1"/>
    <col min="3081" max="3081" width="16.5703125" style="403" customWidth="1"/>
    <col min="3082" max="3082" width="9.85546875" style="403" customWidth="1"/>
    <col min="3083" max="3083" width="2.5703125" style="403" customWidth="1"/>
    <col min="3084" max="3328" width="9.140625" style="403"/>
    <col min="3329" max="3329" width="56.28515625" style="403" customWidth="1"/>
    <col min="3330" max="3336" width="14.85546875" style="403" customWidth="1"/>
    <col min="3337" max="3337" width="16.5703125" style="403" customWidth="1"/>
    <col min="3338" max="3338" width="9.85546875" style="403" customWidth="1"/>
    <col min="3339" max="3339" width="2.5703125" style="403" customWidth="1"/>
    <col min="3340" max="3584" width="9.140625" style="403"/>
    <col min="3585" max="3585" width="56.28515625" style="403" customWidth="1"/>
    <col min="3586" max="3592" width="14.85546875" style="403" customWidth="1"/>
    <col min="3593" max="3593" width="16.5703125" style="403" customWidth="1"/>
    <col min="3594" max="3594" width="9.85546875" style="403" customWidth="1"/>
    <col min="3595" max="3595" width="2.5703125" style="403" customWidth="1"/>
    <col min="3596" max="3840" width="9.140625" style="403"/>
    <col min="3841" max="3841" width="56.28515625" style="403" customWidth="1"/>
    <col min="3842" max="3848" width="14.85546875" style="403" customWidth="1"/>
    <col min="3849" max="3849" width="16.5703125" style="403" customWidth="1"/>
    <col min="3850" max="3850" width="9.85546875" style="403" customWidth="1"/>
    <col min="3851" max="3851" width="2.5703125" style="403" customWidth="1"/>
    <col min="3852" max="4096" width="9.140625" style="403"/>
    <col min="4097" max="4097" width="56.28515625" style="403" customWidth="1"/>
    <col min="4098" max="4104" width="14.85546875" style="403" customWidth="1"/>
    <col min="4105" max="4105" width="16.5703125" style="403" customWidth="1"/>
    <col min="4106" max="4106" width="9.85546875" style="403" customWidth="1"/>
    <col min="4107" max="4107" width="2.5703125" style="403" customWidth="1"/>
    <col min="4108" max="4352" width="9.140625" style="403"/>
    <col min="4353" max="4353" width="56.28515625" style="403" customWidth="1"/>
    <col min="4354" max="4360" width="14.85546875" style="403" customWidth="1"/>
    <col min="4361" max="4361" width="16.5703125" style="403" customWidth="1"/>
    <col min="4362" max="4362" width="9.85546875" style="403" customWidth="1"/>
    <col min="4363" max="4363" width="2.5703125" style="403" customWidth="1"/>
    <col min="4364" max="4608" width="9.140625" style="403"/>
    <col min="4609" max="4609" width="56.28515625" style="403" customWidth="1"/>
    <col min="4610" max="4616" width="14.85546875" style="403" customWidth="1"/>
    <col min="4617" max="4617" width="16.5703125" style="403" customWidth="1"/>
    <col min="4618" max="4618" width="9.85546875" style="403" customWidth="1"/>
    <col min="4619" max="4619" width="2.5703125" style="403" customWidth="1"/>
    <col min="4620" max="4864" width="9.140625" style="403"/>
    <col min="4865" max="4865" width="56.28515625" style="403" customWidth="1"/>
    <col min="4866" max="4872" width="14.85546875" style="403" customWidth="1"/>
    <col min="4873" max="4873" width="16.5703125" style="403" customWidth="1"/>
    <col min="4874" max="4874" width="9.85546875" style="403" customWidth="1"/>
    <col min="4875" max="4875" width="2.5703125" style="403" customWidth="1"/>
    <col min="4876" max="5120" width="9.140625" style="403"/>
    <col min="5121" max="5121" width="56.28515625" style="403" customWidth="1"/>
    <col min="5122" max="5128" width="14.85546875" style="403" customWidth="1"/>
    <col min="5129" max="5129" width="16.5703125" style="403" customWidth="1"/>
    <col min="5130" max="5130" width="9.85546875" style="403" customWidth="1"/>
    <col min="5131" max="5131" width="2.5703125" style="403" customWidth="1"/>
    <col min="5132" max="5376" width="9.140625" style="403"/>
    <col min="5377" max="5377" width="56.28515625" style="403" customWidth="1"/>
    <col min="5378" max="5384" width="14.85546875" style="403" customWidth="1"/>
    <col min="5385" max="5385" width="16.5703125" style="403" customWidth="1"/>
    <col min="5386" max="5386" width="9.85546875" style="403" customWidth="1"/>
    <col min="5387" max="5387" width="2.5703125" style="403" customWidth="1"/>
    <col min="5388" max="5632" width="9.140625" style="403"/>
    <col min="5633" max="5633" width="56.28515625" style="403" customWidth="1"/>
    <col min="5634" max="5640" width="14.85546875" style="403" customWidth="1"/>
    <col min="5641" max="5641" width="16.5703125" style="403" customWidth="1"/>
    <col min="5642" max="5642" width="9.85546875" style="403" customWidth="1"/>
    <col min="5643" max="5643" width="2.5703125" style="403" customWidth="1"/>
    <col min="5644" max="5888" width="9.140625" style="403"/>
    <col min="5889" max="5889" width="56.28515625" style="403" customWidth="1"/>
    <col min="5890" max="5896" width="14.85546875" style="403" customWidth="1"/>
    <col min="5897" max="5897" width="16.5703125" style="403" customWidth="1"/>
    <col min="5898" max="5898" width="9.85546875" style="403" customWidth="1"/>
    <col min="5899" max="5899" width="2.5703125" style="403" customWidth="1"/>
    <col min="5900" max="6144" width="9.140625" style="403"/>
    <col min="6145" max="6145" width="56.28515625" style="403" customWidth="1"/>
    <col min="6146" max="6152" width="14.85546875" style="403" customWidth="1"/>
    <col min="6153" max="6153" width="16.5703125" style="403" customWidth="1"/>
    <col min="6154" max="6154" width="9.85546875" style="403" customWidth="1"/>
    <col min="6155" max="6155" width="2.5703125" style="403" customWidth="1"/>
    <col min="6156" max="6400" width="9.140625" style="403"/>
    <col min="6401" max="6401" width="56.28515625" style="403" customWidth="1"/>
    <col min="6402" max="6408" width="14.85546875" style="403" customWidth="1"/>
    <col min="6409" max="6409" width="16.5703125" style="403" customWidth="1"/>
    <col min="6410" max="6410" width="9.85546875" style="403" customWidth="1"/>
    <col min="6411" max="6411" width="2.5703125" style="403" customWidth="1"/>
    <col min="6412" max="6656" width="9.140625" style="403"/>
    <col min="6657" max="6657" width="56.28515625" style="403" customWidth="1"/>
    <col min="6658" max="6664" width="14.85546875" style="403" customWidth="1"/>
    <col min="6665" max="6665" width="16.5703125" style="403" customWidth="1"/>
    <col min="6666" max="6666" width="9.85546875" style="403" customWidth="1"/>
    <col min="6667" max="6667" width="2.5703125" style="403" customWidth="1"/>
    <col min="6668" max="6912" width="9.140625" style="403"/>
    <col min="6913" max="6913" width="56.28515625" style="403" customWidth="1"/>
    <col min="6914" max="6920" width="14.85546875" style="403" customWidth="1"/>
    <col min="6921" max="6921" width="16.5703125" style="403" customWidth="1"/>
    <col min="6922" max="6922" width="9.85546875" style="403" customWidth="1"/>
    <col min="6923" max="6923" width="2.5703125" style="403" customWidth="1"/>
    <col min="6924" max="7168" width="9.140625" style="403"/>
    <col min="7169" max="7169" width="56.28515625" style="403" customWidth="1"/>
    <col min="7170" max="7176" width="14.85546875" style="403" customWidth="1"/>
    <col min="7177" max="7177" width="16.5703125" style="403" customWidth="1"/>
    <col min="7178" max="7178" width="9.85546875" style="403" customWidth="1"/>
    <col min="7179" max="7179" width="2.5703125" style="403" customWidth="1"/>
    <col min="7180" max="7424" width="9.140625" style="403"/>
    <col min="7425" max="7425" width="56.28515625" style="403" customWidth="1"/>
    <col min="7426" max="7432" width="14.85546875" style="403" customWidth="1"/>
    <col min="7433" max="7433" width="16.5703125" style="403" customWidth="1"/>
    <col min="7434" max="7434" width="9.85546875" style="403" customWidth="1"/>
    <col min="7435" max="7435" width="2.5703125" style="403" customWidth="1"/>
    <col min="7436" max="7680" width="9.140625" style="403"/>
    <col min="7681" max="7681" width="56.28515625" style="403" customWidth="1"/>
    <col min="7682" max="7688" width="14.85546875" style="403" customWidth="1"/>
    <col min="7689" max="7689" width="16.5703125" style="403" customWidth="1"/>
    <col min="7690" max="7690" width="9.85546875" style="403" customWidth="1"/>
    <col min="7691" max="7691" width="2.5703125" style="403" customWidth="1"/>
    <col min="7692" max="7936" width="9.140625" style="403"/>
    <col min="7937" max="7937" width="56.28515625" style="403" customWidth="1"/>
    <col min="7938" max="7944" width="14.85546875" style="403" customWidth="1"/>
    <col min="7945" max="7945" width="16.5703125" style="403" customWidth="1"/>
    <col min="7946" max="7946" width="9.85546875" style="403" customWidth="1"/>
    <col min="7947" max="7947" width="2.5703125" style="403" customWidth="1"/>
    <col min="7948" max="8192" width="9.140625" style="403"/>
    <col min="8193" max="8193" width="56.28515625" style="403" customWidth="1"/>
    <col min="8194" max="8200" width="14.85546875" style="403" customWidth="1"/>
    <col min="8201" max="8201" width="16.5703125" style="403" customWidth="1"/>
    <col min="8202" max="8202" width="9.85546875" style="403" customWidth="1"/>
    <col min="8203" max="8203" width="2.5703125" style="403" customWidth="1"/>
    <col min="8204" max="8448" width="9.140625" style="403"/>
    <col min="8449" max="8449" width="56.28515625" style="403" customWidth="1"/>
    <col min="8450" max="8456" width="14.85546875" style="403" customWidth="1"/>
    <col min="8457" max="8457" width="16.5703125" style="403" customWidth="1"/>
    <col min="8458" max="8458" width="9.85546875" style="403" customWidth="1"/>
    <col min="8459" max="8459" width="2.5703125" style="403" customWidth="1"/>
    <col min="8460" max="8704" width="9.140625" style="403"/>
    <col min="8705" max="8705" width="56.28515625" style="403" customWidth="1"/>
    <col min="8706" max="8712" width="14.85546875" style="403" customWidth="1"/>
    <col min="8713" max="8713" width="16.5703125" style="403" customWidth="1"/>
    <col min="8714" max="8714" width="9.85546875" style="403" customWidth="1"/>
    <col min="8715" max="8715" width="2.5703125" style="403" customWidth="1"/>
    <col min="8716" max="8960" width="9.140625" style="403"/>
    <col min="8961" max="8961" width="56.28515625" style="403" customWidth="1"/>
    <col min="8962" max="8968" width="14.85546875" style="403" customWidth="1"/>
    <col min="8969" max="8969" width="16.5703125" style="403" customWidth="1"/>
    <col min="8970" max="8970" width="9.85546875" style="403" customWidth="1"/>
    <col min="8971" max="8971" width="2.5703125" style="403" customWidth="1"/>
    <col min="8972" max="9216" width="9.140625" style="403"/>
    <col min="9217" max="9217" width="56.28515625" style="403" customWidth="1"/>
    <col min="9218" max="9224" width="14.85546875" style="403" customWidth="1"/>
    <col min="9225" max="9225" width="16.5703125" style="403" customWidth="1"/>
    <col min="9226" max="9226" width="9.85546875" style="403" customWidth="1"/>
    <col min="9227" max="9227" width="2.5703125" style="403" customWidth="1"/>
    <col min="9228" max="9472" width="9.140625" style="403"/>
    <col min="9473" max="9473" width="56.28515625" style="403" customWidth="1"/>
    <col min="9474" max="9480" width="14.85546875" style="403" customWidth="1"/>
    <col min="9481" max="9481" width="16.5703125" style="403" customWidth="1"/>
    <col min="9482" max="9482" width="9.85546875" style="403" customWidth="1"/>
    <col min="9483" max="9483" width="2.5703125" style="403" customWidth="1"/>
    <col min="9484" max="9728" width="9.140625" style="403"/>
    <col min="9729" max="9729" width="56.28515625" style="403" customWidth="1"/>
    <col min="9730" max="9736" width="14.85546875" style="403" customWidth="1"/>
    <col min="9737" max="9737" width="16.5703125" style="403" customWidth="1"/>
    <col min="9738" max="9738" width="9.85546875" style="403" customWidth="1"/>
    <col min="9739" max="9739" width="2.5703125" style="403" customWidth="1"/>
    <col min="9740" max="9984" width="9.140625" style="403"/>
    <col min="9985" max="9985" width="56.28515625" style="403" customWidth="1"/>
    <col min="9986" max="9992" width="14.85546875" style="403" customWidth="1"/>
    <col min="9993" max="9993" width="16.5703125" style="403" customWidth="1"/>
    <col min="9994" max="9994" width="9.85546875" style="403" customWidth="1"/>
    <col min="9995" max="9995" width="2.5703125" style="403" customWidth="1"/>
    <col min="9996" max="10240" width="9.140625" style="403"/>
    <col min="10241" max="10241" width="56.28515625" style="403" customWidth="1"/>
    <col min="10242" max="10248" width="14.85546875" style="403" customWidth="1"/>
    <col min="10249" max="10249" width="16.5703125" style="403" customWidth="1"/>
    <col min="10250" max="10250" width="9.85546875" style="403" customWidth="1"/>
    <col min="10251" max="10251" width="2.5703125" style="403" customWidth="1"/>
    <col min="10252" max="10496" width="9.140625" style="403"/>
    <col min="10497" max="10497" width="56.28515625" style="403" customWidth="1"/>
    <col min="10498" max="10504" width="14.85546875" style="403" customWidth="1"/>
    <col min="10505" max="10505" width="16.5703125" style="403" customWidth="1"/>
    <col min="10506" max="10506" width="9.85546875" style="403" customWidth="1"/>
    <col min="10507" max="10507" width="2.5703125" style="403" customWidth="1"/>
    <col min="10508" max="10752" width="9.140625" style="403"/>
    <col min="10753" max="10753" width="56.28515625" style="403" customWidth="1"/>
    <col min="10754" max="10760" width="14.85546875" style="403" customWidth="1"/>
    <col min="10761" max="10761" width="16.5703125" style="403" customWidth="1"/>
    <col min="10762" max="10762" width="9.85546875" style="403" customWidth="1"/>
    <col min="10763" max="10763" width="2.5703125" style="403" customWidth="1"/>
    <col min="10764" max="11008" width="9.140625" style="403"/>
    <col min="11009" max="11009" width="56.28515625" style="403" customWidth="1"/>
    <col min="11010" max="11016" width="14.85546875" style="403" customWidth="1"/>
    <col min="11017" max="11017" width="16.5703125" style="403" customWidth="1"/>
    <col min="11018" max="11018" width="9.85546875" style="403" customWidth="1"/>
    <col min="11019" max="11019" width="2.5703125" style="403" customWidth="1"/>
    <col min="11020" max="11264" width="9.140625" style="403"/>
    <col min="11265" max="11265" width="56.28515625" style="403" customWidth="1"/>
    <col min="11266" max="11272" width="14.85546875" style="403" customWidth="1"/>
    <col min="11273" max="11273" width="16.5703125" style="403" customWidth="1"/>
    <col min="11274" max="11274" width="9.85546875" style="403" customWidth="1"/>
    <col min="11275" max="11275" width="2.5703125" style="403" customWidth="1"/>
    <col min="11276" max="11520" width="9.140625" style="403"/>
    <col min="11521" max="11521" width="56.28515625" style="403" customWidth="1"/>
    <col min="11522" max="11528" width="14.85546875" style="403" customWidth="1"/>
    <col min="11529" max="11529" width="16.5703125" style="403" customWidth="1"/>
    <col min="11530" max="11530" width="9.85546875" style="403" customWidth="1"/>
    <col min="11531" max="11531" width="2.5703125" style="403" customWidth="1"/>
    <col min="11532" max="11776" width="9.140625" style="403"/>
    <col min="11777" max="11777" width="56.28515625" style="403" customWidth="1"/>
    <col min="11778" max="11784" width="14.85546875" style="403" customWidth="1"/>
    <col min="11785" max="11785" width="16.5703125" style="403" customWidth="1"/>
    <col min="11786" max="11786" width="9.85546875" style="403" customWidth="1"/>
    <col min="11787" max="11787" width="2.5703125" style="403" customWidth="1"/>
    <col min="11788" max="12032" width="9.140625" style="403"/>
    <col min="12033" max="12033" width="56.28515625" style="403" customWidth="1"/>
    <col min="12034" max="12040" width="14.85546875" style="403" customWidth="1"/>
    <col min="12041" max="12041" width="16.5703125" style="403" customWidth="1"/>
    <col min="12042" max="12042" width="9.85546875" style="403" customWidth="1"/>
    <col min="12043" max="12043" width="2.5703125" style="403" customWidth="1"/>
    <col min="12044" max="12288" width="9.140625" style="403"/>
    <col min="12289" max="12289" width="56.28515625" style="403" customWidth="1"/>
    <col min="12290" max="12296" width="14.85546875" style="403" customWidth="1"/>
    <col min="12297" max="12297" width="16.5703125" style="403" customWidth="1"/>
    <col min="12298" max="12298" width="9.85546875" style="403" customWidth="1"/>
    <col min="12299" max="12299" width="2.5703125" style="403" customWidth="1"/>
    <col min="12300" max="12544" width="9.140625" style="403"/>
    <col min="12545" max="12545" width="56.28515625" style="403" customWidth="1"/>
    <col min="12546" max="12552" width="14.85546875" style="403" customWidth="1"/>
    <col min="12553" max="12553" width="16.5703125" style="403" customWidth="1"/>
    <col min="12554" max="12554" width="9.85546875" style="403" customWidth="1"/>
    <col min="12555" max="12555" width="2.5703125" style="403" customWidth="1"/>
    <col min="12556" max="12800" width="9.140625" style="403"/>
    <col min="12801" max="12801" width="56.28515625" style="403" customWidth="1"/>
    <col min="12802" max="12808" width="14.85546875" style="403" customWidth="1"/>
    <col min="12809" max="12809" width="16.5703125" style="403" customWidth="1"/>
    <col min="12810" max="12810" width="9.85546875" style="403" customWidth="1"/>
    <col min="12811" max="12811" width="2.5703125" style="403" customWidth="1"/>
    <col min="12812" max="13056" width="9.140625" style="403"/>
    <col min="13057" max="13057" width="56.28515625" style="403" customWidth="1"/>
    <col min="13058" max="13064" width="14.85546875" style="403" customWidth="1"/>
    <col min="13065" max="13065" width="16.5703125" style="403" customWidth="1"/>
    <col min="13066" max="13066" width="9.85546875" style="403" customWidth="1"/>
    <col min="13067" max="13067" width="2.5703125" style="403" customWidth="1"/>
    <col min="13068" max="13312" width="9.140625" style="403"/>
    <col min="13313" max="13313" width="56.28515625" style="403" customWidth="1"/>
    <col min="13314" max="13320" width="14.85546875" style="403" customWidth="1"/>
    <col min="13321" max="13321" width="16.5703125" style="403" customWidth="1"/>
    <col min="13322" max="13322" width="9.85546875" style="403" customWidth="1"/>
    <col min="13323" max="13323" width="2.5703125" style="403" customWidth="1"/>
    <col min="13324" max="13568" width="9.140625" style="403"/>
    <col min="13569" max="13569" width="56.28515625" style="403" customWidth="1"/>
    <col min="13570" max="13576" width="14.85546875" style="403" customWidth="1"/>
    <col min="13577" max="13577" width="16.5703125" style="403" customWidth="1"/>
    <col min="13578" max="13578" width="9.85546875" style="403" customWidth="1"/>
    <col min="13579" max="13579" width="2.5703125" style="403" customWidth="1"/>
    <col min="13580" max="13824" width="9.140625" style="403"/>
    <col min="13825" max="13825" width="56.28515625" style="403" customWidth="1"/>
    <col min="13826" max="13832" width="14.85546875" style="403" customWidth="1"/>
    <col min="13833" max="13833" width="16.5703125" style="403" customWidth="1"/>
    <col min="13834" max="13834" width="9.85546875" style="403" customWidth="1"/>
    <col min="13835" max="13835" width="2.5703125" style="403" customWidth="1"/>
    <col min="13836" max="14080" width="9.140625" style="403"/>
    <col min="14081" max="14081" width="56.28515625" style="403" customWidth="1"/>
    <col min="14082" max="14088" width="14.85546875" style="403" customWidth="1"/>
    <col min="14089" max="14089" width="16.5703125" style="403" customWidth="1"/>
    <col min="14090" max="14090" width="9.85546875" style="403" customWidth="1"/>
    <col min="14091" max="14091" width="2.5703125" style="403" customWidth="1"/>
    <col min="14092" max="14336" width="9.140625" style="403"/>
    <col min="14337" max="14337" width="56.28515625" style="403" customWidth="1"/>
    <col min="14338" max="14344" width="14.85546875" style="403" customWidth="1"/>
    <col min="14345" max="14345" width="16.5703125" style="403" customWidth="1"/>
    <col min="14346" max="14346" width="9.85546875" style="403" customWidth="1"/>
    <col min="14347" max="14347" width="2.5703125" style="403" customWidth="1"/>
    <col min="14348" max="14592" width="9.140625" style="403"/>
    <col min="14593" max="14593" width="56.28515625" style="403" customWidth="1"/>
    <col min="14594" max="14600" width="14.85546875" style="403" customWidth="1"/>
    <col min="14601" max="14601" width="16.5703125" style="403" customWidth="1"/>
    <col min="14602" max="14602" width="9.85546875" style="403" customWidth="1"/>
    <col min="14603" max="14603" width="2.5703125" style="403" customWidth="1"/>
    <col min="14604" max="14848" width="9.140625" style="403"/>
    <col min="14849" max="14849" width="56.28515625" style="403" customWidth="1"/>
    <col min="14850" max="14856" width="14.85546875" style="403" customWidth="1"/>
    <col min="14857" max="14857" width="16.5703125" style="403" customWidth="1"/>
    <col min="14858" max="14858" width="9.85546875" style="403" customWidth="1"/>
    <col min="14859" max="14859" width="2.5703125" style="403" customWidth="1"/>
    <col min="14860" max="15104" width="9.140625" style="403"/>
    <col min="15105" max="15105" width="56.28515625" style="403" customWidth="1"/>
    <col min="15106" max="15112" width="14.85546875" style="403" customWidth="1"/>
    <col min="15113" max="15113" width="16.5703125" style="403" customWidth="1"/>
    <col min="15114" max="15114" width="9.85546875" style="403" customWidth="1"/>
    <col min="15115" max="15115" width="2.5703125" style="403" customWidth="1"/>
    <col min="15116" max="15360" width="9.140625" style="403"/>
    <col min="15361" max="15361" width="56.28515625" style="403" customWidth="1"/>
    <col min="15362" max="15368" width="14.85546875" style="403" customWidth="1"/>
    <col min="15369" max="15369" width="16.5703125" style="403" customWidth="1"/>
    <col min="15370" max="15370" width="9.85546875" style="403" customWidth="1"/>
    <col min="15371" max="15371" width="2.5703125" style="403" customWidth="1"/>
    <col min="15372" max="15616" width="9.140625" style="403"/>
    <col min="15617" max="15617" width="56.28515625" style="403" customWidth="1"/>
    <col min="15618" max="15624" width="14.85546875" style="403" customWidth="1"/>
    <col min="15625" max="15625" width="16.5703125" style="403" customWidth="1"/>
    <col min="15626" max="15626" width="9.85546875" style="403" customWidth="1"/>
    <col min="15627" max="15627" width="2.5703125" style="403" customWidth="1"/>
    <col min="15628" max="15872" width="9.140625" style="403"/>
    <col min="15873" max="15873" width="56.28515625" style="403" customWidth="1"/>
    <col min="15874" max="15880" width="14.85546875" style="403" customWidth="1"/>
    <col min="15881" max="15881" width="16.5703125" style="403" customWidth="1"/>
    <col min="15882" max="15882" width="9.85546875" style="403" customWidth="1"/>
    <col min="15883" max="15883" width="2.5703125" style="403" customWidth="1"/>
    <col min="15884" max="16128" width="9.140625" style="403"/>
    <col min="16129" max="16129" width="56.28515625" style="403" customWidth="1"/>
    <col min="16130" max="16136" width="14.85546875" style="403" customWidth="1"/>
    <col min="16137" max="16137" width="16.5703125" style="403" customWidth="1"/>
    <col min="16138" max="16138" width="9.85546875" style="403" customWidth="1"/>
    <col min="16139" max="16139" width="2.5703125" style="403" customWidth="1"/>
    <col min="16140" max="16384" width="9.140625" style="403"/>
  </cols>
  <sheetData>
    <row r="1" spans="1:26" s="1" customFormat="1" ht="3.75" hidden="1" customHeight="1">
      <c r="A1" s="150"/>
      <c r="B1" s="521"/>
      <c r="C1" s="521"/>
      <c r="D1" s="521"/>
      <c r="E1" s="521"/>
      <c r="F1" s="521"/>
      <c r="G1" s="521"/>
      <c r="H1" s="521"/>
      <c r="I1" s="521"/>
      <c r="J1" s="521"/>
      <c r="K1" s="169"/>
    </row>
    <row r="2" spans="1:26" s="1" customFormat="1" ht="39" customHeight="1">
      <c r="A2" s="785" t="s">
        <v>750</v>
      </c>
      <c r="B2" s="785"/>
      <c r="C2" s="785"/>
      <c r="D2" s="785"/>
      <c r="E2" s="785"/>
      <c r="F2" s="785"/>
      <c r="G2" s="785"/>
      <c r="H2" s="785"/>
      <c r="I2" s="785"/>
      <c r="J2" s="785"/>
      <c r="K2" s="169"/>
    </row>
    <row r="3" spans="1:26" s="1" customFormat="1" ht="24.75" customHeight="1">
      <c r="A3" s="785" t="s">
        <v>267</v>
      </c>
      <c r="B3" s="785"/>
      <c r="C3" s="785"/>
      <c r="D3" s="785"/>
      <c r="E3" s="785"/>
      <c r="F3" s="785"/>
      <c r="G3" s="785"/>
      <c r="H3" s="785"/>
      <c r="I3" s="785"/>
      <c r="J3" s="785"/>
      <c r="K3" s="169"/>
    </row>
    <row r="4" spans="1:26" s="1" customFormat="1" ht="21.9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169"/>
    </row>
    <row r="5" spans="1:26" s="33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314"/>
    </row>
    <row r="6" spans="1:26" ht="7.5" customHeight="1">
      <c r="A6" s="124"/>
    </row>
    <row r="7" spans="1:26" ht="6.75" customHeight="1">
      <c r="A7" s="125"/>
      <c r="B7" s="522"/>
      <c r="C7" s="126"/>
      <c r="D7" s="126"/>
      <c r="E7" s="126"/>
      <c r="F7" s="126"/>
      <c r="G7" s="126"/>
      <c r="H7" s="512"/>
      <c r="I7" s="512"/>
      <c r="J7" s="513"/>
      <c r="K7" s="170"/>
      <c r="L7" s="17"/>
      <c r="M7" s="17"/>
      <c r="N7" s="17"/>
      <c r="O7" s="17"/>
      <c r="P7" s="17"/>
    </row>
    <row r="8" spans="1:26" ht="39.75" customHeight="1">
      <c r="A8" s="315"/>
      <c r="B8" s="546" t="s">
        <v>751</v>
      </c>
      <c r="C8" s="546" t="s">
        <v>753</v>
      </c>
      <c r="D8" s="546" t="s">
        <v>754</v>
      </c>
      <c r="E8" s="546" t="s">
        <v>755</v>
      </c>
      <c r="F8" s="546" t="s">
        <v>756</v>
      </c>
      <c r="G8" s="546" t="s">
        <v>757</v>
      </c>
      <c r="H8" s="546" t="s">
        <v>758</v>
      </c>
      <c r="I8" s="547" t="s">
        <v>44</v>
      </c>
      <c r="J8" s="548" t="s">
        <v>11</v>
      </c>
      <c r="K8" s="170"/>
      <c r="Y8" s="403">
        <v>1</v>
      </c>
      <c r="Z8" s="403">
        <v>1</v>
      </c>
    </row>
    <row r="9" spans="1:26" ht="23.25" customHeight="1">
      <c r="A9" s="130" t="s">
        <v>156</v>
      </c>
      <c r="B9" s="131">
        <v>564.71726999999998</v>
      </c>
      <c r="C9" s="131">
        <v>507.74634000000003</v>
      </c>
      <c r="D9" s="131">
        <v>202.53584000000001</v>
      </c>
      <c r="E9" s="131">
        <v>0</v>
      </c>
      <c r="F9" s="131">
        <v>0</v>
      </c>
      <c r="G9" s="131">
        <v>1029.7750100000001</v>
      </c>
      <c r="H9" s="131">
        <v>1112.0689199999999</v>
      </c>
      <c r="I9" s="131">
        <v>3416.8433800000003</v>
      </c>
      <c r="J9" s="132">
        <v>1.3082211205073517E-3</v>
      </c>
      <c r="K9" s="309"/>
      <c r="L9" s="17"/>
      <c r="M9" s="17"/>
      <c r="N9" s="17"/>
      <c r="O9" s="17"/>
      <c r="P9" s="17"/>
    </row>
    <row r="10" spans="1:26" ht="23.25" customHeight="1">
      <c r="A10" s="130" t="s">
        <v>157</v>
      </c>
      <c r="B10" s="131">
        <v>253.76751999999999</v>
      </c>
      <c r="C10" s="131">
        <v>0</v>
      </c>
      <c r="D10" s="131">
        <v>0</v>
      </c>
      <c r="E10" s="131">
        <v>0</v>
      </c>
      <c r="F10" s="131">
        <v>0</v>
      </c>
      <c r="G10" s="131">
        <v>89.31765</v>
      </c>
      <c r="H10" s="131">
        <v>0</v>
      </c>
      <c r="I10" s="131">
        <v>343.08517000000001</v>
      </c>
      <c r="J10" s="132">
        <v>1.3135845445946522E-4</v>
      </c>
      <c r="K10" s="309"/>
      <c r="L10" s="17"/>
      <c r="M10" s="17"/>
      <c r="N10" s="17"/>
      <c r="O10" s="17"/>
      <c r="P10" s="17"/>
    </row>
    <row r="11" spans="1:26" ht="23.25" customHeight="1">
      <c r="A11" s="130" t="s">
        <v>158</v>
      </c>
      <c r="B11" s="131">
        <v>0</v>
      </c>
      <c r="C11" s="131">
        <v>0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v>0</v>
      </c>
      <c r="J11" s="132">
        <v>0</v>
      </c>
      <c r="K11" s="309"/>
      <c r="L11" s="17"/>
      <c r="M11" s="17"/>
      <c r="N11" s="17"/>
      <c r="O11" s="17"/>
      <c r="P11" s="17"/>
    </row>
    <row r="12" spans="1:26" ht="23.25" customHeight="1">
      <c r="A12" s="130" t="s">
        <v>159</v>
      </c>
      <c r="B12" s="131">
        <v>0</v>
      </c>
      <c r="C12" s="131">
        <v>0</v>
      </c>
      <c r="D12" s="131">
        <v>1712.3932500000001</v>
      </c>
      <c r="E12" s="131">
        <v>0</v>
      </c>
      <c r="F12" s="131">
        <v>50.192889999999998</v>
      </c>
      <c r="G12" s="131">
        <v>0</v>
      </c>
      <c r="H12" s="131">
        <v>0</v>
      </c>
      <c r="I12" s="131">
        <v>1762.5861400000001</v>
      </c>
      <c r="J12" s="132">
        <v>6.7484872984184833E-4</v>
      </c>
      <c r="K12" s="309"/>
      <c r="L12" s="17"/>
      <c r="M12" s="17"/>
      <c r="N12" s="17"/>
      <c r="O12" s="17"/>
      <c r="P12" s="17"/>
    </row>
    <row r="13" spans="1:26" ht="23.25" customHeight="1">
      <c r="A13" s="130" t="s">
        <v>160</v>
      </c>
      <c r="B13" s="131">
        <v>11556.166789999999</v>
      </c>
      <c r="C13" s="131">
        <v>1077.66056</v>
      </c>
      <c r="D13" s="131">
        <v>3185.6023700000001</v>
      </c>
      <c r="E13" s="131">
        <v>1528.0866100000001</v>
      </c>
      <c r="F13" s="131">
        <v>815.22349999999994</v>
      </c>
      <c r="G13" s="131">
        <v>69.771140000000003</v>
      </c>
      <c r="H13" s="131">
        <v>42.728360000000002</v>
      </c>
      <c r="I13" s="131">
        <v>18275.23933</v>
      </c>
      <c r="J13" s="132">
        <v>6.997117343386287E-3</v>
      </c>
      <c r="K13" s="309"/>
      <c r="L13" s="17"/>
      <c r="M13" s="17"/>
      <c r="N13" s="17"/>
      <c r="O13" s="17"/>
      <c r="P13" s="17"/>
    </row>
    <row r="14" spans="1:26" ht="23.25" customHeight="1">
      <c r="A14" s="130" t="s">
        <v>161</v>
      </c>
      <c r="B14" s="131">
        <v>205.06973000000002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65</v>
      </c>
      <c r="I14" s="131">
        <v>270.06973000000005</v>
      </c>
      <c r="J14" s="132">
        <v>1.034027274600213E-4</v>
      </c>
      <c r="K14" s="309"/>
      <c r="L14" s="17"/>
      <c r="M14" s="17"/>
      <c r="N14" s="17"/>
      <c r="O14" s="17"/>
      <c r="P14" s="17"/>
    </row>
    <row r="15" spans="1:26" ht="23.25" customHeight="1">
      <c r="A15" s="130" t="s">
        <v>102</v>
      </c>
      <c r="B15" s="131">
        <v>456549.85061000002</v>
      </c>
      <c r="C15" s="131">
        <v>207735.00758999999</v>
      </c>
      <c r="D15" s="131">
        <v>141726.74733000001</v>
      </c>
      <c r="E15" s="131">
        <v>70382.969729999997</v>
      </c>
      <c r="F15" s="131">
        <v>33507.842120000001</v>
      </c>
      <c r="G15" s="131">
        <v>33629.589679999997</v>
      </c>
      <c r="H15" s="131">
        <v>30060.25546</v>
      </c>
      <c r="I15" s="131">
        <v>973592.26252000011</v>
      </c>
      <c r="J15" s="132">
        <v>0.37276334292829133</v>
      </c>
      <c r="K15" s="309"/>
      <c r="L15" s="17"/>
      <c r="M15" s="17"/>
      <c r="N15" s="17"/>
      <c r="O15" s="17"/>
      <c r="P15" s="17"/>
    </row>
    <row r="16" spans="1:26" ht="23.25" customHeight="1">
      <c r="A16" s="130" t="s">
        <v>162</v>
      </c>
      <c r="B16" s="131">
        <v>141607.30306999999</v>
      </c>
      <c r="C16" s="131">
        <v>10231.192289999999</v>
      </c>
      <c r="D16" s="131">
        <v>18594.259620000001</v>
      </c>
      <c r="E16" s="131">
        <v>6430.87565</v>
      </c>
      <c r="F16" s="131">
        <v>10339.99517</v>
      </c>
      <c r="G16" s="131">
        <v>3654.6910899999998</v>
      </c>
      <c r="H16" s="131">
        <v>6213.34944</v>
      </c>
      <c r="I16" s="131">
        <v>197071.66633000001</v>
      </c>
      <c r="J16" s="132">
        <v>7.5453653408744631E-2</v>
      </c>
      <c r="K16" s="309"/>
      <c r="L16" s="17"/>
      <c r="M16" s="17"/>
      <c r="N16" s="17"/>
      <c r="O16" s="17"/>
      <c r="P16" s="17"/>
    </row>
    <row r="17" spans="1:16" ht="23.25" customHeight="1">
      <c r="A17" s="130" t="s">
        <v>163</v>
      </c>
      <c r="B17" s="131">
        <v>14849.475349999999</v>
      </c>
      <c r="C17" s="131">
        <v>810.55941000000007</v>
      </c>
      <c r="D17" s="131">
        <v>1230.1227699999999</v>
      </c>
      <c r="E17" s="131">
        <v>236.88514999999998</v>
      </c>
      <c r="F17" s="131">
        <v>51.174680000000002</v>
      </c>
      <c r="G17" s="131">
        <v>154.91847000000001</v>
      </c>
      <c r="H17" s="131">
        <v>642.73868999999991</v>
      </c>
      <c r="I17" s="131">
        <v>17975.874519999994</v>
      </c>
      <c r="J17" s="132">
        <v>6.8824982860800432E-3</v>
      </c>
      <c r="K17" s="309"/>
      <c r="L17" s="17"/>
      <c r="M17" s="17"/>
      <c r="N17" s="17"/>
      <c r="O17" s="17"/>
      <c r="P17" s="17"/>
    </row>
    <row r="18" spans="1:16" ht="23.25" customHeight="1">
      <c r="A18" s="130" t="s">
        <v>164</v>
      </c>
      <c r="B18" s="131">
        <v>21639.219410000002</v>
      </c>
      <c r="C18" s="131">
        <v>25696.65094</v>
      </c>
      <c r="D18" s="131">
        <v>9805.6272599999993</v>
      </c>
      <c r="E18" s="131">
        <v>303.60500000000002</v>
      </c>
      <c r="F18" s="131">
        <v>0</v>
      </c>
      <c r="G18" s="131">
        <v>9.6667699999999996</v>
      </c>
      <c r="H18" s="131">
        <v>464.33062999999999</v>
      </c>
      <c r="I18" s="131">
        <v>57919.100010000002</v>
      </c>
      <c r="J18" s="132">
        <v>2.2175728146444793E-2</v>
      </c>
      <c r="K18" s="309"/>
      <c r="L18" s="17"/>
      <c r="M18" s="17"/>
      <c r="N18" s="17"/>
      <c r="O18" s="17"/>
      <c r="P18" s="17"/>
    </row>
    <row r="19" spans="1:16" ht="23.25" customHeight="1">
      <c r="A19" s="130" t="s">
        <v>165</v>
      </c>
      <c r="B19" s="131">
        <v>965.22225000000003</v>
      </c>
      <c r="C19" s="131">
        <v>1.68024</v>
      </c>
      <c r="D19" s="131">
        <v>655.70068000000003</v>
      </c>
      <c r="E19" s="131">
        <v>3455.5683300000001</v>
      </c>
      <c r="F19" s="131">
        <v>0</v>
      </c>
      <c r="G19" s="131">
        <v>9.8164699999999989</v>
      </c>
      <c r="H19" s="131">
        <v>232.57352</v>
      </c>
      <c r="I19" s="131">
        <v>5320.56149</v>
      </c>
      <c r="J19" s="132">
        <v>2.0371056381800162E-3</v>
      </c>
      <c r="K19" s="309"/>
      <c r="L19" s="17"/>
      <c r="M19" s="17"/>
      <c r="N19" s="17"/>
      <c r="O19" s="17"/>
      <c r="P19" s="17"/>
    </row>
    <row r="20" spans="1:16" ht="23.25" customHeight="1">
      <c r="A20" s="130" t="s">
        <v>166</v>
      </c>
      <c r="B20" s="131">
        <v>918133.54237000004</v>
      </c>
      <c r="C20" s="131">
        <v>309542.14758999995</v>
      </c>
      <c r="D20" s="131">
        <v>7594.2775599999995</v>
      </c>
      <c r="E20" s="131">
        <v>43863.654750000002</v>
      </c>
      <c r="F20" s="131">
        <v>22941.177820000001</v>
      </c>
      <c r="G20" s="131">
        <v>200.45174</v>
      </c>
      <c r="H20" s="131">
        <v>6537.6119900000003</v>
      </c>
      <c r="I20" s="131">
        <v>1308812.8638200001</v>
      </c>
      <c r="J20" s="132">
        <v>0.50111065706530455</v>
      </c>
      <c r="K20" s="309"/>
      <c r="L20" s="17"/>
      <c r="M20" s="17"/>
      <c r="N20" s="17"/>
      <c r="O20" s="17"/>
      <c r="P20" s="17"/>
    </row>
    <row r="21" spans="1:16" ht="23.25" customHeight="1">
      <c r="A21" s="130" t="s">
        <v>167</v>
      </c>
      <c r="B21" s="131">
        <v>0</v>
      </c>
      <c r="C21" s="131">
        <v>0</v>
      </c>
      <c r="D21" s="131">
        <v>516.45272999999997</v>
      </c>
      <c r="E21" s="131">
        <v>0</v>
      </c>
      <c r="F21" s="131">
        <v>4.7778499999999999</v>
      </c>
      <c r="G21" s="131">
        <v>321.40665999999999</v>
      </c>
      <c r="H21" s="131">
        <v>0</v>
      </c>
      <c r="I21" s="131">
        <v>842.63723999999991</v>
      </c>
      <c r="J21" s="132">
        <v>3.2262404555810279E-4</v>
      </c>
      <c r="K21" s="309"/>
      <c r="L21" s="17"/>
      <c r="M21" s="17"/>
      <c r="N21" s="17"/>
      <c r="O21" s="17"/>
      <c r="P21" s="17"/>
    </row>
    <row r="22" spans="1:16" ht="23.25" customHeight="1">
      <c r="A22" s="130" t="s">
        <v>168</v>
      </c>
      <c r="B22" s="131">
        <v>3299.9320400000001</v>
      </c>
      <c r="C22" s="131">
        <v>425.07221999999996</v>
      </c>
      <c r="D22" s="131">
        <v>886.26859000000002</v>
      </c>
      <c r="E22" s="131">
        <v>90.193490000000011</v>
      </c>
      <c r="F22" s="131">
        <v>7.4767799999999998</v>
      </c>
      <c r="G22" s="131">
        <v>10.833410000000001</v>
      </c>
      <c r="H22" s="131">
        <v>52.468919999999997</v>
      </c>
      <c r="I22" s="131">
        <v>4772.2454500000003</v>
      </c>
      <c r="J22" s="132">
        <v>1.8271695818656783E-3</v>
      </c>
      <c r="K22" s="309"/>
      <c r="L22" s="17"/>
      <c r="M22" s="17"/>
      <c r="N22" s="17"/>
      <c r="O22" s="17"/>
      <c r="P22" s="17"/>
    </row>
    <row r="23" spans="1:16" ht="23.25" customHeight="1">
      <c r="A23" s="130" t="s">
        <v>169</v>
      </c>
      <c r="B23" s="131">
        <v>9227.5333599999994</v>
      </c>
      <c r="C23" s="131">
        <v>2451.7213999999999</v>
      </c>
      <c r="D23" s="131">
        <v>2704.1355800000001</v>
      </c>
      <c r="E23" s="131">
        <v>1378.44784</v>
      </c>
      <c r="F23" s="131">
        <v>157.31620999999998</v>
      </c>
      <c r="G23" s="131">
        <v>5092.0494699999999</v>
      </c>
      <c r="H23" s="131">
        <v>367.15131000000002</v>
      </c>
      <c r="I23" s="131">
        <v>21378.355170000003</v>
      </c>
      <c r="J23" s="132">
        <v>8.1852202880605945E-3</v>
      </c>
      <c r="K23" s="309"/>
      <c r="L23" s="17"/>
      <c r="M23" s="17"/>
      <c r="N23" s="17"/>
      <c r="O23" s="17"/>
      <c r="P23" s="17"/>
    </row>
    <row r="24" spans="1:16" ht="23.25" customHeight="1">
      <c r="A24" s="130" t="s">
        <v>170</v>
      </c>
      <c r="B24" s="131">
        <v>0</v>
      </c>
      <c r="C24" s="131">
        <v>0</v>
      </c>
      <c r="D24" s="131">
        <v>0</v>
      </c>
      <c r="E24" s="131">
        <v>0</v>
      </c>
      <c r="F24" s="131">
        <v>0</v>
      </c>
      <c r="G24" s="131">
        <v>0</v>
      </c>
      <c r="H24" s="131">
        <v>0</v>
      </c>
      <c r="I24" s="131">
        <v>0</v>
      </c>
      <c r="J24" s="132">
        <v>0</v>
      </c>
      <c r="K24" s="309"/>
      <c r="L24" s="17"/>
      <c r="M24" s="17"/>
      <c r="N24" s="17"/>
      <c r="O24" s="17"/>
      <c r="P24" s="17"/>
    </row>
    <row r="25" spans="1:16" ht="23.25" customHeight="1">
      <c r="A25" s="130" t="s">
        <v>171</v>
      </c>
      <c r="B25" s="131">
        <v>0</v>
      </c>
      <c r="C25" s="131">
        <v>0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v>0</v>
      </c>
      <c r="J25" s="132">
        <v>0</v>
      </c>
      <c r="K25" s="309"/>
      <c r="L25" s="17"/>
      <c r="M25" s="17"/>
      <c r="N25" s="17"/>
      <c r="O25" s="17"/>
      <c r="P25" s="17"/>
    </row>
    <row r="26" spans="1:16" s="157" customFormat="1" ht="23.25" customHeight="1">
      <c r="A26" s="136" t="s">
        <v>172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11.484500000000001</v>
      </c>
      <c r="H26" s="156">
        <v>59.17118</v>
      </c>
      <c r="I26" s="156">
        <v>70.655680000000004</v>
      </c>
      <c r="J26" s="517">
        <v>2.7052235815329901E-5</v>
      </c>
      <c r="K26" s="310"/>
      <c r="L26" s="265"/>
      <c r="M26" s="265"/>
      <c r="N26" s="265"/>
      <c r="O26" s="265"/>
      <c r="P26" s="265"/>
    </row>
    <row r="27" spans="1:16" s="157" customFormat="1" ht="24" customHeight="1">
      <c r="A27" s="316" t="s">
        <v>268</v>
      </c>
      <c r="B27" s="549">
        <v>1578851.7997700002</v>
      </c>
      <c r="C27" s="549">
        <v>558479.43857999996</v>
      </c>
      <c r="D27" s="549">
        <v>188814.12357999998</v>
      </c>
      <c r="E27" s="549">
        <v>127670.28654999999</v>
      </c>
      <c r="F27" s="549">
        <v>67875.177020000003</v>
      </c>
      <c r="G27" s="549">
        <v>44283.772059999988</v>
      </c>
      <c r="H27" s="549">
        <v>45849.448419999986</v>
      </c>
      <c r="I27" s="549">
        <v>2611824.0459799999</v>
      </c>
      <c r="J27" s="550">
        <v>1</v>
      </c>
      <c r="K27" s="310"/>
      <c r="L27" s="265"/>
      <c r="M27" s="265"/>
      <c r="N27" s="265"/>
      <c r="O27" s="265"/>
      <c r="P27" s="265"/>
    </row>
    <row r="28" spans="1:16" ht="30" customHeight="1">
      <c r="A28" s="159" t="s">
        <v>223</v>
      </c>
      <c r="B28" s="132">
        <v>0.60450159427856431</v>
      </c>
      <c r="C28" s="132">
        <v>0.21382735925093652</v>
      </c>
      <c r="D28" s="132">
        <v>7.2292053467619327E-2</v>
      </c>
      <c r="E28" s="132">
        <v>4.8881656766467198E-2</v>
      </c>
      <c r="F28" s="132">
        <v>2.5987653006132004E-2</v>
      </c>
      <c r="G28" s="132">
        <v>1.6955113085875575E-2</v>
      </c>
      <c r="H28" s="132">
        <v>1.7554570144405156E-2</v>
      </c>
      <c r="I28" s="132">
        <v>1</v>
      </c>
      <c r="J28" s="132"/>
      <c r="K28" s="309"/>
      <c r="L28" s="17"/>
      <c r="M28" s="17"/>
      <c r="N28" s="17"/>
      <c r="O28" s="17"/>
      <c r="P28" s="17"/>
    </row>
    <row r="29" spans="1:16" ht="9" customHeight="1" thickBot="1">
      <c r="A29" s="160"/>
      <c r="B29" s="527"/>
      <c r="C29" s="162"/>
      <c r="D29" s="162"/>
      <c r="E29" s="162"/>
      <c r="F29" s="162"/>
      <c r="G29" s="162"/>
      <c r="H29" s="528"/>
      <c r="I29" s="528"/>
      <c r="J29" s="529"/>
      <c r="K29" s="292"/>
      <c r="L29" s="17"/>
      <c r="M29" s="17"/>
      <c r="N29" s="17"/>
      <c r="O29" s="17"/>
      <c r="P29" s="17"/>
    </row>
    <row r="30" spans="1:16" ht="15" customHeight="1" thickTop="1">
      <c r="A30" s="34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313"/>
      <c r="L30" s="166"/>
      <c r="M30" s="17"/>
      <c r="N30" s="17"/>
      <c r="O30" s="17"/>
      <c r="P30" s="17"/>
    </row>
    <row r="31" spans="1:16" ht="9" customHeight="1">
      <c r="C31" s="18"/>
      <c r="D31" s="18"/>
      <c r="E31" s="18"/>
      <c r="F31" s="18"/>
      <c r="G31" s="18"/>
      <c r="H31" s="519"/>
      <c r="I31" s="519"/>
      <c r="J31" s="165"/>
      <c r="K31" s="292"/>
      <c r="L31" s="17"/>
      <c r="M31" s="17"/>
      <c r="N31" s="17"/>
      <c r="O31" s="17"/>
      <c r="P31" s="17"/>
    </row>
    <row r="32" spans="1:16" ht="9" customHeight="1">
      <c r="A32" s="16"/>
      <c r="C32" s="18"/>
      <c r="D32" s="18"/>
      <c r="E32" s="18"/>
      <c r="F32" s="18"/>
      <c r="G32" s="18"/>
      <c r="H32" s="519"/>
      <c r="I32" s="519"/>
      <c r="J32" s="165"/>
      <c r="K32" s="292"/>
      <c r="L32" s="17"/>
      <c r="M32" s="17"/>
      <c r="N32" s="17"/>
      <c r="O32" s="17"/>
      <c r="P32" s="17"/>
    </row>
    <row r="33" spans="1:16" ht="9" customHeight="1">
      <c r="A33" s="146"/>
      <c r="C33" s="18"/>
      <c r="D33" s="18"/>
      <c r="E33" s="18"/>
      <c r="F33" s="18"/>
      <c r="G33" s="18"/>
      <c r="H33" s="519"/>
      <c r="I33" s="519"/>
      <c r="J33" s="165"/>
      <c r="K33" s="292"/>
      <c r="L33" s="17"/>
      <c r="M33" s="17"/>
      <c r="N33" s="17"/>
      <c r="O33" s="17"/>
      <c r="P33" s="17"/>
    </row>
    <row r="34" spans="1:16" ht="9" customHeight="1">
      <c r="A34" s="16"/>
      <c r="C34" s="18"/>
      <c r="D34" s="18"/>
      <c r="E34" s="18"/>
      <c r="F34" s="18"/>
      <c r="G34" s="18"/>
      <c r="H34" s="519"/>
      <c r="I34" s="519"/>
      <c r="J34" s="165"/>
      <c r="K34" s="292"/>
      <c r="L34" s="17"/>
      <c r="M34" s="17"/>
      <c r="N34" s="17"/>
      <c r="O34" s="17"/>
      <c r="P34" s="17"/>
    </row>
    <row r="35" spans="1:16" ht="9" customHeight="1">
      <c r="A35" s="16"/>
      <c r="C35" s="18"/>
      <c r="D35" s="18"/>
      <c r="E35" s="18"/>
      <c r="F35" s="18"/>
      <c r="G35" s="18"/>
      <c r="H35" s="519"/>
      <c r="I35" s="519"/>
      <c r="J35" s="165"/>
      <c r="K35" s="292"/>
      <c r="L35" s="17"/>
      <c r="M35" s="17"/>
      <c r="N35" s="17"/>
      <c r="O35" s="17"/>
      <c r="P35" s="17"/>
    </row>
    <row r="36" spans="1:16" ht="9" customHeight="1">
      <c r="A36" s="16"/>
      <c r="B36" s="531"/>
      <c r="C36" s="18"/>
      <c r="D36" s="18"/>
      <c r="E36" s="18"/>
      <c r="F36" s="18"/>
      <c r="G36" s="18"/>
      <c r="H36" s="519"/>
      <c r="I36" s="519"/>
      <c r="J36" s="165"/>
      <c r="K36" s="292"/>
      <c r="L36" s="17"/>
      <c r="M36" s="17"/>
      <c r="N36" s="17"/>
      <c r="O36" s="17"/>
      <c r="P36" s="17"/>
    </row>
    <row r="37" spans="1:16" ht="9" customHeight="1">
      <c r="A37" s="16"/>
      <c r="B37" s="531"/>
      <c r="C37" s="18"/>
      <c r="D37" s="18"/>
      <c r="E37" s="18"/>
      <c r="F37" s="18"/>
      <c r="G37" s="18"/>
      <c r="H37" s="519"/>
      <c r="I37" s="519"/>
      <c r="J37" s="165"/>
      <c r="K37" s="292"/>
      <c r="L37" s="17"/>
      <c r="M37" s="17"/>
      <c r="N37" s="17"/>
      <c r="O37" s="17"/>
      <c r="P37" s="17"/>
    </row>
    <row r="38" spans="1:16" ht="9" customHeight="1">
      <c r="A38" s="16"/>
      <c r="B38" s="531"/>
      <c r="C38" s="18"/>
      <c r="D38" s="18"/>
      <c r="E38" s="18"/>
      <c r="F38" s="18"/>
      <c r="G38" s="18"/>
      <c r="H38" s="519"/>
      <c r="I38" s="519"/>
      <c r="J38" s="165"/>
      <c r="K38" s="292"/>
      <c r="L38" s="17"/>
      <c r="M38" s="17"/>
      <c r="N38" s="17"/>
      <c r="O38" s="17"/>
      <c r="P38" s="17"/>
    </row>
    <row r="39" spans="1:16" ht="9" customHeight="1">
      <c r="A39" s="143"/>
      <c r="B39" s="531"/>
      <c r="C39" s="18"/>
      <c r="D39" s="18"/>
      <c r="E39" s="18"/>
      <c r="F39" s="18"/>
      <c r="G39" s="18"/>
      <c r="H39" s="519"/>
      <c r="I39" s="519"/>
      <c r="J39" s="165"/>
      <c r="K39" s="292"/>
      <c r="L39" s="17"/>
      <c r="M39" s="17"/>
      <c r="N39" s="17"/>
      <c r="O39" s="17"/>
      <c r="P39" s="17"/>
    </row>
    <row r="40" spans="1:16" ht="9" customHeight="1">
      <c r="A40" s="16"/>
      <c r="B40" s="531"/>
      <c r="C40" s="18"/>
      <c r="D40" s="18"/>
      <c r="E40" s="18"/>
      <c r="F40" s="18"/>
      <c r="G40" s="18"/>
      <c r="H40" s="519"/>
      <c r="I40" s="519"/>
      <c r="J40" s="165"/>
      <c r="K40" s="292"/>
      <c r="L40" s="17"/>
      <c r="M40" s="17"/>
      <c r="N40" s="17"/>
      <c r="O40" s="17"/>
      <c r="P40" s="17"/>
    </row>
    <row r="41" spans="1:16" ht="9" customHeight="1">
      <c r="A41" s="16"/>
      <c r="B41" s="531"/>
      <c r="C41" s="18"/>
      <c r="D41" s="18"/>
      <c r="E41" s="18"/>
      <c r="F41" s="18"/>
      <c r="G41" s="18"/>
      <c r="H41" s="519"/>
      <c r="I41" s="519"/>
      <c r="J41" s="165"/>
      <c r="K41" s="292"/>
      <c r="L41" s="17"/>
      <c r="M41" s="17"/>
      <c r="N41" s="17"/>
      <c r="O41" s="17"/>
      <c r="P41" s="17"/>
    </row>
    <row r="42" spans="1:16" ht="9" customHeight="1">
      <c r="A42" s="16"/>
      <c r="B42" s="531"/>
      <c r="C42" s="18"/>
      <c r="D42" s="18"/>
      <c r="E42" s="18"/>
      <c r="F42" s="18"/>
      <c r="G42" s="18"/>
      <c r="H42" s="519"/>
      <c r="I42" s="519"/>
      <c r="J42" s="165"/>
      <c r="K42" s="292"/>
      <c r="L42" s="17"/>
      <c r="M42" s="17"/>
      <c r="N42" s="17"/>
      <c r="O42" s="17"/>
      <c r="P42" s="17"/>
    </row>
    <row r="43" spans="1:16" ht="9" customHeight="1">
      <c r="A43" s="16"/>
      <c r="C43" s="18"/>
      <c r="D43" s="18"/>
      <c r="E43" s="18"/>
      <c r="F43" s="18"/>
      <c r="G43" s="18"/>
      <c r="H43" s="519"/>
      <c r="I43" s="519"/>
      <c r="J43" s="165"/>
      <c r="K43" s="292"/>
      <c r="L43" s="17"/>
      <c r="M43" s="17"/>
      <c r="N43" s="17"/>
      <c r="O43" s="17"/>
      <c r="P43" s="17"/>
    </row>
    <row r="44" spans="1:16" ht="9" customHeight="1">
      <c r="A44" s="16"/>
      <c r="C44" s="18"/>
      <c r="D44" s="18"/>
      <c r="E44" s="18"/>
      <c r="F44" s="18"/>
      <c r="G44" s="18"/>
      <c r="H44" s="519"/>
      <c r="I44" s="519"/>
      <c r="J44" s="165"/>
      <c r="K44" s="292"/>
      <c r="L44" s="17"/>
      <c r="M44" s="17"/>
      <c r="N44" s="17"/>
      <c r="O44" s="17"/>
      <c r="P44" s="17"/>
    </row>
    <row r="45" spans="1:16" ht="9" customHeight="1">
      <c r="A45" s="143"/>
      <c r="C45" s="18"/>
      <c r="D45" s="18"/>
      <c r="E45" s="18"/>
      <c r="F45" s="18"/>
      <c r="G45" s="18"/>
      <c r="H45" s="519"/>
      <c r="I45" s="519"/>
      <c r="J45" s="165"/>
      <c r="K45" s="292"/>
      <c r="L45" s="17"/>
      <c r="M45" s="17"/>
      <c r="N45" s="17"/>
      <c r="O45" s="17"/>
      <c r="P45" s="17"/>
    </row>
    <row r="46" spans="1:16" ht="9" customHeight="1">
      <c r="A46" s="16"/>
      <c r="C46" s="18"/>
      <c r="D46" s="18"/>
      <c r="E46" s="18"/>
      <c r="F46" s="18"/>
      <c r="G46" s="18"/>
      <c r="H46" s="519"/>
      <c r="I46" s="519"/>
      <c r="J46" s="165"/>
      <c r="K46" s="292"/>
      <c r="L46" s="17"/>
      <c r="M46" s="17"/>
      <c r="N46" s="17"/>
      <c r="O46" s="17"/>
      <c r="P46" s="17"/>
    </row>
    <row r="47" spans="1:16" ht="9" customHeight="1">
      <c r="A47" s="16"/>
      <c r="C47" s="18"/>
      <c r="D47" s="18"/>
      <c r="E47" s="18"/>
      <c r="F47" s="18"/>
      <c r="G47" s="18"/>
      <c r="H47" s="519"/>
      <c r="I47" s="519"/>
      <c r="J47" s="165"/>
      <c r="K47" s="292"/>
      <c r="L47" s="17"/>
      <c r="M47" s="17"/>
      <c r="N47" s="17"/>
      <c r="O47" s="17"/>
      <c r="P47" s="17"/>
    </row>
    <row r="48" spans="1:16" ht="9" customHeight="1">
      <c r="A48" s="16"/>
      <c r="C48" s="18"/>
      <c r="D48" s="18"/>
      <c r="E48" s="18"/>
      <c r="F48" s="18"/>
      <c r="G48" s="18"/>
      <c r="H48" s="519"/>
      <c r="I48" s="519"/>
      <c r="J48" s="165"/>
      <c r="K48" s="292"/>
      <c r="L48" s="17"/>
      <c r="M48" s="17"/>
      <c r="N48" s="17"/>
      <c r="O48" s="17"/>
      <c r="P48" s="17"/>
    </row>
    <row r="49" spans="1:16" ht="9" customHeight="1">
      <c r="A49" s="16"/>
      <c r="C49" s="18"/>
      <c r="D49" s="18"/>
      <c r="E49" s="18"/>
      <c r="F49" s="18"/>
      <c r="G49" s="18"/>
      <c r="H49" s="519"/>
      <c r="I49" s="519"/>
      <c r="J49" s="165"/>
      <c r="K49" s="292"/>
      <c r="L49" s="17"/>
      <c r="M49" s="17"/>
      <c r="N49" s="17"/>
      <c r="O49" s="17"/>
      <c r="P49" s="17"/>
    </row>
    <row r="50" spans="1:16" ht="9" customHeight="1">
      <c r="A50" s="16"/>
      <c r="C50" s="18"/>
      <c r="D50" s="18"/>
      <c r="E50" s="18"/>
      <c r="F50" s="18"/>
      <c r="G50" s="18"/>
      <c r="H50" s="519"/>
      <c r="I50" s="519"/>
      <c r="J50" s="165"/>
      <c r="K50" s="292"/>
      <c r="L50" s="17"/>
      <c r="M50" s="17"/>
      <c r="N50" s="17"/>
      <c r="O50" s="17"/>
      <c r="P50" s="17"/>
    </row>
    <row r="51" spans="1:16" ht="9" customHeight="1">
      <c r="A51" s="143"/>
      <c r="C51" s="18"/>
      <c r="D51" s="18"/>
      <c r="E51" s="18"/>
      <c r="F51" s="18"/>
      <c r="G51" s="18"/>
      <c r="H51" s="519"/>
      <c r="I51" s="519"/>
      <c r="J51" s="165"/>
      <c r="K51" s="292"/>
      <c r="L51" s="17"/>
      <c r="M51" s="17"/>
      <c r="N51" s="17"/>
      <c r="O51" s="17"/>
      <c r="P51" s="17"/>
    </row>
    <row r="52" spans="1:16" ht="9" customHeight="1">
      <c r="A52" s="16"/>
      <c r="C52" s="18"/>
      <c r="D52" s="18"/>
      <c r="E52" s="18"/>
      <c r="F52" s="18"/>
      <c r="G52" s="18"/>
      <c r="H52" s="519"/>
      <c r="I52" s="519"/>
      <c r="J52" s="165"/>
      <c r="K52" s="292"/>
      <c r="L52" s="17"/>
      <c r="M52" s="17"/>
      <c r="N52" s="17"/>
      <c r="O52" s="17"/>
      <c r="P52" s="17"/>
    </row>
    <row r="53" spans="1:16" ht="9" customHeight="1">
      <c r="A53" s="16"/>
      <c r="C53" s="18"/>
      <c r="D53" s="18"/>
      <c r="E53" s="18"/>
      <c r="F53" s="18"/>
      <c r="G53" s="18"/>
      <c r="H53" s="519"/>
      <c r="I53" s="519"/>
      <c r="J53" s="165"/>
      <c r="K53" s="292"/>
      <c r="L53" s="17"/>
      <c r="M53" s="17"/>
      <c r="N53" s="17"/>
      <c r="O53" s="17"/>
      <c r="P53" s="17"/>
    </row>
    <row r="54" spans="1:16" ht="9" customHeight="1">
      <c r="A54" s="16"/>
      <c r="C54" s="18"/>
      <c r="D54" s="18"/>
      <c r="E54" s="18"/>
      <c r="F54" s="18"/>
      <c r="G54" s="18"/>
      <c r="H54" s="519"/>
      <c r="I54" s="519"/>
      <c r="J54" s="165"/>
      <c r="K54" s="292"/>
      <c r="L54" s="17"/>
      <c r="M54" s="17"/>
      <c r="N54" s="17"/>
      <c r="O54" s="17"/>
      <c r="P54" s="17"/>
    </row>
    <row r="55" spans="1:16" ht="9" customHeight="1">
      <c r="A55" s="16"/>
      <c r="C55" s="18"/>
      <c r="D55" s="18"/>
      <c r="E55" s="18"/>
      <c r="F55" s="18"/>
      <c r="G55" s="18"/>
      <c r="H55" s="519"/>
      <c r="I55" s="519"/>
      <c r="J55" s="165"/>
      <c r="K55" s="292"/>
      <c r="L55" s="17"/>
      <c r="M55" s="17"/>
      <c r="N55" s="17"/>
      <c r="O55" s="17"/>
      <c r="P55" s="17"/>
    </row>
    <row r="56" spans="1:16" ht="9" customHeight="1">
      <c r="A56" s="143"/>
      <c r="C56" s="18"/>
      <c r="D56" s="18"/>
      <c r="E56" s="18"/>
      <c r="F56" s="18"/>
      <c r="G56" s="18"/>
      <c r="H56" s="519"/>
      <c r="I56" s="519"/>
      <c r="J56" s="165"/>
      <c r="K56" s="292"/>
      <c r="L56" s="17"/>
      <c r="M56" s="17"/>
      <c r="N56" s="17"/>
      <c r="O56" s="17"/>
      <c r="P56" s="17"/>
    </row>
    <row r="57" spans="1:16" ht="9" customHeight="1">
      <c r="A57" s="144"/>
      <c r="C57" s="18"/>
      <c r="D57" s="18"/>
      <c r="E57" s="18"/>
      <c r="F57" s="18"/>
      <c r="G57" s="18"/>
      <c r="H57" s="519"/>
      <c r="I57" s="519"/>
      <c r="J57" s="165"/>
      <c r="K57" s="292"/>
      <c r="L57" s="17"/>
      <c r="M57" s="17"/>
      <c r="N57" s="17"/>
      <c r="O57" s="17"/>
      <c r="P57" s="17"/>
    </row>
    <row r="58" spans="1:16" ht="9" customHeight="1">
      <c r="A58" s="144"/>
      <c r="C58" s="18"/>
      <c r="D58" s="18"/>
      <c r="E58" s="18"/>
      <c r="F58" s="18"/>
      <c r="G58" s="18"/>
      <c r="H58" s="519"/>
      <c r="I58" s="519"/>
      <c r="J58" s="165"/>
      <c r="K58" s="292"/>
      <c r="L58" s="17"/>
      <c r="M58" s="17"/>
      <c r="N58" s="17"/>
      <c r="O58" s="17"/>
      <c r="P58" s="17"/>
    </row>
    <row r="59" spans="1:16" ht="9" customHeight="1">
      <c r="A59" s="144"/>
      <c r="C59" s="18"/>
      <c r="D59" s="18"/>
      <c r="E59" s="18"/>
      <c r="F59" s="18"/>
      <c r="G59" s="18"/>
      <c r="H59" s="519"/>
      <c r="I59" s="519"/>
      <c r="J59" s="165"/>
      <c r="K59" s="292"/>
      <c r="L59" s="17"/>
      <c r="M59" s="17"/>
      <c r="N59" s="17"/>
      <c r="O59" s="17"/>
      <c r="P59" s="17"/>
    </row>
    <row r="60" spans="1:16" ht="9" customHeight="1">
      <c r="A60" s="144"/>
      <c r="C60" s="18"/>
      <c r="D60" s="18"/>
      <c r="E60" s="18"/>
      <c r="F60" s="18"/>
      <c r="G60" s="18"/>
      <c r="H60" s="519"/>
      <c r="I60" s="519"/>
      <c r="J60" s="165"/>
      <c r="K60" s="292"/>
      <c r="L60" s="17"/>
      <c r="M60" s="17"/>
      <c r="N60" s="17"/>
      <c r="O60" s="17"/>
      <c r="P60" s="17"/>
    </row>
    <row r="61" spans="1:16" ht="9" customHeight="1">
      <c r="A61" s="145"/>
      <c r="C61" s="18"/>
      <c r="D61" s="18"/>
      <c r="E61" s="18"/>
      <c r="F61" s="18"/>
      <c r="G61" s="18"/>
      <c r="H61" s="519"/>
      <c r="I61" s="519"/>
      <c r="J61" s="165"/>
      <c r="K61" s="292"/>
      <c r="L61" s="17"/>
      <c r="M61" s="17"/>
      <c r="N61" s="17"/>
      <c r="O61" s="17"/>
      <c r="P61" s="17"/>
    </row>
    <row r="62" spans="1:16" ht="9" customHeight="1">
      <c r="A62" s="145"/>
      <c r="C62" s="18"/>
      <c r="D62" s="18"/>
      <c r="E62" s="18"/>
      <c r="F62" s="18"/>
      <c r="G62" s="18"/>
      <c r="H62" s="519"/>
      <c r="I62" s="519"/>
      <c r="J62" s="165"/>
      <c r="K62" s="292"/>
      <c r="L62" s="17"/>
      <c r="M62" s="17"/>
      <c r="N62" s="17"/>
      <c r="O62" s="17"/>
      <c r="P62" s="17"/>
    </row>
    <row r="63" spans="1:16" ht="9" customHeight="1">
      <c r="A63" s="146"/>
      <c r="C63" s="18"/>
      <c r="D63" s="18"/>
      <c r="E63" s="18"/>
      <c r="F63" s="18"/>
      <c r="G63" s="18"/>
      <c r="H63" s="519"/>
      <c r="I63" s="519"/>
      <c r="J63" s="165"/>
      <c r="K63" s="292"/>
      <c r="L63" s="17"/>
      <c r="M63" s="17"/>
      <c r="N63" s="17"/>
      <c r="O63" s="17"/>
      <c r="P63" s="17"/>
    </row>
    <row r="64" spans="1:16" ht="9" customHeight="1">
      <c r="A64" s="16"/>
      <c r="C64" s="18"/>
      <c r="D64" s="18"/>
      <c r="E64" s="18"/>
      <c r="F64" s="18"/>
      <c r="G64" s="18"/>
      <c r="H64" s="519"/>
      <c r="I64" s="519"/>
      <c r="J64" s="165"/>
      <c r="K64" s="292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19"/>
      <c r="I65" s="519"/>
      <c r="J65" s="165"/>
      <c r="K65" s="292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19"/>
      <c r="I66" s="519"/>
      <c r="J66" s="165"/>
      <c r="K66" s="292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19"/>
      <c r="I67" s="519"/>
      <c r="J67" s="165"/>
      <c r="K67" s="292"/>
      <c r="L67" s="17"/>
      <c r="M67" s="17"/>
      <c r="N67" s="17"/>
      <c r="O67" s="17"/>
      <c r="P67" s="17"/>
    </row>
    <row r="68" spans="1:16" ht="9" customHeight="1">
      <c r="A68" s="144"/>
      <c r="C68" s="18"/>
      <c r="D68" s="18"/>
      <c r="E68" s="18"/>
      <c r="F68" s="18"/>
      <c r="G68" s="18"/>
      <c r="H68" s="519"/>
      <c r="I68" s="519"/>
      <c r="J68" s="165"/>
      <c r="K68" s="292"/>
      <c r="L68" s="17"/>
      <c r="M68" s="17"/>
      <c r="N68" s="17"/>
      <c r="O68" s="17"/>
      <c r="P68" s="17"/>
    </row>
    <row r="69" spans="1:16" ht="9" customHeight="1">
      <c r="A69" s="146"/>
      <c r="C69" s="18"/>
      <c r="D69" s="18"/>
      <c r="E69" s="18"/>
      <c r="F69" s="18"/>
      <c r="G69" s="18"/>
      <c r="H69" s="519"/>
      <c r="I69" s="519"/>
      <c r="J69" s="165"/>
      <c r="K69" s="292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519"/>
      <c r="I70" s="519"/>
      <c r="J70" s="165"/>
      <c r="K70" s="292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519"/>
      <c r="I71" s="519"/>
      <c r="J71" s="165"/>
      <c r="K71" s="292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519"/>
      <c r="I72" s="519"/>
      <c r="J72" s="165"/>
      <c r="K72" s="292"/>
      <c r="L72" s="17"/>
      <c r="M72" s="17"/>
      <c r="N72" s="17"/>
      <c r="O72" s="17"/>
      <c r="P72" s="17"/>
    </row>
    <row r="73" spans="1:16" ht="9" customHeight="1">
      <c r="A73" s="16"/>
      <c r="C73" s="18"/>
      <c r="D73" s="18"/>
      <c r="E73" s="18"/>
      <c r="F73" s="18"/>
      <c r="G73" s="18"/>
      <c r="H73" s="519"/>
      <c r="I73" s="519"/>
      <c r="J73" s="165"/>
      <c r="K73" s="292"/>
      <c r="L73" s="17"/>
      <c r="M73" s="17"/>
      <c r="N73" s="17"/>
      <c r="O73" s="17"/>
      <c r="P73" s="17"/>
    </row>
    <row r="74" spans="1:16" ht="9" customHeight="1">
      <c r="A74" s="144"/>
      <c r="C74" s="18"/>
      <c r="D74" s="18"/>
      <c r="E74" s="18"/>
      <c r="F74" s="18"/>
      <c r="G74" s="18"/>
      <c r="H74" s="519"/>
      <c r="I74" s="519"/>
      <c r="J74" s="165"/>
      <c r="K74" s="292"/>
      <c r="L74" s="17"/>
      <c r="M74" s="17"/>
      <c r="N74" s="17"/>
      <c r="O74" s="17"/>
      <c r="P74" s="17"/>
    </row>
    <row r="75" spans="1:16" ht="9" customHeight="1">
      <c r="A75" s="146"/>
      <c r="C75" s="18"/>
      <c r="D75" s="18"/>
      <c r="E75" s="18"/>
      <c r="F75" s="18"/>
      <c r="G75" s="18"/>
      <c r="H75" s="519"/>
      <c r="I75" s="519"/>
      <c r="J75" s="165"/>
      <c r="K75" s="292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519"/>
      <c r="I76" s="519"/>
      <c r="J76" s="165"/>
      <c r="K76" s="292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19"/>
      <c r="I77" s="519"/>
      <c r="J77" s="165"/>
      <c r="K77" s="292"/>
      <c r="L77" s="17"/>
      <c r="M77" s="17"/>
      <c r="N77" s="17"/>
      <c r="O77" s="17"/>
      <c r="P77" s="17"/>
    </row>
    <row r="78" spans="1:16" ht="9" customHeight="1">
      <c r="A78" s="16"/>
      <c r="C78" s="520"/>
      <c r="D78" s="520"/>
      <c r="E78" s="520"/>
      <c r="F78" s="520"/>
      <c r="G78" s="520"/>
      <c r="J78" s="530"/>
    </row>
    <row r="79" spans="1:16" ht="9" customHeight="1">
      <c r="A79" s="16"/>
      <c r="C79" s="520"/>
      <c r="D79" s="520"/>
      <c r="E79" s="520"/>
      <c r="F79" s="520"/>
      <c r="G79" s="520"/>
      <c r="J79" s="530"/>
    </row>
    <row r="80" spans="1:16" ht="9" customHeight="1">
      <c r="A80" s="16"/>
      <c r="C80" s="520"/>
      <c r="D80" s="520"/>
      <c r="E80" s="520"/>
      <c r="F80" s="520"/>
      <c r="G80" s="520"/>
      <c r="J80" s="530"/>
    </row>
    <row r="81" spans="1:10" ht="9" customHeight="1">
      <c r="A81" s="16"/>
      <c r="C81" s="520"/>
      <c r="D81" s="520"/>
      <c r="E81" s="520"/>
      <c r="F81" s="520"/>
      <c r="G81" s="520"/>
      <c r="J81" s="530"/>
    </row>
    <row r="82" spans="1:10" ht="9" customHeight="1">
      <c r="A82" s="16"/>
      <c r="C82" s="520"/>
      <c r="D82" s="520"/>
      <c r="E82" s="520"/>
      <c r="F82" s="520"/>
      <c r="G82" s="520"/>
      <c r="J82" s="530"/>
    </row>
    <row r="83" spans="1:10" ht="9" customHeight="1">
      <c r="A83" s="16"/>
      <c r="C83" s="520"/>
      <c r="D83" s="520"/>
      <c r="E83" s="520"/>
      <c r="F83" s="520"/>
      <c r="G83" s="520"/>
      <c r="J83" s="530"/>
    </row>
    <row r="84" spans="1:10" ht="9" customHeight="1">
      <c r="A84" s="144"/>
      <c r="C84" s="520"/>
      <c r="D84" s="520"/>
      <c r="E84" s="520"/>
      <c r="F84" s="520"/>
      <c r="G84" s="520"/>
      <c r="J84" s="530"/>
    </row>
    <row r="85" spans="1:10" ht="9" customHeight="1">
      <c r="A85" s="146"/>
      <c r="C85" s="520"/>
      <c r="D85" s="520"/>
      <c r="E85" s="520"/>
      <c r="F85" s="520"/>
      <c r="G85" s="520"/>
      <c r="J85" s="530"/>
    </row>
    <row r="86" spans="1:10" ht="9" customHeight="1">
      <c r="A86" s="16"/>
      <c r="C86" s="520"/>
      <c r="D86" s="520"/>
      <c r="E86" s="520"/>
      <c r="F86" s="520"/>
      <c r="G86" s="520"/>
      <c r="J86" s="530"/>
    </row>
    <row r="87" spans="1:10" ht="9" customHeight="1">
      <c r="A87" s="16"/>
      <c r="C87" s="520"/>
      <c r="D87" s="520"/>
      <c r="E87" s="520"/>
      <c r="F87" s="520"/>
      <c r="G87" s="520"/>
      <c r="J87" s="530"/>
    </row>
    <row r="88" spans="1:10" ht="9" customHeight="1">
      <c r="A88" s="16"/>
      <c r="C88" s="520"/>
      <c r="D88" s="520"/>
      <c r="E88" s="520"/>
      <c r="F88" s="520"/>
      <c r="G88" s="520"/>
      <c r="J88" s="530"/>
    </row>
    <row r="89" spans="1:10" ht="9" customHeight="1">
      <c r="A89" s="16"/>
      <c r="C89" s="520"/>
      <c r="D89" s="520"/>
      <c r="E89" s="520"/>
      <c r="F89" s="520"/>
      <c r="G89" s="520"/>
      <c r="J89" s="530"/>
    </row>
    <row r="90" spans="1:10" ht="9" customHeight="1">
      <c r="A90" s="16"/>
      <c r="C90" s="520"/>
      <c r="D90" s="520"/>
      <c r="E90" s="520"/>
      <c r="F90" s="520"/>
      <c r="G90" s="520"/>
      <c r="J90" s="530"/>
    </row>
    <row r="91" spans="1:10" ht="9" customHeight="1">
      <c r="A91" s="16"/>
      <c r="C91" s="520"/>
      <c r="D91" s="520"/>
      <c r="E91" s="520"/>
      <c r="F91" s="520"/>
      <c r="G91" s="520"/>
      <c r="J91" s="530"/>
    </row>
    <row r="92" spans="1:10" ht="9" customHeight="1">
      <c r="A92" s="16"/>
      <c r="C92" s="520"/>
      <c r="D92" s="520"/>
      <c r="E92" s="520"/>
      <c r="F92" s="520"/>
      <c r="G92" s="520"/>
      <c r="J92" s="530"/>
    </row>
    <row r="93" spans="1:10" ht="9" customHeight="1">
      <c r="A93" s="16"/>
      <c r="C93" s="520"/>
      <c r="D93" s="520"/>
      <c r="E93" s="520"/>
      <c r="F93" s="520"/>
      <c r="G93" s="520"/>
      <c r="J93" s="530"/>
    </row>
    <row r="94" spans="1:10" ht="9" customHeight="1">
      <c r="A94" s="16"/>
      <c r="C94" s="520"/>
      <c r="D94" s="520"/>
      <c r="E94" s="520"/>
      <c r="F94" s="520"/>
      <c r="G94" s="520"/>
      <c r="J94" s="530"/>
    </row>
    <row r="95" spans="1:10" ht="9" customHeight="1">
      <c r="A95" s="146"/>
      <c r="C95" s="520"/>
      <c r="D95" s="520"/>
      <c r="E95" s="520"/>
      <c r="F95" s="520"/>
      <c r="G95" s="520"/>
      <c r="J95" s="530"/>
    </row>
    <row r="96" spans="1:10" ht="9" customHeight="1">
      <c r="A96" s="16"/>
      <c r="C96" s="520"/>
      <c r="D96" s="520"/>
      <c r="E96" s="520"/>
      <c r="F96" s="520"/>
      <c r="G96" s="520"/>
      <c r="J96" s="530"/>
    </row>
    <row r="97" spans="1:10" ht="9" customHeight="1">
      <c r="A97" s="16"/>
      <c r="C97" s="520"/>
      <c r="D97" s="520"/>
      <c r="E97" s="520"/>
      <c r="F97" s="520"/>
      <c r="G97" s="520"/>
      <c r="J97" s="530"/>
    </row>
    <row r="98" spans="1:10" ht="9" customHeight="1">
      <c r="A98" s="16"/>
      <c r="C98" s="520"/>
      <c r="D98" s="520"/>
      <c r="E98" s="520"/>
      <c r="F98" s="520"/>
      <c r="G98" s="520"/>
      <c r="J98" s="530"/>
    </row>
    <row r="99" spans="1:10">
      <c r="A99" s="147"/>
      <c r="C99" s="520"/>
      <c r="D99" s="520"/>
      <c r="E99" s="520"/>
      <c r="F99" s="520"/>
      <c r="G99" s="520"/>
      <c r="J99" s="530"/>
    </row>
    <row r="100" spans="1:10">
      <c r="A100" s="147"/>
      <c r="C100" s="520"/>
      <c r="D100" s="520"/>
      <c r="E100" s="520"/>
      <c r="F100" s="520"/>
      <c r="G100" s="520"/>
      <c r="J100" s="530"/>
    </row>
    <row r="101" spans="1:10">
      <c r="A101" s="147"/>
      <c r="C101" s="520"/>
      <c r="D101" s="520"/>
      <c r="E101" s="520"/>
      <c r="F101" s="520"/>
      <c r="G101" s="520"/>
      <c r="J101" s="530"/>
    </row>
    <row r="102" spans="1:10">
      <c r="A102" s="147"/>
      <c r="C102" s="520"/>
      <c r="D102" s="520"/>
      <c r="E102" s="520"/>
      <c r="F102" s="520"/>
      <c r="G102" s="520"/>
      <c r="J102" s="530"/>
    </row>
    <row r="103" spans="1:10">
      <c r="A103" s="147"/>
      <c r="C103" s="520"/>
      <c r="D103" s="520"/>
      <c r="E103" s="520"/>
      <c r="F103" s="520"/>
      <c r="G103" s="520"/>
      <c r="J103" s="530"/>
    </row>
    <row r="104" spans="1:10">
      <c r="A104" s="147"/>
      <c r="C104" s="520"/>
      <c r="D104" s="520"/>
      <c r="E104" s="520"/>
      <c r="F104" s="520"/>
      <c r="G104" s="520"/>
      <c r="J104" s="530"/>
    </row>
    <row r="105" spans="1:10">
      <c r="A105" s="147"/>
      <c r="C105" s="520"/>
      <c r="D105" s="520"/>
      <c r="E105" s="520"/>
      <c r="F105" s="520"/>
      <c r="G105" s="520"/>
      <c r="J105" s="530"/>
    </row>
    <row r="106" spans="1:10" ht="15.75">
      <c r="A106" s="148"/>
      <c r="C106" s="520"/>
      <c r="D106" s="520"/>
      <c r="E106" s="520"/>
      <c r="F106" s="520"/>
      <c r="G106" s="520"/>
      <c r="J106" s="530"/>
    </row>
    <row r="107" spans="1:10" ht="15.75">
      <c r="A107" s="148"/>
      <c r="C107" s="520"/>
      <c r="D107" s="520"/>
      <c r="E107" s="520"/>
      <c r="F107" s="520"/>
      <c r="G107" s="520"/>
      <c r="J107" s="530"/>
    </row>
    <row r="108" spans="1:10" ht="15.75">
      <c r="A108" s="148"/>
      <c r="C108" s="520"/>
      <c r="D108" s="520"/>
      <c r="E108" s="520"/>
      <c r="F108" s="520"/>
      <c r="G108" s="520"/>
      <c r="J108" s="530"/>
    </row>
    <row r="109" spans="1:10" ht="15.75">
      <c r="A109" s="148"/>
      <c r="C109" s="520"/>
      <c r="D109" s="520"/>
      <c r="E109" s="520"/>
      <c r="F109" s="520"/>
      <c r="G109" s="520"/>
      <c r="J109" s="530"/>
    </row>
    <row r="110" spans="1:10" ht="15.75">
      <c r="A110" s="148"/>
      <c r="C110" s="520"/>
      <c r="D110" s="520"/>
      <c r="E110" s="520"/>
      <c r="F110" s="520"/>
      <c r="G110" s="520"/>
      <c r="J110" s="530"/>
    </row>
    <row r="111" spans="1:10" ht="15.75">
      <c r="A111" s="148"/>
      <c r="C111" s="520"/>
      <c r="D111" s="520"/>
      <c r="E111" s="520"/>
      <c r="F111" s="520"/>
      <c r="G111" s="520"/>
      <c r="J111" s="530"/>
    </row>
    <row r="112" spans="1:10" ht="15.75">
      <c r="A112" s="148"/>
      <c r="C112" s="520"/>
      <c r="D112" s="520"/>
      <c r="E112" s="520"/>
      <c r="F112" s="520"/>
      <c r="G112" s="520"/>
      <c r="J112" s="530"/>
    </row>
    <row r="113" spans="1:10" ht="15.75">
      <c r="A113" s="148"/>
      <c r="C113" s="520"/>
      <c r="D113" s="520"/>
      <c r="E113" s="520"/>
      <c r="F113" s="520"/>
      <c r="G113" s="520"/>
      <c r="J113" s="530"/>
    </row>
    <row r="114" spans="1:10" ht="15.75">
      <c r="A114" s="148"/>
      <c r="C114" s="520"/>
      <c r="D114" s="520"/>
      <c r="E114" s="520"/>
      <c r="F114" s="520"/>
      <c r="G114" s="520"/>
      <c r="J114" s="530"/>
    </row>
    <row r="115" spans="1:10" ht="15.75">
      <c r="A115" s="148"/>
      <c r="C115" s="520"/>
      <c r="D115" s="520"/>
      <c r="E115" s="520"/>
      <c r="F115" s="520"/>
      <c r="G115" s="520"/>
      <c r="J115" s="530"/>
    </row>
    <row r="116" spans="1:10" ht="15.75">
      <c r="A116" s="148"/>
      <c r="C116" s="520"/>
      <c r="D116" s="520"/>
      <c r="E116" s="520"/>
      <c r="F116" s="520"/>
      <c r="G116" s="520"/>
      <c r="J116" s="530"/>
    </row>
    <row r="117" spans="1:10" ht="15.75">
      <c r="A117" s="148"/>
      <c r="C117" s="520"/>
      <c r="D117" s="520"/>
      <c r="E117" s="520"/>
      <c r="F117" s="520"/>
      <c r="G117" s="520"/>
      <c r="J117" s="530"/>
    </row>
    <row r="118" spans="1:10" ht="15.75">
      <c r="A118" s="148"/>
      <c r="C118" s="520"/>
      <c r="D118" s="520"/>
      <c r="E118" s="520"/>
      <c r="F118" s="520"/>
      <c r="G118" s="520"/>
      <c r="J118" s="530"/>
    </row>
    <row r="119" spans="1:10" ht="15.75">
      <c r="A119" s="148"/>
      <c r="C119" s="520"/>
      <c r="D119" s="520"/>
      <c r="E119" s="520"/>
      <c r="F119" s="520"/>
      <c r="G119" s="520"/>
      <c r="J119" s="530"/>
    </row>
    <row r="120" spans="1:10" ht="15.75">
      <c r="A120" s="148"/>
      <c r="C120" s="520"/>
      <c r="D120" s="520"/>
      <c r="E120" s="520"/>
      <c r="F120" s="520"/>
      <c r="G120" s="520"/>
      <c r="J120" s="530"/>
    </row>
    <row r="121" spans="1:10" ht="15.75">
      <c r="A121" s="148"/>
      <c r="C121" s="520"/>
      <c r="D121" s="520"/>
      <c r="E121" s="520"/>
      <c r="F121" s="520"/>
      <c r="G121" s="520"/>
      <c r="J121" s="530"/>
    </row>
    <row r="122" spans="1:10" ht="15.75">
      <c r="A122" s="148"/>
      <c r="C122" s="520"/>
      <c r="D122" s="520"/>
      <c r="E122" s="520"/>
      <c r="F122" s="520"/>
      <c r="G122" s="520"/>
      <c r="J122" s="530"/>
    </row>
    <row r="123" spans="1:10" ht="15.75">
      <c r="A123" s="148"/>
      <c r="C123" s="520"/>
      <c r="D123" s="520"/>
      <c r="E123" s="520"/>
      <c r="F123" s="520"/>
      <c r="G123" s="520"/>
      <c r="J123" s="530"/>
    </row>
    <row r="124" spans="1:10" ht="15.75">
      <c r="A124" s="148"/>
      <c r="C124" s="520"/>
      <c r="D124" s="520"/>
      <c r="E124" s="520"/>
      <c r="F124" s="520"/>
      <c r="G124" s="520"/>
      <c r="J124" s="530"/>
    </row>
    <row r="125" spans="1:10" ht="15.75">
      <c r="A125" s="148"/>
      <c r="C125" s="520"/>
      <c r="D125" s="520"/>
      <c r="E125" s="520"/>
      <c r="F125" s="520"/>
      <c r="G125" s="520"/>
      <c r="J125" s="530"/>
    </row>
    <row r="126" spans="1:10" ht="15.75">
      <c r="A126" s="148"/>
      <c r="C126" s="520"/>
      <c r="D126" s="520"/>
      <c r="E126" s="520"/>
      <c r="F126" s="520"/>
      <c r="G126" s="520"/>
      <c r="J126" s="530"/>
    </row>
    <row r="127" spans="1:10" ht="15.75">
      <c r="A127" s="148"/>
      <c r="C127" s="520"/>
      <c r="D127" s="520"/>
      <c r="E127" s="520"/>
      <c r="F127" s="520"/>
      <c r="G127" s="520"/>
      <c r="J127" s="530"/>
    </row>
    <row r="128" spans="1:10" ht="15.75">
      <c r="A128" s="148"/>
      <c r="C128" s="520"/>
      <c r="D128" s="520"/>
      <c r="E128" s="520"/>
      <c r="F128" s="520"/>
      <c r="G128" s="520"/>
      <c r="J128" s="530"/>
    </row>
    <row r="129" spans="1:10" ht="15.75">
      <c r="A129" s="148"/>
      <c r="C129" s="520"/>
      <c r="D129" s="520"/>
      <c r="E129" s="520"/>
      <c r="F129" s="520"/>
      <c r="G129" s="520"/>
      <c r="J129" s="530"/>
    </row>
    <row r="130" spans="1:10" ht="15.75">
      <c r="A130" s="148"/>
      <c r="C130" s="520"/>
      <c r="D130" s="520"/>
      <c r="E130" s="520"/>
      <c r="F130" s="520"/>
      <c r="G130" s="520"/>
      <c r="J130" s="530"/>
    </row>
    <row r="131" spans="1:10" ht="15.75">
      <c r="A131" s="148"/>
      <c r="C131" s="520"/>
      <c r="D131" s="520"/>
      <c r="E131" s="520"/>
      <c r="F131" s="520"/>
      <c r="G131" s="520"/>
      <c r="J131" s="530"/>
    </row>
    <row r="132" spans="1:10" ht="15.75">
      <c r="A132" s="148"/>
      <c r="C132" s="520"/>
      <c r="D132" s="520"/>
      <c r="E132" s="520"/>
      <c r="F132" s="520"/>
      <c r="G132" s="520"/>
      <c r="J132" s="530"/>
    </row>
    <row r="133" spans="1:10" ht="15.75">
      <c r="A133" s="148"/>
      <c r="C133" s="520"/>
      <c r="D133" s="520"/>
      <c r="E133" s="520"/>
      <c r="F133" s="520"/>
      <c r="G133" s="520"/>
      <c r="J133" s="530"/>
    </row>
    <row r="134" spans="1:10" ht="15.75">
      <c r="A134" s="148"/>
      <c r="C134" s="520"/>
      <c r="D134" s="520"/>
      <c r="E134" s="520"/>
      <c r="F134" s="520"/>
      <c r="G134" s="520"/>
      <c r="J134" s="530"/>
    </row>
    <row r="135" spans="1:10" ht="15.75">
      <c r="A135" s="148"/>
      <c r="C135" s="520"/>
      <c r="D135" s="520"/>
      <c r="E135" s="520"/>
      <c r="F135" s="520"/>
      <c r="G135" s="520"/>
      <c r="J135" s="530"/>
    </row>
    <row r="136" spans="1:10" ht="15.75">
      <c r="A136" s="148"/>
      <c r="C136" s="520"/>
      <c r="D136" s="520"/>
      <c r="E136" s="520"/>
      <c r="F136" s="520"/>
      <c r="G136" s="520"/>
      <c r="J136" s="530"/>
    </row>
    <row r="137" spans="1:10" ht="15.75">
      <c r="A137" s="148"/>
      <c r="C137" s="520"/>
      <c r="D137" s="520"/>
      <c r="E137" s="520"/>
      <c r="F137" s="520"/>
      <c r="G137" s="520"/>
      <c r="J137" s="530"/>
    </row>
    <row r="138" spans="1:10" ht="15.75">
      <c r="A138" s="148"/>
      <c r="C138" s="520"/>
      <c r="D138" s="520"/>
      <c r="E138" s="520"/>
      <c r="F138" s="520"/>
      <c r="G138" s="520"/>
      <c r="J138" s="530"/>
    </row>
    <row r="139" spans="1:10" ht="15.75">
      <c r="A139" s="148"/>
      <c r="C139" s="520"/>
      <c r="D139" s="520"/>
      <c r="E139" s="520"/>
      <c r="F139" s="520"/>
      <c r="G139" s="520"/>
      <c r="J139" s="530"/>
    </row>
    <row r="140" spans="1:10" ht="15.75">
      <c r="A140" s="148"/>
      <c r="C140" s="520"/>
      <c r="D140" s="520"/>
      <c r="E140" s="520"/>
      <c r="F140" s="520"/>
      <c r="G140" s="520"/>
      <c r="J140" s="530"/>
    </row>
    <row r="141" spans="1:10" ht="15.75">
      <c r="A141" s="148"/>
      <c r="C141" s="520"/>
      <c r="D141" s="520"/>
      <c r="E141" s="520"/>
      <c r="F141" s="520"/>
      <c r="G141" s="520"/>
      <c r="J141" s="530"/>
    </row>
    <row r="142" spans="1:10" ht="15.75">
      <c r="A142" s="148"/>
      <c r="C142" s="520"/>
      <c r="D142" s="520"/>
      <c r="E142" s="520"/>
      <c r="F142" s="520"/>
      <c r="G142" s="520"/>
      <c r="J142" s="530"/>
    </row>
    <row r="143" spans="1:10" ht="15.75">
      <c r="A143" s="148"/>
      <c r="C143" s="520"/>
      <c r="D143" s="520"/>
      <c r="E143" s="520"/>
      <c r="F143" s="520"/>
      <c r="G143" s="520"/>
      <c r="J143" s="530"/>
    </row>
    <row r="144" spans="1:10" ht="15.75">
      <c r="A144" s="148"/>
      <c r="C144" s="520"/>
      <c r="D144" s="520"/>
      <c r="E144" s="520"/>
      <c r="F144" s="520"/>
      <c r="G144" s="520"/>
      <c r="J144" s="530"/>
    </row>
    <row r="145" spans="1:10" ht="15.75">
      <c r="A145" s="148"/>
      <c r="C145" s="520"/>
      <c r="D145" s="520"/>
      <c r="E145" s="520"/>
      <c r="F145" s="520"/>
      <c r="G145" s="520"/>
      <c r="J145" s="530"/>
    </row>
    <row r="146" spans="1:10" ht="15.75">
      <c r="A146" s="148"/>
      <c r="C146" s="520"/>
      <c r="D146" s="520"/>
      <c r="E146" s="520"/>
      <c r="F146" s="520"/>
      <c r="G146" s="520"/>
      <c r="J146" s="530"/>
    </row>
    <row r="147" spans="1:10" ht="15.75">
      <c r="A147" s="148"/>
      <c r="C147" s="520"/>
      <c r="D147" s="520"/>
      <c r="E147" s="520"/>
      <c r="F147" s="520"/>
      <c r="G147" s="520"/>
      <c r="J147" s="530"/>
    </row>
    <row r="148" spans="1:10" ht="15.75">
      <c r="A148" s="148"/>
      <c r="C148" s="520"/>
      <c r="D148" s="520"/>
      <c r="E148" s="520"/>
      <c r="F148" s="520"/>
      <c r="G148" s="520"/>
      <c r="J148" s="530"/>
    </row>
    <row r="149" spans="1:10" ht="15.75">
      <c r="A149" s="148"/>
      <c r="C149" s="520"/>
      <c r="D149" s="520"/>
      <c r="E149" s="520"/>
      <c r="F149" s="520"/>
      <c r="G149" s="520"/>
      <c r="J149" s="530"/>
    </row>
    <row r="150" spans="1:10" ht="15.75">
      <c r="A150" s="148"/>
      <c r="C150" s="520"/>
      <c r="D150" s="520"/>
      <c r="E150" s="520"/>
      <c r="F150" s="520"/>
      <c r="G150" s="520"/>
      <c r="J150" s="530"/>
    </row>
    <row r="151" spans="1:10" ht="15.75">
      <c r="A151" s="148"/>
      <c r="C151" s="520"/>
      <c r="D151" s="520"/>
      <c r="E151" s="520"/>
      <c r="F151" s="520"/>
      <c r="G151" s="520"/>
      <c r="J151" s="530"/>
    </row>
    <row r="152" spans="1:10" ht="15.75">
      <c r="A152" s="148"/>
      <c r="C152" s="520"/>
      <c r="D152" s="520"/>
      <c r="E152" s="520"/>
      <c r="F152" s="520"/>
      <c r="G152" s="520"/>
      <c r="J152" s="530"/>
    </row>
    <row r="153" spans="1:10" ht="15.75">
      <c r="A153" s="148"/>
      <c r="C153" s="520"/>
      <c r="D153" s="520"/>
      <c r="E153" s="520"/>
      <c r="F153" s="520"/>
      <c r="G153" s="520"/>
      <c r="J153" s="530"/>
    </row>
    <row r="154" spans="1:10" ht="15.75">
      <c r="A154" s="148"/>
      <c r="C154" s="520"/>
      <c r="D154" s="520"/>
      <c r="E154" s="520"/>
      <c r="F154" s="520"/>
      <c r="G154" s="520"/>
      <c r="J154" s="530"/>
    </row>
    <row r="155" spans="1:10" ht="15.75">
      <c r="A155" s="148"/>
      <c r="C155" s="520"/>
      <c r="D155" s="520"/>
      <c r="E155" s="520"/>
      <c r="F155" s="520"/>
      <c r="G155" s="520"/>
      <c r="J155" s="530"/>
    </row>
    <row r="156" spans="1:10" ht="15.75">
      <c r="A156" s="148"/>
      <c r="C156" s="520"/>
      <c r="D156" s="520"/>
      <c r="E156" s="520"/>
      <c r="F156" s="520"/>
      <c r="G156" s="520"/>
      <c r="J156" s="530"/>
    </row>
    <row r="157" spans="1:10" ht="15.75">
      <c r="A157" s="148"/>
      <c r="C157" s="520"/>
      <c r="D157" s="520"/>
      <c r="E157" s="520"/>
      <c r="F157" s="520"/>
      <c r="G157" s="520"/>
      <c r="J157" s="530"/>
    </row>
    <row r="158" spans="1:10" ht="15.75">
      <c r="A158" s="148"/>
      <c r="C158" s="520"/>
      <c r="D158" s="520"/>
      <c r="E158" s="520"/>
      <c r="F158" s="520"/>
      <c r="G158" s="520"/>
      <c r="J158" s="530"/>
    </row>
    <row r="159" spans="1:10" ht="15.75">
      <c r="A159" s="148"/>
      <c r="C159" s="520"/>
      <c r="D159" s="520"/>
      <c r="E159" s="520"/>
      <c r="F159" s="520"/>
      <c r="G159" s="520"/>
      <c r="J159" s="530"/>
    </row>
    <row r="160" spans="1:10" ht="15.75">
      <c r="A160" s="148"/>
      <c r="C160" s="520"/>
      <c r="D160" s="520"/>
      <c r="E160" s="520"/>
      <c r="F160" s="520"/>
      <c r="G160" s="520"/>
      <c r="J160" s="530"/>
    </row>
    <row r="161" spans="1:10" ht="15.75">
      <c r="A161" s="148"/>
      <c r="C161" s="520"/>
      <c r="D161" s="520"/>
      <c r="E161" s="520"/>
      <c r="F161" s="520"/>
      <c r="G161" s="520"/>
      <c r="J161" s="530"/>
    </row>
    <row r="162" spans="1:10" ht="15.75">
      <c r="A162" s="148"/>
      <c r="C162" s="520"/>
      <c r="D162" s="520"/>
      <c r="E162" s="520"/>
      <c r="F162" s="520"/>
      <c r="G162" s="520"/>
      <c r="J162" s="530"/>
    </row>
    <row r="163" spans="1:10" ht="15.75">
      <c r="A163" s="148"/>
      <c r="C163" s="520"/>
      <c r="D163" s="520"/>
      <c r="E163" s="520"/>
      <c r="F163" s="520"/>
      <c r="G163" s="520"/>
      <c r="J163" s="530"/>
    </row>
    <row r="164" spans="1:10" ht="15.75">
      <c r="A164" s="148"/>
      <c r="C164" s="520"/>
      <c r="D164" s="520"/>
      <c r="E164" s="520"/>
      <c r="F164" s="520"/>
      <c r="G164" s="520"/>
      <c r="J164" s="530"/>
    </row>
    <row r="165" spans="1:10" ht="15.75">
      <c r="A165" s="148"/>
      <c r="C165" s="520"/>
      <c r="D165" s="520"/>
      <c r="E165" s="520"/>
      <c r="F165" s="520"/>
      <c r="G165" s="520"/>
      <c r="J165" s="530"/>
    </row>
    <row r="166" spans="1:10" ht="15.75">
      <c r="A166" s="148"/>
      <c r="C166" s="520"/>
      <c r="D166" s="520"/>
      <c r="E166" s="520"/>
      <c r="F166" s="520"/>
      <c r="G166" s="520"/>
      <c r="J166" s="530"/>
    </row>
    <row r="167" spans="1:10" ht="15.75">
      <c r="A167" s="148"/>
      <c r="C167" s="520"/>
      <c r="D167" s="520"/>
      <c r="E167" s="520"/>
      <c r="F167" s="520"/>
      <c r="G167" s="520"/>
      <c r="J167" s="530"/>
    </row>
    <row r="168" spans="1:10" ht="15.75">
      <c r="A168" s="148"/>
      <c r="C168" s="520"/>
      <c r="D168" s="520"/>
      <c r="E168" s="520"/>
      <c r="F168" s="520"/>
      <c r="G168" s="520"/>
      <c r="J168" s="530"/>
    </row>
    <row r="169" spans="1:10" ht="15.75">
      <c r="A169" s="148"/>
      <c r="C169" s="520"/>
      <c r="D169" s="520"/>
      <c r="E169" s="520"/>
      <c r="F169" s="520"/>
      <c r="G169" s="520"/>
      <c r="J169" s="530"/>
    </row>
    <row r="170" spans="1:10" ht="15.75">
      <c r="A170" s="148"/>
      <c r="C170" s="520"/>
      <c r="D170" s="520"/>
      <c r="E170" s="520"/>
      <c r="F170" s="520"/>
      <c r="G170" s="520"/>
      <c r="J170" s="530"/>
    </row>
    <row r="171" spans="1:10" ht="15.75">
      <c r="A171" s="148"/>
      <c r="C171" s="520"/>
      <c r="D171" s="520"/>
      <c r="E171" s="520"/>
      <c r="F171" s="520"/>
      <c r="G171" s="520"/>
      <c r="J171" s="530"/>
    </row>
    <row r="172" spans="1:10" ht="15.75">
      <c r="A172" s="148"/>
      <c r="C172" s="520"/>
      <c r="D172" s="520"/>
      <c r="E172" s="520"/>
      <c r="F172" s="520"/>
      <c r="G172" s="520"/>
      <c r="J172" s="530"/>
    </row>
    <row r="173" spans="1:10" ht="15.75">
      <c r="A173" s="148"/>
      <c r="C173" s="520"/>
      <c r="D173" s="520"/>
      <c r="E173" s="520"/>
      <c r="F173" s="520"/>
      <c r="G173" s="520"/>
      <c r="J173" s="530"/>
    </row>
    <row r="174" spans="1:10" ht="15.75">
      <c r="A174" s="148"/>
      <c r="C174" s="520"/>
      <c r="D174" s="520"/>
      <c r="E174" s="520"/>
      <c r="F174" s="520"/>
      <c r="G174" s="520"/>
      <c r="J174" s="530"/>
    </row>
    <row r="175" spans="1:10" ht="15.75">
      <c r="A175" s="148"/>
      <c r="C175" s="520"/>
      <c r="D175" s="520"/>
      <c r="E175" s="520"/>
      <c r="F175" s="520"/>
      <c r="G175" s="520"/>
      <c r="J175" s="530"/>
    </row>
    <row r="176" spans="1:10" ht="15.75">
      <c r="A176" s="148"/>
      <c r="C176" s="520"/>
      <c r="D176" s="520"/>
      <c r="E176" s="520"/>
      <c r="F176" s="520"/>
      <c r="G176" s="520"/>
      <c r="J176" s="530"/>
    </row>
    <row r="177" spans="1:10" ht="15.75">
      <c r="A177" s="148"/>
      <c r="C177" s="520"/>
      <c r="D177" s="520"/>
      <c r="E177" s="520"/>
      <c r="F177" s="520"/>
      <c r="G177" s="520"/>
      <c r="J177" s="530"/>
    </row>
    <row r="178" spans="1:10" ht="15.75">
      <c r="A178" s="148"/>
      <c r="C178" s="520"/>
      <c r="D178" s="520"/>
      <c r="E178" s="520"/>
      <c r="F178" s="520"/>
      <c r="G178" s="520"/>
      <c r="J178" s="530"/>
    </row>
    <row r="179" spans="1:10" ht="15.75">
      <c r="A179" s="148"/>
      <c r="C179" s="520"/>
      <c r="D179" s="520"/>
      <c r="E179" s="520"/>
      <c r="F179" s="520"/>
      <c r="G179" s="520"/>
      <c r="J179" s="530"/>
    </row>
    <row r="180" spans="1:10" ht="15.75">
      <c r="A180" s="148"/>
      <c r="C180" s="520"/>
      <c r="D180" s="520"/>
      <c r="E180" s="520"/>
      <c r="F180" s="520"/>
      <c r="G180" s="520"/>
      <c r="J180" s="530"/>
    </row>
    <row r="181" spans="1:10" ht="15.75">
      <c r="A181" s="148"/>
      <c r="C181" s="520"/>
      <c r="D181" s="520"/>
      <c r="E181" s="520"/>
      <c r="F181" s="520"/>
      <c r="G181" s="520"/>
      <c r="J181" s="530"/>
    </row>
    <row r="182" spans="1:10" ht="15.75">
      <c r="A182" s="148"/>
      <c r="C182" s="520"/>
      <c r="D182" s="520"/>
      <c r="E182" s="520"/>
      <c r="F182" s="520"/>
      <c r="G182" s="520"/>
      <c r="J182" s="530"/>
    </row>
    <row r="183" spans="1:10" ht="15.75">
      <c r="A183" s="148"/>
      <c r="C183" s="520"/>
      <c r="D183" s="520"/>
      <c r="E183" s="520"/>
      <c r="F183" s="520"/>
      <c r="G183" s="520"/>
      <c r="J183" s="530"/>
    </row>
    <row r="184" spans="1:10" ht="15.75">
      <c r="A184" s="148"/>
      <c r="C184" s="520"/>
      <c r="D184" s="520"/>
      <c r="E184" s="520"/>
      <c r="F184" s="520"/>
      <c r="G184" s="520"/>
      <c r="J184" s="530"/>
    </row>
    <row r="185" spans="1:10" ht="15.75">
      <c r="A185" s="148"/>
      <c r="C185" s="520"/>
      <c r="D185" s="520"/>
      <c r="E185" s="520"/>
      <c r="F185" s="520"/>
      <c r="G185" s="520"/>
      <c r="J185" s="530"/>
    </row>
    <row r="186" spans="1:10" ht="15.75">
      <c r="A186" s="148"/>
      <c r="C186" s="520"/>
      <c r="D186" s="520"/>
      <c r="E186" s="520"/>
      <c r="F186" s="520"/>
      <c r="G186" s="520"/>
      <c r="J186" s="530"/>
    </row>
    <row r="187" spans="1:10" ht="15.75">
      <c r="A187" s="148"/>
      <c r="C187" s="520"/>
      <c r="D187" s="520"/>
      <c r="E187" s="520"/>
      <c r="F187" s="520"/>
      <c r="G187" s="520"/>
      <c r="J187" s="530"/>
    </row>
    <row r="188" spans="1:10" ht="15.75">
      <c r="A188" s="148"/>
      <c r="C188" s="520"/>
      <c r="D188" s="520"/>
      <c r="E188" s="520"/>
      <c r="F188" s="520"/>
      <c r="G188" s="520"/>
      <c r="J188" s="530"/>
    </row>
    <row r="189" spans="1:10" ht="15.75">
      <c r="A189" s="148"/>
      <c r="C189" s="520"/>
      <c r="D189" s="520"/>
      <c r="E189" s="520"/>
      <c r="F189" s="520"/>
      <c r="G189" s="520"/>
      <c r="J189" s="530"/>
    </row>
    <row r="190" spans="1:10" ht="15.75">
      <c r="A190" s="148"/>
      <c r="C190" s="520"/>
      <c r="D190" s="520"/>
      <c r="E190" s="520"/>
      <c r="F190" s="520"/>
      <c r="G190" s="520"/>
      <c r="J190" s="530"/>
    </row>
    <row r="191" spans="1:10" ht="15.75">
      <c r="A191" s="148"/>
      <c r="C191" s="520"/>
      <c r="D191" s="520"/>
      <c r="E191" s="520"/>
      <c r="F191" s="520"/>
      <c r="G191" s="520"/>
      <c r="J191" s="530"/>
    </row>
    <row r="192" spans="1:10" ht="15.75">
      <c r="A192" s="148"/>
      <c r="C192" s="520"/>
      <c r="D192" s="520"/>
      <c r="E192" s="520"/>
      <c r="F192" s="520"/>
      <c r="G192" s="520"/>
      <c r="J192" s="530"/>
    </row>
    <row r="193" spans="1:10" ht="15.75">
      <c r="A193" s="148"/>
      <c r="C193" s="520"/>
      <c r="D193" s="520"/>
      <c r="E193" s="520"/>
      <c r="F193" s="520"/>
      <c r="G193" s="520"/>
      <c r="J193" s="530"/>
    </row>
    <row r="194" spans="1:10" ht="15.75">
      <c r="A194" s="148"/>
      <c r="C194" s="520"/>
      <c r="D194" s="520"/>
      <c r="E194" s="520"/>
      <c r="F194" s="520"/>
      <c r="G194" s="520"/>
      <c r="J194" s="530"/>
    </row>
    <row r="195" spans="1:10" ht="15.75">
      <c r="A195" s="148"/>
      <c r="C195" s="520"/>
      <c r="D195" s="520"/>
      <c r="E195" s="520"/>
      <c r="F195" s="520"/>
      <c r="G195" s="520"/>
      <c r="J195" s="530"/>
    </row>
    <row r="196" spans="1:10" ht="15.75">
      <c r="A196" s="148"/>
      <c r="C196" s="520"/>
      <c r="D196" s="520"/>
      <c r="E196" s="520"/>
      <c r="F196" s="520"/>
      <c r="G196" s="520"/>
      <c r="J196" s="530"/>
    </row>
    <row r="197" spans="1:10" ht="15.75">
      <c r="A197" s="19"/>
      <c r="C197" s="520"/>
      <c r="D197" s="520"/>
      <c r="E197" s="520"/>
      <c r="F197" s="520"/>
      <c r="G197" s="520"/>
      <c r="J197" s="530"/>
    </row>
    <row r="198" spans="1:10" ht="15.75">
      <c r="A198" s="19"/>
      <c r="C198" s="520"/>
      <c r="D198" s="520"/>
      <c r="E198" s="520"/>
      <c r="F198" s="520"/>
      <c r="G198" s="520"/>
      <c r="J198" s="530"/>
    </row>
    <row r="199" spans="1:10" ht="15.75">
      <c r="A199" s="19"/>
      <c r="C199" s="520"/>
      <c r="D199" s="520"/>
      <c r="E199" s="520"/>
      <c r="F199" s="520"/>
      <c r="G199" s="520"/>
      <c r="J199" s="530"/>
    </row>
    <row r="200" spans="1:10" ht="15.75">
      <c r="A200" s="19"/>
      <c r="C200" s="520"/>
      <c r="D200" s="520"/>
      <c r="E200" s="520"/>
      <c r="F200" s="520"/>
      <c r="G200" s="520"/>
    </row>
    <row r="201" spans="1:10" ht="15.75">
      <c r="A201" s="19"/>
      <c r="C201" s="520"/>
      <c r="D201" s="520"/>
      <c r="E201" s="520"/>
      <c r="F201" s="520"/>
      <c r="G201" s="520"/>
    </row>
    <row r="202" spans="1:10" ht="15.75">
      <c r="A202" s="19"/>
      <c r="C202" s="520"/>
      <c r="D202" s="520"/>
      <c r="E202" s="520"/>
      <c r="F202" s="520"/>
      <c r="G202" s="520"/>
    </row>
    <row r="203" spans="1:10" ht="15.75">
      <c r="A203" s="19"/>
      <c r="C203" s="520"/>
      <c r="D203" s="520"/>
      <c r="E203" s="520"/>
      <c r="F203" s="520"/>
      <c r="G203" s="520"/>
    </row>
    <row r="204" spans="1:10" ht="15.75">
      <c r="A204" s="19"/>
      <c r="C204" s="520"/>
      <c r="D204" s="520"/>
      <c r="E204" s="520"/>
      <c r="F204" s="520"/>
      <c r="G204" s="520"/>
    </row>
    <row r="205" spans="1:10" ht="15.75">
      <c r="A205" s="19"/>
      <c r="C205" s="520"/>
      <c r="D205" s="520"/>
      <c r="E205" s="520"/>
      <c r="F205" s="520"/>
      <c r="G205" s="520"/>
    </row>
    <row r="206" spans="1:10" ht="15.75">
      <c r="A206" s="19"/>
      <c r="C206" s="520"/>
      <c r="D206" s="520"/>
      <c r="E206" s="520"/>
      <c r="F206" s="520"/>
      <c r="G206" s="520"/>
    </row>
    <row r="207" spans="1:10" ht="15.75">
      <c r="A207" s="19"/>
      <c r="C207" s="520"/>
      <c r="D207" s="520"/>
      <c r="E207" s="520"/>
      <c r="F207" s="520"/>
      <c r="G207" s="520"/>
    </row>
    <row r="208" spans="1:10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70" zoomScaleNormal="70" workbookViewId="0">
      <selection activeCell="O16" sqref="O16"/>
    </sheetView>
  </sheetViews>
  <sheetFormatPr defaultColWidth="9.140625" defaultRowHeight="15"/>
  <cols>
    <col min="1" max="1" width="92.5703125" style="20" bestFit="1" customWidth="1"/>
    <col min="2" max="8" width="18.28515625" style="511" customWidth="1"/>
    <col min="9" max="9" width="19.7109375" style="511" customWidth="1"/>
    <col min="10" max="10" width="14" style="511" customWidth="1"/>
    <col min="11" max="11" width="2.42578125" style="403" customWidth="1"/>
    <col min="12" max="256" width="9.140625" style="403"/>
    <col min="257" max="257" width="92.5703125" style="403" bestFit="1" customWidth="1"/>
    <col min="258" max="264" width="18.28515625" style="403" customWidth="1"/>
    <col min="265" max="265" width="19.7109375" style="403" customWidth="1"/>
    <col min="266" max="266" width="14" style="403" customWidth="1"/>
    <col min="267" max="267" width="2.42578125" style="403" customWidth="1"/>
    <col min="268" max="512" width="9.140625" style="403"/>
    <col min="513" max="513" width="92.5703125" style="403" bestFit="1" customWidth="1"/>
    <col min="514" max="520" width="18.28515625" style="403" customWidth="1"/>
    <col min="521" max="521" width="19.7109375" style="403" customWidth="1"/>
    <col min="522" max="522" width="14" style="403" customWidth="1"/>
    <col min="523" max="523" width="2.42578125" style="403" customWidth="1"/>
    <col min="524" max="768" width="9.140625" style="403"/>
    <col min="769" max="769" width="92.5703125" style="403" bestFit="1" customWidth="1"/>
    <col min="770" max="776" width="18.28515625" style="403" customWidth="1"/>
    <col min="777" max="777" width="19.7109375" style="403" customWidth="1"/>
    <col min="778" max="778" width="14" style="403" customWidth="1"/>
    <col min="779" max="779" width="2.42578125" style="403" customWidth="1"/>
    <col min="780" max="1024" width="9.140625" style="403"/>
    <col min="1025" max="1025" width="92.5703125" style="403" bestFit="1" customWidth="1"/>
    <col min="1026" max="1032" width="18.28515625" style="403" customWidth="1"/>
    <col min="1033" max="1033" width="19.7109375" style="403" customWidth="1"/>
    <col min="1034" max="1034" width="14" style="403" customWidth="1"/>
    <col min="1035" max="1035" width="2.42578125" style="403" customWidth="1"/>
    <col min="1036" max="1280" width="9.140625" style="403"/>
    <col min="1281" max="1281" width="92.5703125" style="403" bestFit="1" customWidth="1"/>
    <col min="1282" max="1288" width="18.28515625" style="403" customWidth="1"/>
    <col min="1289" max="1289" width="19.7109375" style="403" customWidth="1"/>
    <col min="1290" max="1290" width="14" style="403" customWidth="1"/>
    <col min="1291" max="1291" width="2.42578125" style="403" customWidth="1"/>
    <col min="1292" max="1536" width="9.140625" style="403"/>
    <col min="1537" max="1537" width="92.5703125" style="403" bestFit="1" customWidth="1"/>
    <col min="1538" max="1544" width="18.28515625" style="403" customWidth="1"/>
    <col min="1545" max="1545" width="19.7109375" style="403" customWidth="1"/>
    <col min="1546" max="1546" width="14" style="403" customWidth="1"/>
    <col min="1547" max="1547" width="2.42578125" style="403" customWidth="1"/>
    <col min="1548" max="1792" width="9.140625" style="403"/>
    <col min="1793" max="1793" width="92.5703125" style="403" bestFit="1" customWidth="1"/>
    <col min="1794" max="1800" width="18.28515625" style="403" customWidth="1"/>
    <col min="1801" max="1801" width="19.7109375" style="403" customWidth="1"/>
    <col min="1802" max="1802" width="14" style="403" customWidth="1"/>
    <col min="1803" max="1803" width="2.42578125" style="403" customWidth="1"/>
    <col min="1804" max="2048" width="9.140625" style="403"/>
    <col min="2049" max="2049" width="92.5703125" style="403" bestFit="1" customWidth="1"/>
    <col min="2050" max="2056" width="18.28515625" style="403" customWidth="1"/>
    <col min="2057" max="2057" width="19.7109375" style="403" customWidth="1"/>
    <col min="2058" max="2058" width="14" style="403" customWidth="1"/>
    <col min="2059" max="2059" width="2.42578125" style="403" customWidth="1"/>
    <col min="2060" max="2304" width="9.140625" style="403"/>
    <col min="2305" max="2305" width="92.5703125" style="403" bestFit="1" customWidth="1"/>
    <col min="2306" max="2312" width="18.28515625" style="403" customWidth="1"/>
    <col min="2313" max="2313" width="19.7109375" style="403" customWidth="1"/>
    <col min="2314" max="2314" width="14" style="403" customWidth="1"/>
    <col min="2315" max="2315" width="2.42578125" style="403" customWidth="1"/>
    <col min="2316" max="2560" width="9.140625" style="403"/>
    <col min="2561" max="2561" width="92.5703125" style="403" bestFit="1" customWidth="1"/>
    <col min="2562" max="2568" width="18.28515625" style="403" customWidth="1"/>
    <col min="2569" max="2569" width="19.7109375" style="403" customWidth="1"/>
    <col min="2570" max="2570" width="14" style="403" customWidth="1"/>
    <col min="2571" max="2571" width="2.42578125" style="403" customWidth="1"/>
    <col min="2572" max="2816" width="9.140625" style="403"/>
    <col min="2817" max="2817" width="92.5703125" style="403" bestFit="1" customWidth="1"/>
    <col min="2818" max="2824" width="18.28515625" style="403" customWidth="1"/>
    <col min="2825" max="2825" width="19.7109375" style="403" customWidth="1"/>
    <col min="2826" max="2826" width="14" style="403" customWidth="1"/>
    <col min="2827" max="2827" width="2.42578125" style="403" customWidth="1"/>
    <col min="2828" max="3072" width="9.140625" style="403"/>
    <col min="3073" max="3073" width="92.5703125" style="403" bestFit="1" customWidth="1"/>
    <col min="3074" max="3080" width="18.28515625" style="403" customWidth="1"/>
    <col min="3081" max="3081" width="19.7109375" style="403" customWidth="1"/>
    <col min="3082" max="3082" width="14" style="403" customWidth="1"/>
    <col min="3083" max="3083" width="2.42578125" style="403" customWidth="1"/>
    <col min="3084" max="3328" width="9.140625" style="403"/>
    <col min="3329" max="3329" width="92.5703125" style="403" bestFit="1" customWidth="1"/>
    <col min="3330" max="3336" width="18.28515625" style="403" customWidth="1"/>
    <col min="3337" max="3337" width="19.7109375" style="403" customWidth="1"/>
    <col min="3338" max="3338" width="14" style="403" customWidth="1"/>
    <col min="3339" max="3339" width="2.42578125" style="403" customWidth="1"/>
    <col min="3340" max="3584" width="9.140625" style="403"/>
    <col min="3585" max="3585" width="92.5703125" style="403" bestFit="1" customWidth="1"/>
    <col min="3586" max="3592" width="18.28515625" style="403" customWidth="1"/>
    <col min="3593" max="3593" width="19.7109375" style="403" customWidth="1"/>
    <col min="3594" max="3594" width="14" style="403" customWidth="1"/>
    <col min="3595" max="3595" width="2.42578125" style="403" customWidth="1"/>
    <col min="3596" max="3840" width="9.140625" style="403"/>
    <col min="3841" max="3841" width="92.5703125" style="403" bestFit="1" customWidth="1"/>
    <col min="3842" max="3848" width="18.28515625" style="403" customWidth="1"/>
    <col min="3849" max="3849" width="19.7109375" style="403" customWidth="1"/>
    <col min="3850" max="3850" width="14" style="403" customWidth="1"/>
    <col min="3851" max="3851" width="2.42578125" style="403" customWidth="1"/>
    <col min="3852" max="4096" width="9.140625" style="403"/>
    <col min="4097" max="4097" width="92.5703125" style="403" bestFit="1" customWidth="1"/>
    <col min="4098" max="4104" width="18.28515625" style="403" customWidth="1"/>
    <col min="4105" max="4105" width="19.7109375" style="403" customWidth="1"/>
    <col min="4106" max="4106" width="14" style="403" customWidth="1"/>
    <col min="4107" max="4107" width="2.42578125" style="403" customWidth="1"/>
    <col min="4108" max="4352" width="9.140625" style="403"/>
    <col min="4353" max="4353" width="92.5703125" style="403" bestFit="1" customWidth="1"/>
    <col min="4354" max="4360" width="18.28515625" style="403" customWidth="1"/>
    <col min="4361" max="4361" width="19.7109375" style="403" customWidth="1"/>
    <col min="4362" max="4362" width="14" style="403" customWidth="1"/>
    <col min="4363" max="4363" width="2.42578125" style="403" customWidth="1"/>
    <col min="4364" max="4608" width="9.140625" style="403"/>
    <col min="4609" max="4609" width="92.5703125" style="403" bestFit="1" customWidth="1"/>
    <col min="4610" max="4616" width="18.28515625" style="403" customWidth="1"/>
    <col min="4617" max="4617" width="19.7109375" style="403" customWidth="1"/>
    <col min="4618" max="4618" width="14" style="403" customWidth="1"/>
    <col min="4619" max="4619" width="2.42578125" style="403" customWidth="1"/>
    <col min="4620" max="4864" width="9.140625" style="403"/>
    <col min="4865" max="4865" width="92.5703125" style="403" bestFit="1" customWidth="1"/>
    <col min="4866" max="4872" width="18.28515625" style="403" customWidth="1"/>
    <col min="4873" max="4873" width="19.7109375" style="403" customWidth="1"/>
    <col min="4874" max="4874" width="14" style="403" customWidth="1"/>
    <col min="4875" max="4875" width="2.42578125" style="403" customWidth="1"/>
    <col min="4876" max="5120" width="9.140625" style="403"/>
    <col min="5121" max="5121" width="92.5703125" style="403" bestFit="1" customWidth="1"/>
    <col min="5122" max="5128" width="18.28515625" style="403" customWidth="1"/>
    <col min="5129" max="5129" width="19.7109375" style="403" customWidth="1"/>
    <col min="5130" max="5130" width="14" style="403" customWidth="1"/>
    <col min="5131" max="5131" width="2.42578125" style="403" customWidth="1"/>
    <col min="5132" max="5376" width="9.140625" style="403"/>
    <col min="5377" max="5377" width="92.5703125" style="403" bestFit="1" customWidth="1"/>
    <col min="5378" max="5384" width="18.28515625" style="403" customWidth="1"/>
    <col min="5385" max="5385" width="19.7109375" style="403" customWidth="1"/>
    <col min="5386" max="5386" width="14" style="403" customWidth="1"/>
    <col min="5387" max="5387" width="2.42578125" style="403" customWidth="1"/>
    <col min="5388" max="5632" width="9.140625" style="403"/>
    <col min="5633" max="5633" width="92.5703125" style="403" bestFit="1" customWidth="1"/>
    <col min="5634" max="5640" width="18.28515625" style="403" customWidth="1"/>
    <col min="5641" max="5641" width="19.7109375" style="403" customWidth="1"/>
    <col min="5642" max="5642" width="14" style="403" customWidth="1"/>
    <col min="5643" max="5643" width="2.42578125" style="403" customWidth="1"/>
    <col min="5644" max="5888" width="9.140625" style="403"/>
    <col min="5889" max="5889" width="92.5703125" style="403" bestFit="1" customWidth="1"/>
    <col min="5890" max="5896" width="18.28515625" style="403" customWidth="1"/>
    <col min="5897" max="5897" width="19.7109375" style="403" customWidth="1"/>
    <col min="5898" max="5898" width="14" style="403" customWidth="1"/>
    <col min="5899" max="5899" width="2.42578125" style="403" customWidth="1"/>
    <col min="5900" max="6144" width="9.140625" style="403"/>
    <col min="6145" max="6145" width="92.5703125" style="403" bestFit="1" customWidth="1"/>
    <col min="6146" max="6152" width="18.28515625" style="403" customWidth="1"/>
    <col min="6153" max="6153" width="19.7109375" style="403" customWidth="1"/>
    <col min="6154" max="6154" width="14" style="403" customWidth="1"/>
    <col min="6155" max="6155" width="2.42578125" style="403" customWidth="1"/>
    <col min="6156" max="6400" width="9.140625" style="403"/>
    <col min="6401" max="6401" width="92.5703125" style="403" bestFit="1" customWidth="1"/>
    <col min="6402" max="6408" width="18.28515625" style="403" customWidth="1"/>
    <col min="6409" max="6409" width="19.7109375" style="403" customWidth="1"/>
    <col min="6410" max="6410" width="14" style="403" customWidth="1"/>
    <col min="6411" max="6411" width="2.42578125" style="403" customWidth="1"/>
    <col min="6412" max="6656" width="9.140625" style="403"/>
    <col min="6657" max="6657" width="92.5703125" style="403" bestFit="1" customWidth="1"/>
    <col min="6658" max="6664" width="18.28515625" style="403" customWidth="1"/>
    <col min="6665" max="6665" width="19.7109375" style="403" customWidth="1"/>
    <col min="6666" max="6666" width="14" style="403" customWidth="1"/>
    <col min="6667" max="6667" width="2.42578125" style="403" customWidth="1"/>
    <col min="6668" max="6912" width="9.140625" style="403"/>
    <col min="6913" max="6913" width="92.5703125" style="403" bestFit="1" customWidth="1"/>
    <col min="6914" max="6920" width="18.28515625" style="403" customWidth="1"/>
    <col min="6921" max="6921" width="19.7109375" style="403" customWidth="1"/>
    <col min="6922" max="6922" width="14" style="403" customWidth="1"/>
    <col min="6923" max="6923" width="2.42578125" style="403" customWidth="1"/>
    <col min="6924" max="7168" width="9.140625" style="403"/>
    <col min="7169" max="7169" width="92.5703125" style="403" bestFit="1" customWidth="1"/>
    <col min="7170" max="7176" width="18.28515625" style="403" customWidth="1"/>
    <col min="7177" max="7177" width="19.7109375" style="403" customWidth="1"/>
    <col min="7178" max="7178" width="14" style="403" customWidth="1"/>
    <col min="7179" max="7179" width="2.42578125" style="403" customWidth="1"/>
    <col min="7180" max="7424" width="9.140625" style="403"/>
    <col min="7425" max="7425" width="92.5703125" style="403" bestFit="1" customWidth="1"/>
    <col min="7426" max="7432" width="18.28515625" style="403" customWidth="1"/>
    <col min="7433" max="7433" width="19.7109375" style="403" customWidth="1"/>
    <col min="7434" max="7434" width="14" style="403" customWidth="1"/>
    <col min="7435" max="7435" width="2.42578125" style="403" customWidth="1"/>
    <col min="7436" max="7680" width="9.140625" style="403"/>
    <col min="7681" max="7681" width="92.5703125" style="403" bestFit="1" customWidth="1"/>
    <col min="7682" max="7688" width="18.28515625" style="403" customWidth="1"/>
    <col min="7689" max="7689" width="19.7109375" style="403" customWidth="1"/>
    <col min="7690" max="7690" width="14" style="403" customWidth="1"/>
    <col min="7691" max="7691" width="2.42578125" style="403" customWidth="1"/>
    <col min="7692" max="7936" width="9.140625" style="403"/>
    <col min="7937" max="7937" width="92.5703125" style="403" bestFit="1" customWidth="1"/>
    <col min="7938" max="7944" width="18.28515625" style="403" customWidth="1"/>
    <col min="7945" max="7945" width="19.7109375" style="403" customWidth="1"/>
    <col min="7946" max="7946" width="14" style="403" customWidth="1"/>
    <col min="7947" max="7947" width="2.42578125" style="403" customWidth="1"/>
    <col min="7948" max="8192" width="9.140625" style="403"/>
    <col min="8193" max="8193" width="92.5703125" style="403" bestFit="1" customWidth="1"/>
    <col min="8194" max="8200" width="18.28515625" style="403" customWidth="1"/>
    <col min="8201" max="8201" width="19.7109375" style="403" customWidth="1"/>
    <col min="8202" max="8202" width="14" style="403" customWidth="1"/>
    <col min="8203" max="8203" width="2.42578125" style="403" customWidth="1"/>
    <col min="8204" max="8448" width="9.140625" style="403"/>
    <col min="8449" max="8449" width="92.5703125" style="403" bestFit="1" customWidth="1"/>
    <col min="8450" max="8456" width="18.28515625" style="403" customWidth="1"/>
    <col min="8457" max="8457" width="19.7109375" style="403" customWidth="1"/>
    <col min="8458" max="8458" width="14" style="403" customWidth="1"/>
    <col min="8459" max="8459" width="2.42578125" style="403" customWidth="1"/>
    <col min="8460" max="8704" width="9.140625" style="403"/>
    <col min="8705" max="8705" width="92.5703125" style="403" bestFit="1" customWidth="1"/>
    <col min="8706" max="8712" width="18.28515625" style="403" customWidth="1"/>
    <col min="8713" max="8713" width="19.7109375" style="403" customWidth="1"/>
    <col min="8714" max="8714" width="14" style="403" customWidth="1"/>
    <col min="8715" max="8715" width="2.42578125" style="403" customWidth="1"/>
    <col min="8716" max="8960" width="9.140625" style="403"/>
    <col min="8961" max="8961" width="92.5703125" style="403" bestFit="1" customWidth="1"/>
    <col min="8962" max="8968" width="18.28515625" style="403" customWidth="1"/>
    <col min="8969" max="8969" width="19.7109375" style="403" customWidth="1"/>
    <col min="8970" max="8970" width="14" style="403" customWidth="1"/>
    <col min="8971" max="8971" width="2.42578125" style="403" customWidth="1"/>
    <col min="8972" max="9216" width="9.140625" style="403"/>
    <col min="9217" max="9217" width="92.5703125" style="403" bestFit="1" customWidth="1"/>
    <col min="9218" max="9224" width="18.28515625" style="403" customWidth="1"/>
    <col min="9225" max="9225" width="19.7109375" style="403" customWidth="1"/>
    <col min="9226" max="9226" width="14" style="403" customWidth="1"/>
    <col min="9227" max="9227" width="2.42578125" style="403" customWidth="1"/>
    <col min="9228" max="9472" width="9.140625" style="403"/>
    <col min="9473" max="9473" width="92.5703125" style="403" bestFit="1" customWidth="1"/>
    <col min="9474" max="9480" width="18.28515625" style="403" customWidth="1"/>
    <col min="9481" max="9481" width="19.7109375" style="403" customWidth="1"/>
    <col min="9482" max="9482" width="14" style="403" customWidth="1"/>
    <col min="9483" max="9483" width="2.42578125" style="403" customWidth="1"/>
    <col min="9484" max="9728" width="9.140625" style="403"/>
    <col min="9729" max="9729" width="92.5703125" style="403" bestFit="1" customWidth="1"/>
    <col min="9730" max="9736" width="18.28515625" style="403" customWidth="1"/>
    <col min="9737" max="9737" width="19.7109375" style="403" customWidth="1"/>
    <col min="9738" max="9738" width="14" style="403" customWidth="1"/>
    <col min="9739" max="9739" width="2.42578125" style="403" customWidth="1"/>
    <col min="9740" max="9984" width="9.140625" style="403"/>
    <col min="9985" max="9985" width="92.5703125" style="403" bestFit="1" customWidth="1"/>
    <col min="9986" max="9992" width="18.28515625" style="403" customWidth="1"/>
    <col min="9993" max="9993" width="19.7109375" style="403" customWidth="1"/>
    <col min="9994" max="9994" width="14" style="403" customWidth="1"/>
    <col min="9995" max="9995" width="2.42578125" style="403" customWidth="1"/>
    <col min="9996" max="10240" width="9.140625" style="403"/>
    <col min="10241" max="10241" width="92.5703125" style="403" bestFit="1" customWidth="1"/>
    <col min="10242" max="10248" width="18.28515625" style="403" customWidth="1"/>
    <col min="10249" max="10249" width="19.7109375" style="403" customWidth="1"/>
    <col min="10250" max="10250" width="14" style="403" customWidth="1"/>
    <col min="10251" max="10251" width="2.42578125" style="403" customWidth="1"/>
    <col min="10252" max="10496" width="9.140625" style="403"/>
    <col min="10497" max="10497" width="92.5703125" style="403" bestFit="1" customWidth="1"/>
    <col min="10498" max="10504" width="18.28515625" style="403" customWidth="1"/>
    <col min="10505" max="10505" width="19.7109375" style="403" customWidth="1"/>
    <col min="10506" max="10506" width="14" style="403" customWidth="1"/>
    <col min="10507" max="10507" width="2.42578125" style="403" customWidth="1"/>
    <col min="10508" max="10752" width="9.140625" style="403"/>
    <col min="10753" max="10753" width="92.5703125" style="403" bestFit="1" customWidth="1"/>
    <col min="10754" max="10760" width="18.28515625" style="403" customWidth="1"/>
    <col min="10761" max="10761" width="19.7109375" style="403" customWidth="1"/>
    <col min="10762" max="10762" width="14" style="403" customWidth="1"/>
    <col min="10763" max="10763" width="2.42578125" style="403" customWidth="1"/>
    <col min="10764" max="11008" width="9.140625" style="403"/>
    <col min="11009" max="11009" width="92.5703125" style="403" bestFit="1" customWidth="1"/>
    <col min="11010" max="11016" width="18.28515625" style="403" customWidth="1"/>
    <col min="11017" max="11017" width="19.7109375" style="403" customWidth="1"/>
    <col min="11018" max="11018" width="14" style="403" customWidth="1"/>
    <col min="11019" max="11019" width="2.42578125" style="403" customWidth="1"/>
    <col min="11020" max="11264" width="9.140625" style="403"/>
    <col min="11265" max="11265" width="92.5703125" style="403" bestFit="1" customWidth="1"/>
    <col min="11266" max="11272" width="18.28515625" style="403" customWidth="1"/>
    <col min="11273" max="11273" width="19.7109375" style="403" customWidth="1"/>
    <col min="11274" max="11274" width="14" style="403" customWidth="1"/>
    <col min="11275" max="11275" width="2.42578125" style="403" customWidth="1"/>
    <col min="11276" max="11520" width="9.140625" style="403"/>
    <col min="11521" max="11521" width="92.5703125" style="403" bestFit="1" customWidth="1"/>
    <col min="11522" max="11528" width="18.28515625" style="403" customWidth="1"/>
    <col min="11529" max="11529" width="19.7109375" style="403" customWidth="1"/>
    <col min="11530" max="11530" width="14" style="403" customWidth="1"/>
    <col min="11531" max="11531" width="2.42578125" style="403" customWidth="1"/>
    <col min="11532" max="11776" width="9.140625" style="403"/>
    <col min="11777" max="11777" width="92.5703125" style="403" bestFit="1" customWidth="1"/>
    <col min="11778" max="11784" width="18.28515625" style="403" customWidth="1"/>
    <col min="11785" max="11785" width="19.7109375" style="403" customWidth="1"/>
    <col min="11786" max="11786" width="14" style="403" customWidth="1"/>
    <col min="11787" max="11787" width="2.42578125" style="403" customWidth="1"/>
    <col min="11788" max="12032" width="9.140625" style="403"/>
    <col min="12033" max="12033" width="92.5703125" style="403" bestFit="1" customWidth="1"/>
    <col min="12034" max="12040" width="18.28515625" style="403" customWidth="1"/>
    <col min="12041" max="12041" width="19.7109375" style="403" customWidth="1"/>
    <col min="12042" max="12042" width="14" style="403" customWidth="1"/>
    <col min="12043" max="12043" width="2.42578125" style="403" customWidth="1"/>
    <col min="12044" max="12288" width="9.140625" style="403"/>
    <col min="12289" max="12289" width="92.5703125" style="403" bestFit="1" customWidth="1"/>
    <col min="12290" max="12296" width="18.28515625" style="403" customWidth="1"/>
    <col min="12297" max="12297" width="19.7109375" style="403" customWidth="1"/>
    <col min="12298" max="12298" width="14" style="403" customWidth="1"/>
    <col min="12299" max="12299" width="2.42578125" style="403" customWidth="1"/>
    <col min="12300" max="12544" width="9.140625" style="403"/>
    <col min="12545" max="12545" width="92.5703125" style="403" bestFit="1" customWidth="1"/>
    <col min="12546" max="12552" width="18.28515625" style="403" customWidth="1"/>
    <col min="12553" max="12553" width="19.7109375" style="403" customWidth="1"/>
    <col min="12554" max="12554" width="14" style="403" customWidth="1"/>
    <col min="12555" max="12555" width="2.42578125" style="403" customWidth="1"/>
    <col min="12556" max="12800" width="9.140625" style="403"/>
    <col min="12801" max="12801" width="92.5703125" style="403" bestFit="1" customWidth="1"/>
    <col min="12802" max="12808" width="18.28515625" style="403" customWidth="1"/>
    <col min="12809" max="12809" width="19.7109375" style="403" customWidth="1"/>
    <col min="12810" max="12810" width="14" style="403" customWidth="1"/>
    <col min="12811" max="12811" width="2.42578125" style="403" customWidth="1"/>
    <col min="12812" max="13056" width="9.140625" style="403"/>
    <col min="13057" max="13057" width="92.5703125" style="403" bestFit="1" customWidth="1"/>
    <col min="13058" max="13064" width="18.28515625" style="403" customWidth="1"/>
    <col min="13065" max="13065" width="19.7109375" style="403" customWidth="1"/>
    <col min="13066" max="13066" width="14" style="403" customWidth="1"/>
    <col min="13067" max="13067" width="2.42578125" style="403" customWidth="1"/>
    <col min="13068" max="13312" width="9.140625" style="403"/>
    <col min="13313" max="13313" width="92.5703125" style="403" bestFit="1" customWidth="1"/>
    <col min="13314" max="13320" width="18.28515625" style="403" customWidth="1"/>
    <col min="13321" max="13321" width="19.7109375" style="403" customWidth="1"/>
    <col min="13322" max="13322" width="14" style="403" customWidth="1"/>
    <col min="13323" max="13323" width="2.42578125" style="403" customWidth="1"/>
    <col min="13324" max="13568" width="9.140625" style="403"/>
    <col min="13569" max="13569" width="92.5703125" style="403" bestFit="1" customWidth="1"/>
    <col min="13570" max="13576" width="18.28515625" style="403" customWidth="1"/>
    <col min="13577" max="13577" width="19.7109375" style="403" customWidth="1"/>
    <col min="13578" max="13578" width="14" style="403" customWidth="1"/>
    <col min="13579" max="13579" width="2.42578125" style="403" customWidth="1"/>
    <col min="13580" max="13824" width="9.140625" style="403"/>
    <col min="13825" max="13825" width="92.5703125" style="403" bestFit="1" customWidth="1"/>
    <col min="13826" max="13832" width="18.28515625" style="403" customWidth="1"/>
    <col min="13833" max="13833" width="19.7109375" style="403" customWidth="1"/>
    <col min="13834" max="13834" width="14" style="403" customWidth="1"/>
    <col min="13835" max="13835" width="2.42578125" style="403" customWidth="1"/>
    <col min="13836" max="14080" width="9.140625" style="403"/>
    <col min="14081" max="14081" width="92.5703125" style="403" bestFit="1" customWidth="1"/>
    <col min="14082" max="14088" width="18.28515625" style="403" customWidth="1"/>
    <col min="14089" max="14089" width="19.7109375" style="403" customWidth="1"/>
    <col min="14090" max="14090" width="14" style="403" customWidth="1"/>
    <col min="14091" max="14091" width="2.42578125" style="403" customWidth="1"/>
    <col min="14092" max="14336" width="9.140625" style="403"/>
    <col min="14337" max="14337" width="92.5703125" style="403" bestFit="1" customWidth="1"/>
    <col min="14338" max="14344" width="18.28515625" style="403" customWidth="1"/>
    <col min="14345" max="14345" width="19.7109375" style="403" customWidth="1"/>
    <col min="14346" max="14346" width="14" style="403" customWidth="1"/>
    <col min="14347" max="14347" width="2.42578125" style="403" customWidth="1"/>
    <col min="14348" max="14592" width="9.140625" style="403"/>
    <col min="14593" max="14593" width="92.5703125" style="403" bestFit="1" customWidth="1"/>
    <col min="14594" max="14600" width="18.28515625" style="403" customWidth="1"/>
    <col min="14601" max="14601" width="19.7109375" style="403" customWidth="1"/>
    <col min="14602" max="14602" width="14" style="403" customWidth="1"/>
    <col min="14603" max="14603" width="2.42578125" style="403" customWidth="1"/>
    <col min="14604" max="14848" width="9.140625" style="403"/>
    <col min="14849" max="14849" width="92.5703125" style="403" bestFit="1" customWidth="1"/>
    <col min="14850" max="14856" width="18.28515625" style="403" customWidth="1"/>
    <col min="14857" max="14857" width="19.7109375" style="403" customWidth="1"/>
    <col min="14858" max="14858" width="14" style="403" customWidth="1"/>
    <col min="14859" max="14859" width="2.42578125" style="403" customWidth="1"/>
    <col min="14860" max="15104" width="9.140625" style="403"/>
    <col min="15105" max="15105" width="92.5703125" style="403" bestFit="1" customWidth="1"/>
    <col min="15106" max="15112" width="18.28515625" style="403" customWidth="1"/>
    <col min="15113" max="15113" width="19.7109375" style="403" customWidth="1"/>
    <col min="15114" max="15114" width="14" style="403" customWidth="1"/>
    <col min="15115" max="15115" width="2.42578125" style="403" customWidth="1"/>
    <col min="15116" max="15360" width="9.140625" style="403"/>
    <col min="15361" max="15361" width="92.5703125" style="403" bestFit="1" customWidth="1"/>
    <col min="15362" max="15368" width="18.28515625" style="403" customWidth="1"/>
    <col min="15369" max="15369" width="19.7109375" style="403" customWidth="1"/>
    <col min="15370" max="15370" width="14" style="403" customWidth="1"/>
    <col min="15371" max="15371" width="2.42578125" style="403" customWidth="1"/>
    <col min="15372" max="15616" width="9.140625" style="403"/>
    <col min="15617" max="15617" width="92.5703125" style="403" bestFit="1" customWidth="1"/>
    <col min="15618" max="15624" width="18.28515625" style="403" customWidth="1"/>
    <col min="15625" max="15625" width="19.7109375" style="403" customWidth="1"/>
    <col min="15626" max="15626" width="14" style="403" customWidth="1"/>
    <col min="15627" max="15627" width="2.42578125" style="403" customWidth="1"/>
    <col min="15628" max="15872" width="9.140625" style="403"/>
    <col min="15873" max="15873" width="92.5703125" style="403" bestFit="1" customWidth="1"/>
    <col min="15874" max="15880" width="18.28515625" style="403" customWidth="1"/>
    <col min="15881" max="15881" width="19.7109375" style="403" customWidth="1"/>
    <col min="15882" max="15882" width="14" style="403" customWidth="1"/>
    <col min="15883" max="15883" width="2.42578125" style="403" customWidth="1"/>
    <col min="15884" max="16128" width="9.140625" style="403"/>
    <col min="16129" max="16129" width="92.5703125" style="403" bestFit="1" customWidth="1"/>
    <col min="16130" max="16136" width="18.28515625" style="403" customWidth="1"/>
    <col min="16137" max="16137" width="19.7109375" style="403" customWidth="1"/>
    <col min="16138" max="16138" width="14" style="403" customWidth="1"/>
    <col min="16139" max="16139" width="2.42578125" style="403" customWidth="1"/>
    <col min="16140" max="16384" width="9.140625" style="403"/>
  </cols>
  <sheetData>
    <row r="1" spans="1:26" s="1" customFormat="1" ht="3.75" customHeight="1">
      <c r="A1" s="150"/>
      <c r="B1" s="539"/>
      <c r="C1" s="539"/>
      <c r="D1" s="539"/>
      <c r="E1" s="539"/>
      <c r="F1" s="539"/>
      <c r="G1" s="539"/>
      <c r="H1" s="539"/>
      <c r="I1" s="539"/>
      <c r="J1" s="539"/>
    </row>
    <row r="2" spans="1:26" s="2" customFormat="1" ht="39" customHeight="1">
      <c r="A2" s="785" t="s">
        <v>750</v>
      </c>
      <c r="B2" s="785"/>
      <c r="C2" s="785"/>
      <c r="D2" s="785"/>
      <c r="E2" s="785"/>
      <c r="F2" s="785"/>
      <c r="G2" s="785"/>
      <c r="H2" s="785"/>
      <c r="I2" s="785"/>
      <c r="J2" s="785"/>
    </row>
    <row r="3" spans="1:26" s="2" customFormat="1" ht="24.75" customHeight="1">
      <c r="A3" s="785" t="s">
        <v>269</v>
      </c>
      <c r="B3" s="785"/>
      <c r="C3" s="785"/>
      <c r="D3" s="785"/>
      <c r="E3" s="785"/>
      <c r="F3" s="785"/>
      <c r="G3" s="785"/>
      <c r="H3" s="785"/>
      <c r="I3" s="785"/>
      <c r="J3" s="785"/>
    </row>
    <row r="4" spans="1:26" s="2" customFormat="1" ht="21.9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</row>
    <row r="5" spans="1:26" s="3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</row>
    <row r="6" spans="1:26" ht="6" customHeight="1">
      <c r="A6" s="124"/>
    </row>
    <row r="7" spans="1:26" ht="12" customHeight="1">
      <c r="A7" s="258"/>
      <c r="B7" s="540"/>
      <c r="C7" s="259"/>
      <c r="D7" s="259"/>
      <c r="E7" s="259"/>
      <c r="F7" s="259"/>
      <c r="G7" s="259"/>
      <c r="H7" s="540"/>
      <c r="I7" s="540"/>
      <c r="J7" s="259"/>
      <c r="K7" s="167"/>
      <c r="L7" s="17"/>
      <c r="M7" s="17"/>
      <c r="N7" s="17"/>
      <c r="O7" s="17"/>
      <c r="P7" s="17"/>
    </row>
    <row r="8" spans="1:26" ht="37.5" customHeight="1">
      <c r="A8" s="317"/>
      <c r="B8" s="602" t="s">
        <v>751</v>
      </c>
      <c r="C8" s="602" t="s">
        <v>753</v>
      </c>
      <c r="D8" s="602" t="s">
        <v>754</v>
      </c>
      <c r="E8" s="602" t="s">
        <v>755</v>
      </c>
      <c r="F8" s="602" t="s">
        <v>756</v>
      </c>
      <c r="G8" s="602" t="s">
        <v>757</v>
      </c>
      <c r="H8" s="602" t="s">
        <v>758</v>
      </c>
      <c r="I8" s="603" t="s">
        <v>270</v>
      </c>
      <c r="J8" s="604" t="s">
        <v>11</v>
      </c>
      <c r="K8" s="167"/>
      <c r="Y8" s="403">
        <v>1</v>
      </c>
      <c r="Z8" s="403">
        <v>1</v>
      </c>
    </row>
    <row r="9" spans="1:26" ht="26.25" customHeight="1">
      <c r="A9" s="261" t="s">
        <v>13</v>
      </c>
      <c r="B9" s="131">
        <v>0</v>
      </c>
      <c r="C9" s="131">
        <v>0</v>
      </c>
      <c r="D9" s="131">
        <v>0</v>
      </c>
      <c r="E9" s="131">
        <v>0</v>
      </c>
      <c r="F9" s="131">
        <v>0</v>
      </c>
      <c r="G9" s="131">
        <v>0</v>
      </c>
      <c r="H9" s="131">
        <v>0</v>
      </c>
      <c r="I9" s="131">
        <v>0</v>
      </c>
      <c r="J9" s="132">
        <v>0</v>
      </c>
      <c r="K9" s="167"/>
      <c r="L9" s="17"/>
      <c r="M9" s="17"/>
      <c r="N9" s="17"/>
      <c r="O9" s="17"/>
      <c r="P9" s="17"/>
    </row>
    <row r="10" spans="1:26" ht="26.25" customHeight="1">
      <c r="A10" s="261" t="s">
        <v>14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v>0</v>
      </c>
      <c r="J10" s="132">
        <v>0</v>
      </c>
      <c r="K10" s="167"/>
      <c r="L10" s="17"/>
      <c r="M10" s="17"/>
      <c r="N10" s="17"/>
      <c r="O10" s="17"/>
      <c r="P10" s="17"/>
    </row>
    <row r="11" spans="1:26" ht="26.25" customHeight="1">
      <c r="A11" s="261" t="s">
        <v>15</v>
      </c>
      <c r="B11" s="131">
        <v>0</v>
      </c>
      <c r="C11" s="131">
        <v>0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v>0</v>
      </c>
      <c r="J11" s="132">
        <v>0</v>
      </c>
      <c r="K11" s="167"/>
      <c r="L11" s="17"/>
      <c r="M11" s="17"/>
      <c r="N11" s="17"/>
      <c r="O11" s="17"/>
      <c r="P11" s="17"/>
    </row>
    <row r="12" spans="1:26" ht="26.25" customHeight="1">
      <c r="A12" s="261" t="s">
        <v>16</v>
      </c>
      <c r="B12" s="131">
        <v>0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v>0</v>
      </c>
      <c r="J12" s="132">
        <v>0</v>
      </c>
      <c r="K12" s="167"/>
      <c r="L12" s="17"/>
      <c r="M12" s="17"/>
      <c r="N12" s="17"/>
      <c r="O12" s="17"/>
      <c r="P12" s="17"/>
    </row>
    <row r="13" spans="1:26" ht="26.25" customHeight="1">
      <c r="A13" s="261" t="s">
        <v>34</v>
      </c>
      <c r="B13" s="131">
        <v>122105.2282</v>
      </c>
      <c r="C13" s="131">
        <v>0</v>
      </c>
      <c r="D13" s="131">
        <v>1595.37246</v>
      </c>
      <c r="E13" s="131">
        <v>0</v>
      </c>
      <c r="F13" s="131">
        <v>0</v>
      </c>
      <c r="G13" s="131">
        <v>0</v>
      </c>
      <c r="H13" s="131">
        <v>0</v>
      </c>
      <c r="I13" s="131">
        <v>123700.60066</v>
      </c>
      <c r="J13" s="132">
        <v>4.7361766521138493E-2</v>
      </c>
      <c r="K13" s="167"/>
      <c r="L13" s="17"/>
      <c r="M13" s="17"/>
      <c r="N13" s="17"/>
      <c r="O13" s="17"/>
      <c r="P13" s="17"/>
    </row>
    <row r="14" spans="1:26" ht="26.25" customHeight="1">
      <c r="A14" s="261" t="s">
        <v>35</v>
      </c>
      <c r="B14" s="131">
        <v>8655.1505099999995</v>
      </c>
      <c r="C14" s="131">
        <v>0</v>
      </c>
      <c r="D14" s="131">
        <v>0</v>
      </c>
      <c r="E14" s="131">
        <v>3666.3630099999996</v>
      </c>
      <c r="F14" s="131">
        <v>0</v>
      </c>
      <c r="G14" s="131">
        <v>0</v>
      </c>
      <c r="H14" s="131">
        <v>0</v>
      </c>
      <c r="I14" s="131">
        <v>12321.513519999999</v>
      </c>
      <c r="J14" s="132">
        <v>4.7175894329347006E-3</v>
      </c>
      <c r="K14" s="167"/>
      <c r="L14" s="17"/>
      <c r="M14" s="17"/>
      <c r="N14" s="17"/>
      <c r="O14" s="17"/>
      <c r="P14" s="17"/>
    </row>
    <row r="15" spans="1:26" ht="26.25" customHeight="1">
      <c r="A15" s="261" t="s">
        <v>36</v>
      </c>
      <c r="B15" s="131">
        <v>0</v>
      </c>
      <c r="C15" s="131">
        <v>0</v>
      </c>
      <c r="D15" s="131">
        <v>0</v>
      </c>
      <c r="E15" s="131">
        <v>0</v>
      </c>
      <c r="F15" s="131">
        <v>0</v>
      </c>
      <c r="G15" s="131">
        <v>0</v>
      </c>
      <c r="H15" s="131">
        <v>0</v>
      </c>
      <c r="I15" s="131">
        <v>0</v>
      </c>
      <c r="J15" s="132">
        <v>0</v>
      </c>
      <c r="K15" s="167"/>
      <c r="L15" s="17"/>
      <c r="M15" s="17"/>
      <c r="N15" s="17"/>
      <c r="O15" s="17"/>
      <c r="P15" s="17"/>
    </row>
    <row r="16" spans="1:26" ht="26.25" customHeight="1">
      <c r="A16" s="261" t="s">
        <v>206</v>
      </c>
      <c r="B16" s="131">
        <v>0</v>
      </c>
      <c r="C16" s="131">
        <v>0</v>
      </c>
      <c r="D16" s="131">
        <v>0</v>
      </c>
      <c r="E16" s="131">
        <v>0</v>
      </c>
      <c r="F16" s="131">
        <v>0</v>
      </c>
      <c r="G16" s="131">
        <v>0</v>
      </c>
      <c r="H16" s="131">
        <v>0</v>
      </c>
      <c r="I16" s="131">
        <v>0</v>
      </c>
      <c r="J16" s="132">
        <v>0</v>
      </c>
      <c r="K16" s="167"/>
      <c r="L16" s="17"/>
      <c r="M16" s="17"/>
      <c r="N16" s="17"/>
      <c r="O16" s="17"/>
      <c r="P16" s="17"/>
    </row>
    <row r="17" spans="1:16" ht="26.25" customHeight="1">
      <c r="A17" s="261" t="s">
        <v>37</v>
      </c>
      <c r="B17" s="131">
        <v>0</v>
      </c>
      <c r="C17" s="131">
        <v>0</v>
      </c>
      <c r="D17" s="131">
        <v>0</v>
      </c>
      <c r="E17" s="131">
        <v>0</v>
      </c>
      <c r="F17" s="131">
        <v>0</v>
      </c>
      <c r="G17" s="131">
        <v>0</v>
      </c>
      <c r="H17" s="131">
        <v>0</v>
      </c>
      <c r="I17" s="131">
        <v>0</v>
      </c>
      <c r="J17" s="132">
        <v>0</v>
      </c>
      <c r="K17" s="167"/>
      <c r="L17" s="17"/>
      <c r="M17" s="17"/>
      <c r="N17" s="17"/>
      <c r="O17" s="17"/>
      <c r="P17" s="17"/>
    </row>
    <row r="18" spans="1:16" ht="26.25" customHeight="1">
      <c r="A18" s="261" t="s">
        <v>38</v>
      </c>
      <c r="B18" s="131">
        <v>0</v>
      </c>
      <c r="C18" s="131">
        <v>0</v>
      </c>
      <c r="D18" s="131">
        <v>0</v>
      </c>
      <c r="E18" s="131">
        <v>0</v>
      </c>
      <c r="F18" s="131">
        <v>0</v>
      </c>
      <c r="G18" s="131">
        <v>0</v>
      </c>
      <c r="H18" s="131">
        <v>0</v>
      </c>
      <c r="I18" s="131">
        <v>0</v>
      </c>
      <c r="J18" s="132">
        <v>0</v>
      </c>
      <c r="K18" s="167"/>
      <c r="L18" s="17"/>
      <c r="M18" s="17"/>
      <c r="N18" s="17"/>
      <c r="O18" s="17"/>
      <c r="P18" s="17"/>
    </row>
    <row r="19" spans="1:16" ht="26.25" customHeight="1">
      <c r="A19" s="261" t="s">
        <v>39</v>
      </c>
      <c r="B19" s="131">
        <v>0</v>
      </c>
      <c r="C19" s="131">
        <v>0</v>
      </c>
      <c r="D19" s="131">
        <v>0</v>
      </c>
      <c r="E19" s="131">
        <v>0</v>
      </c>
      <c r="F19" s="131">
        <v>0</v>
      </c>
      <c r="G19" s="131">
        <v>0</v>
      </c>
      <c r="H19" s="131">
        <v>0</v>
      </c>
      <c r="I19" s="131">
        <v>0</v>
      </c>
      <c r="J19" s="132">
        <v>0</v>
      </c>
      <c r="K19" s="167"/>
      <c r="L19" s="17"/>
      <c r="M19" s="17"/>
      <c r="N19" s="17"/>
      <c r="O19" s="17"/>
      <c r="P19" s="17"/>
    </row>
    <row r="20" spans="1:16" ht="26.25" customHeight="1">
      <c r="A20" s="261" t="s">
        <v>21</v>
      </c>
      <c r="B20" s="131">
        <v>704.92207999999994</v>
      </c>
      <c r="C20" s="131">
        <v>33228.125059999998</v>
      </c>
      <c r="D20" s="131">
        <v>0</v>
      </c>
      <c r="E20" s="131">
        <v>113.30210000000001</v>
      </c>
      <c r="F20" s="131">
        <v>367.88625999999999</v>
      </c>
      <c r="G20" s="131">
        <v>717.12820999999997</v>
      </c>
      <c r="H20" s="131">
        <v>356.06934000000001</v>
      </c>
      <c r="I20" s="131">
        <v>35487.43305</v>
      </c>
      <c r="J20" s="132">
        <v>1.3587221966434013E-2</v>
      </c>
      <c r="K20" s="167"/>
      <c r="L20" s="17"/>
      <c r="M20" s="17"/>
      <c r="N20" s="17"/>
      <c r="O20" s="17"/>
      <c r="P20" s="17"/>
    </row>
    <row r="21" spans="1:16" ht="26.25" customHeight="1">
      <c r="A21" s="261" t="s">
        <v>22</v>
      </c>
      <c r="B21" s="131">
        <v>0</v>
      </c>
      <c r="C21" s="131">
        <v>1089.15103</v>
      </c>
      <c r="D21" s="131">
        <v>41321.349849999999</v>
      </c>
      <c r="E21" s="131">
        <v>9050.0954199999996</v>
      </c>
      <c r="F21" s="131">
        <v>0</v>
      </c>
      <c r="G21" s="131">
        <v>2732.5994100000003</v>
      </c>
      <c r="H21" s="131">
        <v>4310.0101599999998</v>
      </c>
      <c r="I21" s="131">
        <v>58503.205869999998</v>
      </c>
      <c r="J21" s="132">
        <v>2.2399367200882262E-2</v>
      </c>
      <c r="K21" s="167"/>
      <c r="L21" s="17"/>
      <c r="M21" s="17"/>
      <c r="N21" s="17"/>
      <c r="O21" s="17"/>
      <c r="P21" s="17"/>
    </row>
    <row r="22" spans="1:16" ht="26.25" customHeight="1">
      <c r="A22" s="261" t="s">
        <v>23</v>
      </c>
      <c r="B22" s="131">
        <v>157181.60397</v>
      </c>
      <c r="C22" s="131">
        <v>0</v>
      </c>
      <c r="D22" s="131">
        <v>0</v>
      </c>
      <c r="E22" s="131">
        <v>12</v>
      </c>
      <c r="F22" s="131">
        <v>4091.4445099999998</v>
      </c>
      <c r="G22" s="131">
        <v>0</v>
      </c>
      <c r="H22" s="131">
        <v>0</v>
      </c>
      <c r="I22" s="131">
        <v>161285.04848</v>
      </c>
      <c r="J22" s="132">
        <v>6.1751881306186238E-2</v>
      </c>
      <c r="K22" s="167"/>
      <c r="L22" s="17"/>
      <c r="M22" s="17"/>
      <c r="N22" s="17"/>
      <c r="O22" s="17"/>
      <c r="P22" s="17"/>
    </row>
    <row r="23" spans="1:16" ht="26.25" customHeight="1">
      <c r="A23" s="261" t="s">
        <v>24</v>
      </c>
      <c r="B23" s="131">
        <v>0</v>
      </c>
      <c r="C23" s="131">
        <v>0</v>
      </c>
      <c r="D23" s="131">
        <v>0</v>
      </c>
      <c r="E23" s="131">
        <v>0</v>
      </c>
      <c r="F23" s="131">
        <v>0</v>
      </c>
      <c r="G23" s="131">
        <v>0</v>
      </c>
      <c r="H23" s="131">
        <v>0</v>
      </c>
      <c r="I23" s="131">
        <v>0</v>
      </c>
      <c r="J23" s="132">
        <v>0</v>
      </c>
      <c r="K23" s="167"/>
      <c r="L23" s="17"/>
      <c r="M23" s="17"/>
      <c r="N23" s="17"/>
      <c r="O23" s="17"/>
      <c r="P23" s="17"/>
    </row>
    <row r="24" spans="1:16" ht="26.25" customHeight="1">
      <c r="A24" s="261" t="s">
        <v>25</v>
      </c>
      <c r="B24" s="131">
        <v>0</v>
      </c>
      <c r="C24" s="131">
        <v>0</v>
      </c>
      <c r="D24" s="131">
        <v>0</v>
      </c>
      <c r="E24" s="131">
        <v>0</v>
      </c>
      <c r="F24" s="131">
        <v>0</v>
      </c>
      <c r="G24" s="131">
        <v>0</v>
      </c>
      <c r="H24" s="131">
        <v>0</v>
      </c>
      <c r="I24" s="131">
        <v>0</v>
      </c>
      <c r="J24" s="132">
        <v>0</v>
      </c>
      <c r="K24" s="167"/>
      <c r="L24" s="17"/>
      <c r="M24" s="17"/>
      <c r="N24" s="17"/>
      <c r="O24" s="17"/>
      <c r="P24" s="17"/>
    </row>
    <row r="25" spans="1:16" ht="26.25" customHeight="1">
      <c r="A25" s="261" t="s">
        <v>26</v>
      </c>
      <c r="B25" s="131">
        <v>0</v>
      </c>
      <c r="C25" s="131">
        <v>0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v>0</v>
      </c>
      <c r="J25" s="132">
        <v>0</v>
      </c>
      <c r="K25" s="167"/>
      <c r="L25" s="17"/>
      <c r="M25" s="17"/>
      <c r="N25" s="17"/>
      <c r="O25" s="17"/>
      <c r="P25" s="17"/>
    </row>
    <row r="26" spans="1:16" ht="26.25" customHeight="1">
      <c r="A26" s="261" t="s">
        <v>27</v>
      </c>
      <c r="B26" s="131">
        <v>0</v>
      </c>
      <c r="C26" s="131">
        <v>0</v>
      </c>
      <c r="D26" s="131">
        <v>0</v>
      </c>
      <c r="E26" s="131">
        <v>0</v>
      </c>
      <c r="F26" s="131">
        <v>0</v>
      </c>
      <c r="G26" s="131">
        <v>0</v>
      </c>
      <c r="H26" s="131">
        <v>0</v>
      </c>
      <c r="I26" s="131">
        <v>0</v>
      </c>
      <c r="J26" s="132">
        <v>0</v>
      </c>
      <c r="K26" s="167"/>
      <c r="L26" s="17"/>
      <c r="M26" s="17"/>
      <c r="N26" s="17"/>
      <c r="O26" s="17"/>
      <c r="P26" s="17"/>
    </row>
    <row r="27" spans="1:16" ht="26.25" customHeight="1">
      <c r="A27" s="261" t="s">
        <v>28</v>
      </c>
      <c r="B27" s="131">
        <v>0</v>
      </c>
      <c r="C27" s="131">
        <v>0</v>
      </c>
      <c r="D27" s="131">
        <v>0</v>
      </c>
      <c r="E27" s="131">
        <v>0</v>
      </c>
      <c r="F27" s="131">
        <v>0</v>
      </c>
      <c r="G27" s="131">
        <v>0</v>
      </c>
      <c r="H27" s="131">
        <v>0</v>
      </c>
      <c r="I27" s="131">
        <v>0</v>
      </c>
      <c r="J27" s="132">
        <v>0</v>
      </c>
      <c r="K27" s="167"/>
      <c r="L27" s="17"/>
      <c r="M27" s="17"/>
      <c r="N27" s="17"/>
      <c r="O27" s="17"/>
      <c r="P27" s="17"/>
    </row>
    <row r="28" spans="1:16" ht="26.25" customHeight="1">
      <c r="A28" s="261" t="s">
        <v>207</v>
      </c>
      <c r="B28" s="131">
        <v>0</v>
      </c>
      <c r="C28" s="131">
        <v>0</v>
      </c>
      <c r="D28" s="131">
        <v>0</v>
      </c>
      <c r="E28" s="131">
        <v>0</v>
      </c>
      <c r="F28" s="131">
        <v>0</v>
      </c>
      <c r="G28" s="131">
        <v>0</v>
      </c>
      <c r="H28" s="131">
        <v>0</v>
      </c>
      <c r="I28" s="131">
        <v>0</v>
      </c>
      <c r="J28" s="132">
        <v>0</v>
      </c>
      <c r="K28" s="167"/>
      <c r="L28" s="17"/>
      <c r="M28" s="17"/>
      <c r="N28" s="17"/>
      <c r="O28" s="17"/>
      <c r="P28" s="17"/>
    </row>
    <row r="29" spans="1:16" ht="26.25" customHeight="1">
      <c r="A29" s="261" t="s">
        <v>30</v>
      </c>
      <c r="B29" s="131">
        <v>0</v>
      </c>
      <c r="C29" s="131">
        <v>0</v>
      </c>
      <c r="D29" s="131">
        <v>0</v>
      </c>
      <c r="E29" s="131">
        <v>0</v>
      </c>
      <c r="F29" s="131">
        <v>0</v>
      </c>
      <c r="G29" s="131">
        <v>0</v>
      </c>
      <c r="H29" s="131">
        <v>0</v>
      </c>
      <c r="I29" s="131">
        <v>0</v>
      </c>
      <c r="J29" s="132">
        <v>0</v>
      </c>
      <c r="K29" s="167"/>
      <c r="L29" s="17"/>
      <c r="M29" s="17"/>
      <c r="N29" s="17"/>
      <c r="O29" s="17"/>
      <c r="P29" s="17"/>
    </row>
    <row r="30" spans="1:16" ht="26.25" customHeight="1">
      <c r="A30" s="261" t="s">
        <v>17</v>
      </c>
      <c r="B30" s="131">
        <v>759544.21059999999</v>
      </c>
      <c r="C30" s="131">
        <v>158120.36433000001</v>
      </c>
      <c r="D30" s="131">
        <v>98335.046690000003</v>
      </c>
      <c r="E30" s="131">
        <v>49284.082130000003</v>
      </c>
      <c r="F30" s="131">
        <v>30112.445170000003</v>
      </c>
      <c r="G30" s="131">
        <v>18017.49036</v>
      </c>
      <c r="H30" s="131">
        <v>20916.17859</v>
      </c>
      <c r="I30" s="131">
        <v>1134329.8178699999</v>
      </c>
      <c r="J30" s="132">
        <v>0.43430560324915796</v>
      </c>
      <c r="K30" s="167"/>
      <c r="L30" s="17"/>
      <c r="M30" s="17"/>
      <c r="N30" s="17"/>
      <c r="O30" s="17"/>
      <c r="P30" s="17"/>
    </row>
    <row r="31" spans="1:16" ht="26.25" customHeight="1">
      <c r="A31" s="261" t="s">
        <v>18</v>
      </c>
      <c r="B31" s="131">
        <v>0</v>
      </c>
      <c r="C31" s="131">
        <v>9.1025200000000002</v>
      </c>
      <c r="D31" s="131">
        <v>0</v>
      </c>
      <c r="E31" s="131">
        <v>0</v>
      </c>
      <c r="F31" s="131">
        <v>672.62166999999999</v>
      </c>
      <c r="G31" s="131">
        <v>0</v>
      </c>
      <c r="H31" s="131">
        <v>0</v>
      </c>
      <c r="I31" s="131">
        <v>681.72419000000002</v>
      </c>
      <c r="J31" s="132">
        <v>2.6101459286634527E-4</v>
      </c>
      <c r="K31" s="167"/>
      <c r="L31" s="17"/>
      <c r="M31" s="17"/>
      <c r="N31" s="17"/>
      <c r="O31" s="17"/>
      <c r="P31" s="17"/>
    </row>
    <row r="32" spans="1:16" ht="26.25" customHeight="1">
      <c r="A32" s="262" t="s">
        <v>208</v>
      </c>
      <c r="B32" s="131">
        <v>0</v>
      </c>
      <c r="C32" s="131">
        <v>0</v>
      </c>
      <c r="D32" s="131">
        <v>0</v>
      </c>
      <c r="E32" s="131">
        <v>0</v>
      </c>
      <c r="F32" s="131">
        <v>0</v>
      </c>
      <c r="G32" s="131">
        <v>0</v>
      </c>
      <c r="H32" s="131">
        <v>0</v>
      </c>
      <c r="I32" s="131">
        <v>0</v>
      </c>
      <c r="J32" s="132">
        <v>0</v>
      </c>
      <c r="K32" s="167"/>
      <c r="L32" s="17"/>
      <c r="M32" s="17"/>
      <c r="N32" s="17"/>
      <c r="O32" s="17"/>
      <c r="P32" s="17"/>
    </row>
    <row r="33" spans="1:16" ht="26.25" customHeight="1">
      <c r="A33" s="261" t="s">
        <v>209</v>
      </c>
      <c r="B33" s="131">
        <v>393080.37522000005</v>
      </c>
      <c r="C33" s="131">
        <v>216694.62635000001</v>
      </c>
      <c r="D33" s="131">
        <v>33388.976329999998</v>
      </c>
      <c r="E33" s="131">
        <v>45901.895700000001</v>
      </c>
      <c r="F33" s="131">
        <v>22502.139660000001</v>
      </c>
      <c r="G33" s="131">
        <v>15275.71811</v>
      </c>
      <c r="H33" s="131">
        <v>14934.430269999999</v>
      </c>
      <c r="I33" s="131">
        <v>741778.16164000006</v>
      </c>
      <c r="J33" s="132">
        <v>0.28400770824577992</v>
      </c>
      <c r="K33" s="167"/>
      <c r="L33" s="17"/>
      <c r="M33" s="17"/>
      <c r="N33" s="17"/>
      <c r="O33" s="17"/>
      <c r="P33" s="17"/>
    </row>
    <row r="34" spans="1:16" ht="26.25" customHeight="1">
      <c r="A34" s="261" t="s">
        <v>20</v>
      </c>
      <c r="B34" s="131">
        <v>0</v>
      </c>
      <c r="C34" s="131">
        <v>307.84753999999998</v>
      </c>
      <c r="D34" s="131">
        <v>0</v>
      </c>
      <c r="E34" s="131">
        <v>0</v>
      </c>
      <c r="F34" s="131">
        <v>102.85853999999999</v>
      </c>
      <c r="G34" s="131">
        <v>0</v>
      </c>
      <c r="H34" s="131">
        <v>0</v>
      </c>
      <c r="I34" s="131">
        <v>410.70607999999999</v>
      </c>
      <c r="J34" s="132">
        <v>1.5724875518783132E-4</v>
      </c>
      <c r="K34" s="167"/>
      <c r="L34" s="17"/>
      <c r="M34" s="17"/>
      <c r="N34" s="17"/>
      <c r="O34" s="17"/>
      <c r="P34" s="17"/>
    </row>
    <row r="35" spans="1:16" ht="26.25" customHeight="1">
      <c r="A35" s="262" t="s">
        <v>31</v>
      </c>
      <c r="B35" s="131">
        <v>2988.90933</v>
      </c>
      <c r="C35" s="131">
        <v>125820.32497</v>
      </c>
      <c r="D35" s="131">
        <v>6125.0875700000006</v>
      </c>
      <c r="E35" s="131">
        <v>5229.0224500000004</v>
      </c>
      <c r="F35" s="131">
        <v>2561.1556600000004</v>
      </c>
      <c r="G35" s="131">
        <v>5275.5810199999996</v>
      </c>
      <c r="H35" s="131">
        <v>1010.1453399999999</v>
      </c>
      <c r="I35" s="131">
        <v>149010.22633999996</v>
      </c>
      <c r="J35" s="132">
        <v>5.7052168797262486E-2</v>
      </c>
      <c r="K35" s="167"/>
      <c r="L35" s="17"/>
      <c r="M35" s="17"/>
      <c r="N35" s="17"/>
      <c r="O35" s="17"/>
      <c r="P35" s="17"/>
    </row>
    <row r="36" spans="1:16" ht="26.25" customHeight="1">
      <c r="A36" s="261" t="s">
        <v>32</v>
      </c>
      <c r="B36" s="131">
        <v>0</v>
      </c>
      <c r="C36" s="131">
        <v>23209.896780000003</v>
      </c>
      <c r="D36" s="131">
        <v>8048.2906800000001</v>
      </c>
      <c r="E36" s="131">
        <v>14413.525740000001</v>
      </c>
      <c r="F36" s="131">
        <v>0</v>
      </c>
      <c r="G36" s="131">
        <v>2265.25495</v>
      </c>
      <c r="H36" s="131">
        <v>4322.6147199999996</v>
      </c>
      <c r="I36" s="131">
        <v>52259.582869999998</v>
      </c>
      <c r="J36" s="132">
        <v>2.0008845140405063E-2</v>
      </c>
      <c r="K36" s="167"/>
      <c r="L36" s="17"/>
      <c r="M36" s="17"/>
      <c r="N36" s="17"/>
      <c r="O36" s="17"/>
      <c r="P36" s="17"/>
    </row>
    <row r="37" spans="1:16" s="157" customFormat="1" ht="26.25" customHeight="1">
      <c r="A37" s="263" t="s">
        <v>33</v>
      </c>
      <c r="B37" s="156">
        <v>134591.39986</v>
      </c>
      <c r="C37" s="156">
        <v>0</v>
      </c>
      <c r="D37" s="156">
        <v>0</v>
      </c>
      <c r="E37" s="156">
        <v>0</v>
      </c>
      <c r="F37" s="156">
        <v>7464.6255499999997</v>
      </c>
      <c r="G37" s="156">
        <v>0</v>
      </c>
      <c r="H37" s="156">
        <v>0</v>
      </c>
      <c r="I37" s="156">
        <v>142056.02541</v>
      </c>
      <c r="J37" s="517">
        <v>5.4389584791765047E-2</v>
      </c>
      <c r="K37" s="264"/>
      <c r="L37" s="265"/>
      <c r="M37" s="265"/>
      <c r="N37" s="265"/>
      <c r="O37" s="265"/>
      <c r="P37" s="265"/>
    </row>
    <row r="38" spans="1:16" s="157" customFormat="1" ht="29.25" customHeight="1">
      <c r="A38" s="318" t="s">
        <v>186</v>
      </c>
      <c r="B38" s="549">
        <v>1578851.7997699999</v>
      </c>
      <c r="C38" s="549">
        <v>558479.43857999996</v>
      </c>
      <c r="D38" s="549">
        <v>188814.12358000001</v>
      </c>
      <c r="E38" s="549">
        <v>127670.28655</v>
      </c>
      <c r="F38" s="549">
        <v>67875.177020000003</v>
      </c>
      <c r="G38" s="549">
        <v>44283.772060000003</v>
      </c>
      <c r="H38" s="549">
        <v>45849.448420000001</v>
      </c>
      <c r="I38" s="549">
        <v>2611824.045979999</v>
      </c>
      <c r="J38" s="550">
        <v>1</v>
      </c>
      <c r="K38" s="264"/>
      <c r="L38" s="265"/>
      <c r="M38" s="265"/>
      <c r="N38" s="265"/>
      <c r="O38" s="265"/>
      <c r="P38" s="265"/>
    </row>
    <row r="39" spans="1:16" ht="18">
      <c r="A39" s="267" t="s">
        <v>223</v>
      </c>
      <c r="B39" s="132">
        <v>0.60450159427856442</v>
      </c>
      <c r="C39" s="132">
        <v>0.21382735925093657</v>
      </c>
      <c r="D39" s="132">
        <v>7.2292053467619355E-2</v>
      </c>
      <c r="E39" s="132">
        <v>4.8881656766467219E-2</v>
      </c>
      <c r="F39" s="132">
        <v>2.5987653006132014E-2</v>
      </c>
      <c r="G39" s="132">
        <v>1.6955113085875589E-2</v>
      </c>
      <c r="H39" s="132">
        <v>1.7554570144405167E-2</v>
      </c>
      <c r="I39" s="132">
        <v>1</v>
      </c>
      <c r="J39" s="132"/>
      <c r="L39" s="17"/>
      <c r="M39" s="17"/>
      <c r="N39" s="17"/>
      <c r="O39" s="17"/>
      <c r="P39" s="17"/>
    </row>
    <row r="40" spans="1:16" ht="9" customHeight="1" thickBot="1">
      <c r="A40" s="319"/>
      <c r="B40" s="598"/>
      <c r="C40" s="320"/>
      <c r="D40" s="320"/>
      <c r="E40" s="320"/>
      <c r="F40" s="320"/>
      <c r="G40" s="320"/>
      <c r="H40" s="599"/>
      <c r="I40" s="599"/>
      <c r="J40" s="605"/>
      <c r="K40" s="17"/>
      <c r="L40" s="17"/>
      <c r="M40" s="17"/>
      <c r="N40" s="17"/>
      <c r="O40" s="17"/>
      <c r="P40" s="17"/>
    </row>
    <row r="41" spans="1:16" ht="26.25" customHeight="1">
      <c r="A41" s="477" t="s">
        <v>788</v>
      </c>
      <c r="B41" s="530"/>
      <c r="C41" s="165"/>
      <c r="D41" s="165"/>
      <c r="E41" s="165"/>
      <c r="F41" s="165"/>
      <c r="G41" s="165"/>
      <c r="H41" s="165"/>
      <c r="I41" s="165"/>
      <c r="J41" s="165"/>
      <c r="K41" s="17"/>
      <c r="L41" s="17"/>
      <c r="M41" s="17"/>
      <c r="N41" s="17"/>
      <c r="O41" s="17"/>
      <c r="P41" s="17"/>
    </row>
    <row r="42" spans="1:16" ht="9" customHeight="1">
      <c r="A42" s="121"/>
      <c r="B42" s="520"/>
      <c r="C42" s="18"/>
      <c r="D42" s="18"/>
      <c r="E42" s="18"/>
      <c r="F42" s="18"/>
      <c r="G42" s="18"/>
      <c r="H42" s="18"/>
      <c r="I42" s="18"/>
      <c r="J42" s="165"/>
      <c r="K42" s="17"/>
      <c r="L42" s="17"/>
      <c r="M42" s="17"/>
      <c r="N42" s="17"/>
      <c r="O42" s="17"/>
      <c r="P42" s="17"/>
    </row>
    <row r="43" spans="1:16" ht="9" customHeight="1">
      <c r="A43" s="121"/>
      <c r="B43" s="520"/>
      <c r="C43" s="18"/>
      <c r="D43" s="18"/>
      <c r="E43" s="18"/>
      <c r="F43" s="18"/>
      <c r="G43" s="18"/>
      <c r="H43" s="18"/>
      <c r="I43" s="18"/>
      <c r="J43" s="165"/>
      <c r="K43" s="17"/>
      <c r="L43" s="17"/>
      <c r="M43" s="17"/>
      <c r="N43" s="17"/>
      <c r="O43" s="17"/>
      <c r="P43" s="17"/>
    </row>
    <row r="44" spans="1:16" ht="9" customHeight="1">
      <c r="A44" s="121"/>
      <c r="B44" s="520"/>
      <c r="C44" s="18"/>
      <c r="D44" s="18"/>
      <c r="E44" s="18"/>
      <c r="F44" s="18"/>
      <c r="G44" s="18"/>
      <c r="H44" s="18"/>
      <c r="I44" s="18"/>
      <c r="J44" s="165"/>
      <c r="K44" s="17"/>
      <c r="L44" s="17"/>
      <c r="M44" s="17"/>
      <c r="N44" s="17"/>
      <c r="O44" s="17"/>
      <c r="P44" s="17"/>
    </row>
    <row r="45" spans="1:16" ht="9" customHeight="1">
      <c r="A45" s="121"/>
      <c r="B45" s="520"/>
      <c r="C45" s="18"/>
      <c r="D45" s="18"/>
      <c r="E45" s="18"/>
      <c r="F45" s="18"/>
      <c r="G45" s="18"/>
      <c r="H45" s="18"/>
      <c r="I45" s="18"/>
      <c r="J45" s="165"/>
      <c r="K45" s="17"/>
      <c r="L45" s="17"/>
      <c r="M45" s="17"/>
      <c r="N45" s="17"/>
      <c r="O45" s="17"/>
      <c r="P45" s="17"/>
    </row>
    <row r="46" spans="1:16" ht="9" customHeight="1">
      <c r="A46" s="121"/>
      <c r="B46" s="520"/>
      <c r="C46" s="18"/>
      <c r="D46" s="18"/>
      <c r="E46" s="18"/>
      <c r="F46" s="18"/>
      <c r="G46" s="18"/>
      <c r="H46" s="18"/>
      <c r="I46" s="18"/>
      <c r="J46" s="165"/>
      <c r="K46" s="17"/>
      <c r="L46" s="17"/>
      <c r="M46" s="17"/>
      <c r="N46" s="17"/>
      <c r="O46" s="17"/>
      <c r="P46" s="17"/>
    </row>
    <row r="47" spans="1:16" ht="9" customHeight="1">
      <c r="A47" s="121"/>
      <c r="B47" s="520"/>
      <c r="C47" s="18"/>
      <c r="D47" s="18"/>
      <c r="E47" s="18"/>
      <c r="F47" s="18"/>
      <c r="G47" s="18"/>
      <c r="H47" s="18"/>
      <c r="I47" s="18"/>
      <c r="J47" s="165"/>
      <c r="K47" s="17"/>
      <c r="L47" s="17"/>
      <c r="M47" s="17"/>
      <c r="N47" s="17"/>
      <c r="O47" s="17"/>
      <c r="P47" s="17"/>
    </row>
    <row r="48" spans="1:16" ht="9" customHeight="1">
      <c r="A48" s="121"/>
      <c r="B48" s="520"/>
      <c r="C48" s="18"/>
      <c r="D48" s="18"/>
      <c r="E48" s="18"/>
      <c r="F48" s="18"/>
      <c r="G48" s="18"/>
      <c r="H48" s="18"/>
      <c r="I48" s="18"/>
      <c r="J48" s="165"/>
      <c r="K48" s="17"/>
      <c r="L48" s="17"/>
      <c r="M48" s="17"/>
      <c r="N48" s="17"/>
      <c r="O48" s="17"/>
      <c r="P48" s="17"/>
    </row>
    <row r="49" spans="1:16" ht="9" customHeight="1">
      <c r="A49" s="121"/>
      <c r="B49" s="520"/>
      <c r="C49" s="18"/>
      <c r="D49" s="18"/>
      <c r="E49" s="18"/>
      <c r="F49" s="18"/>
      <c r="G49" s="18"/>
      <c r="H49" s="18"/>
      <c r="I49" s="18"/>
      <c r="J49" s="165"/>
      <c r="K49" s="17"/>
      <c r="L49" s="17"/>
      <c r="M49" s="17"/>
      <c r="N49" s="17"/>
      <c r="O49" s="17"/>
      <c r="P49" s="17"/>
    </row>
    <row r="50" spans="1:16" ht="9" customHeight="1">
      <c r="A50" s="269"/>
      <c r="B50" s="520"/>
      <c r="C50" s="18"/>
      <c r="D50" s="18"/>
      <c r="E50" s="18"/>
      <c r="F50" s="18"/>
      <c r="G50" s="18"/>
      <c r="H50" s="18"/>
      <c r="I50" s="18"/>
      <c r="J50" s="165"/>
      <c r="K50" s="17"/>
      <c r="L50" s="17"/>
      <c r="M50" s="17"/>
      <c r="N50" s="17"/>
      <c r="O50" s="17"/>
      <c r="P50" s="17"/>
    </row>
    <row r="51" spans="1:16" ht="9" customHeight="1">
      <c r="A51" s="16"/>
      <c r="B51" s="520"/>
      <c r="C51" s="18"/>
      <c r="D51" s="18"/>
      <c r="E51" s="18"/>
      <c r="F51" s="18"/>
      <c r="G51" s="18"/>
      <c r="H51" s="18"/>
      <c r="I51" s="18"/>
      <c r="J51" s="165"/>
      <c r="K51" s="17"/>
      <c r="L51" s="17"/>
      <c r="M51" s="17"/>
      <c r="N51" s="17"/>
      <c r="O51" s="17"/>
      <c r="P51" s="17"/>
    </row>
    <row r="52" spans="1:16" ht="9" customHeight="1">
      <c r="B52" s="520"/>
      <c r="C52" s="18"/>
      <c r="D52" s="18"/>
      <c r="E52" s="18"/>
      <c r="F52" s="18"/>
      <c r="G52" s="18"/>
      <c r="H52" s="18"/>
      <c r="I52" s="18"/>
      <c r="J52" s="165"/>
      <c r="K52" s="166"/>
      <c r="L52" s="166"/>
      <c r="M52" s="17"/>
      <c r="N52" s="17"/>
      <c r="O52" s="17"/>
      <c r="P52" s="17"/>
    </row>
    <row r="53" spans="1:16" ht="9" customHeight="1">
      <c r="B53" s="520"/>
      <c r="C53" s="18"/>
      <c r="D53" s="18"/>
      <c r="E53" s="18"/>
      <c r="F53" s="18"/>
      <c r="G53" s="18"/>
      <c r="H53" s="18"/>
      <c r="I53" s="18"/>
      <c r="J53" s="165"/>
      <c r="K53" s="17"/>
      <c r="L53" s="17"/>
      <c r="M53" s="17"/>
      <c r="N53" s="17"/>
      <c r="O53" s="17"/>
      <c r="P53" s="17"/>
    </row>
    <row r="54" spans="1:16" ht="9" customHeight="1">
      <c r="A54" s="16"/>
      <c r="B54" s="520"/>
      <c r="C54" s="18"/>
      <c r="D54" s="18"/>
      <c r="E54" s="18"/>
      <c r="F54" s="18"/>
      <c r="G54" s="18"/>
      <c r="H54" s="18"/>
      <c r="I54" s="18"/>
      <c r="J54" s="165"/>
      <c r="K54" s="17"/>
      <c r="L54" s="17"/>
      <c r="M54" s="17"/>
      <c r="N54" s="17"/>
      <c r="O54" s="17"/>
      <c r="P54" s="17"/>
    </row>
    <row r="55" spans="1:16" ht="9" customHeight="1">
      <c r="A55" s="146"/>
      <c r="C55" s="18"/>
      <c r="D55" s="18"/>
      <c r="E55" s="18"/>
      <c r="F55" s="18"/>
      <c r="G55" s="18"/>
      <c r="H55" s="519"/>
      <c r="I55" s="519"/>
      <c r="J55" s="165"/>
      <c r="K55" s="1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519"/>
      <c r="I56" s="519"/>
      <c r="J56" s="165"/>
      <c r="K56" s="1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519"/>
      <c r="I57" s="519"/>
      <c r="J57" s="165"/>
      <c r="K57" s="17"/>
      <c r="L57" s="17"/>
      <c r="M57" s="17"/>
      <c r="N57" s="17"/>
      <c r="O57" s="17"/>
      <c r="P57" s="17"/>
    </row>
    <row r="58" spans="1:16" ht="9" customHeight="1">
      <c r="A58" s="16"/>
      <c r="B58" s="531"/>
      <c r="C58" s="18"/>
      <c r="D58" s="18"/>
      <c r="E58" s="18"/>
      <c r="F58" s="18"/>
      <c r="G58" s="18"/>
      <c r="H58" s="519"/>
      <c r="I58" s="519"/>
      <c r="J58" s="165"/>
      <c r="K58" s="17"/>
      <c r="L58" s="17"/>
      <c r="M58" s="17"/>
      <c r="N58" s="17"/>
      <c r="O58" s="17"/>
      <c r="P58" s="17"/>
    </row>
    <row r="59" spans="1:16" ht="9" customHeight="1">
      <c r="A59" s="16"/>
      <c r="B59" s="531"/>
      <c r="C59" s="18"/>
      <c r="D59" s="18"/>
      <c r="E59" s="18"/>
      <c r="F59" s="18"/>
      <c r="G59" s="18"/>
      <c r="H59" s="519"/>
      <c r="I59" s="519"/>
      <c r="J59" s="165"/>
      <c r="K59" s="17"/>
      <c r="L59" s="17"/>
      <c r="M59" s="17"/>
      <c r="N59" s="17"/>
      <c r="O59" s="17"/>
      <c r="P59" s="17"/>
    </row>
    <row r="60" spans="1:16" ht="9" customHeight="1">
      <c r="A60" s="16"/>
      <c r="B60" s="531"/>
      <c r="C60" s="18"/>
      <c r="D60" s="18"/>
      <c r="E60" s="18"/>
      <c r="F60" s="18"/>
      <c r="G60" s="18"/>
      <c r="H60" s="519"/>
      <c r="I60" s="519"/>
      <c r="J60" s="165"/>
      <c r="K60" s="17"/>
      <c r="L60" s="17"/>
      <c r="M60" s="17"/>
      <c r="N60" s="17"/>
      <c r="O60" s="17"/>
      <c r="P60" s="17"/>
    </row>
    <row r="61" spans="1:16" ht="9" customHeight="1">
      <c r="A61" s="143"/>
      <c r="B61" s="531"/>
      <c r="C61" s="18"/>
      <c r="D61" s="18"/>
      <c r="E61" s="18"/>
      <c r="F61" s="18"/>
      <c r="G61" s="18"/>
      <c r="H61" s="519"/>
      <c r="I61" s="519"/>
      <c r="J61" s="165"/>
      <c r="K61" s="17"/>
      <c r="L61" s="17"/>
      <c r="M61" s="17"/>
      <c r="N61" s="17"/>
      <c r="O61" s="17"/>
      <c r="P61" s="17"/>
    </row>
    <row r="62" spans="1:16" ht="9" customHeight="1">
      <c r="A62" s="16"/>
      <c r="B62" s="531"/>
      <c r="C62" s="18"/>
      <c r="D62" s="18"/>
      <c r="E62" s="18"/>
      <c r="F62" s="18"/>
      <c r="G62" s="18"/>
      <c r="H62" s="519"/>
      <c r="I62" s="519"/>
      <c r="J62" s="165"/>
      <c r="K62" s="17"/>
      <c r="L62" s="17"/>
      <c r="M62" s="17"/>
      <c r="N62" s="17"/>
      <c r="O62" s="17"/>
      <c r="P62" s="17"/>
    </row>
    <row r="63" spans="1:16" ht="9" customHeight="1">
      <c r="A63" s="16"/>
      <c r="B63" s="531"/>
      <c r="C63" s="18"/>
      <c r="D63" s="18"/>
      <c r="E63" s="18"/>
      <c r="F63" s="18"/>
      <c r="G63" s="18"/>
      <c r="H63" s="519"/>
      <c r="I63" s="519"/>
      <c r="J63" s="165"/>
      <c r="K63" s="17"/>
      <c r="L63" s="17"/>
      <c r="M63" s="17"/>
      <c r="N63" s="17"/>
      <c r="O63" s="17"/>
      <c r="P63" s="17"/>
    </row>
    <row r="64" spans="1:16" ht="9" customHeight="1">
      <c r="A64" s="16"/>
      <c r="B64" s="531"/>
      <c r="C64" s="18"/>
      <c r="D64" s="18"/>
      <c r="E64" s="18"/>
      <c r="F64" s="18"/>
      <c r="G64" s="18"/>
      <c r="H64" s="519"/>
      <c r="I64" s="519"/>
      <c r="J64" s="165"/>
      <c r="K64" s="1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19"/>
      <c r="I65" s="519"/>
      <c r="J65" s="165"/>
      <c r="K65" s="1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19"/>
      <c r="I66" s="519"/>
      <c r="J66" s="165"/>
      <c r="K66" s="17"/>
      <c r="L66" s="17"/>
      <c r="M66" s="17"/>
      <c r="N66" s="17"/>
      <c r="O66" s="17"/>
      <c r="P66" s="17"/>
    </row>
    <row r="67" spans="1:16" ht="9" customHeight="1">
      <c r="A67" s="143"/>
      <c r="C67" s="18"/>
      <c r="D67" s="18"/>
      <c r="E67" s="18"/>
      <c r="F67" s="18"/>
      <c r="G67" s="18"/>
      <c r="H67" s="519"/>
      <c r="I67" s="519"/>
      <c r="J67" s="165"/>
      <c r="K67" s="1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519"/>
      <c r="I68" s="519"/>
      <c r="J68" s="165"/>
      <c r="K68" s="17"/>
      <c r="L68" s="17"/>
      <c r="M68" s="17"/>
      <c r="N68" s="17"/>
      <c r="O68" s="17"/>
      <c r="P68" s="17"/>
    </row>
    <row r="69" spans="1:16" ht="9" customHeight="1">
      <c r="A69" s="16"/>
      <c r="C69" s="18"/>
      <c r="D69" s="18"/>
      <c r="E69" s="18"/>
      <c r="F69" s="18"/>
      <c r="G69" s="18"/>
      <c r="H69" s="519"/>
      <c r="I69" s="519"/>
      <c r="J69" s="165"/>
      <c r="K69" s="17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E70" s="18"/>
      <c r="F70" s="18"/>
      <c r="G70" s="18"/>
      <c r="H70" s="519"/>
      <c r="I70" s="519"/>
      <c r="J70" s="165"/>
      <c r="K70" s="17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E71" s="18"/>
      <c r="F71" s="18"/>
      <c r="G71" s="18"/>
      <c r="H71" s="519"/>
      <c r="I71" s="519"/>
      <c r="J71" s="165"/>
      <c r="K71" s="17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E72" s="18"/>
      <c r="F72" s="18"/>
      <c r="G72" s="18"/>
      <c r="H72" s="519"/>
      <c r="I72" s="519"/>
      <c r="J72" s="165"/>
      <c r="K72" s="17"/>
      <c r="L72" s="17"/>
      <c r="M72" s="17"/>
      <c r="N72" s="17"/>
      <c r="O72" s="17"/>
      <c r="P72" s="17"/>
    </row>
    <row r="73" spans="1:16" ht="9" customHeight="1">
      <c r="A73" s="143"/>
      <c r="C73" s="18"/>
      <c r="D73" s="18"/>
      <c r="E73" s="18"/>
      <c r="F73" s="18"/>
      <c r="G73" s="18"/>
      <c r="H73" s="519"/>
      <c r="I73" s="519"/>
      <c r="J73" s="165"/>
      <c r="K73" s="17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E74" s="18"/>
      <c r="F74" s="18"/>
      <c r="G74" s="18"/>
      <c r="H74" s="519"/>
      <c r="I74" s="519"/>
      <c r="J74" s="165"/>
      <c r="K74" s="17"/>
      <c r="L74" s="17"/>
      <c r="M74" s="17"/>
      <c r="N74" s="17"/>
      <c r="O74" s="17"/>
      <c r="P74" s="17"/>
    </row>
    <row r="75" spans="1:16" ht="9" customHeight="1">
      <c r="A75" s="16"/>
      <c r="C75" s="18"/>
      <c r="D75" s="18"/>
      <c r="E75" s="18"/>
      <c r="F75" s="18"/>
      <c r="G75" s="18"/>
      <c r="H75" s="519"/>
      <c r="I75" s="519"/>
      <c r="J75" s="165"/>
      <c r="K75" s="17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E76" s="18"/>
      <c r="F76" s="18"/>
      <c r="G76" s="18"/>
      <c r="H76" s="519"/>
      <c r="I76" s="519"/>
      <c r="J76" s="165"/>
      <c r="K76" s="1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19"/>
      <c r="I77" s="519"/>
      <c r="J77" s="165"/>
      <c r="K77" s="17"/>
      <c r="L77" s="17"/>
      <c r="M77" s="17"/>
      <c r="N77" s="17"/>
      <c r="O77" s="17"/>
      <c r="P77" s="17"/>
    </row>
    <row r="78" spans="1:16" ht="9" customHeight="1">
      <c r="A78" s="143"/>
      <c r="C78" s="18"/>
      <c r="D78" s="18"/>
      <c r="E78" s="18"/>
      <c r="F78" s="18"/>
      <c r="G78" s="18"/>
      <c r="H78" s="519"/>
      <c r="I78" s="519"/>
      <c r="J78" s="165"/>
      <c r="K78" s="17"/>
      <c r="L78" s="17"/>
      <c r="M78" s="17"/>
      <c r="N78" s="17"/>
      <c r="O78" s="17"/>
      <c r="P78" s="17"/>
    </row>
    <row r="79" spans="1:16" ht="9" customHeight="1">
      <c r="A79" s="144"/>
      <c r="C79" s="18"/>
      <c r="D79" s="18"/>
      <c r="E79" s="18"/>
      <c r="F79" s="18"/>
      <c r="G79" s="18"/>
      <c r="H79" s="519"/>
      <c r="I79" s="519"/>
      <c r="J79" s="165"/>
      <c r="K79" s="17"/>
      <c r="L79" s="17"/>
      <c r="M79" s="17"/>
      <c r="N79" s="17"/>
      <c r="O79" s="17"/>
      <c r="P79" s="17"/>
    </row>
    <row r="80" spans="1:16" ht="9" customHeight="1">
      <c r="A80" s="144"/>
      <c r="C80" s="18"/>
      <c r="D80" s="18"/>
      <c r="E80" s="18"/>
      <c r="F80" s="18"/>
      <c r="G80" s="18"/>
      <c r="H80" s="519"/>
      <c r="I80" s="519"/>
      <c r="J80" s="165"/>
      <c r="K80" s="17"/>
      <c r="L80" s="17"/>
      <c r="M80" s="17"/>
      <c r="N80" s="17"/>
      <c r="O80" s="17"/>
      <c r="P80" s="17"/>
    </row>
    <row r="81" spans="1:16" ht="9" customHeight="1">
      <c r="A81" s="144"/>
      <c r="C81" s="18"/>
      <c r="D81" s="18"/>
      <c r="E81" s="18"/>
      <c r="F81" s="18"/>
      <c r="G81" s="18"/>
      <c r="H81" s="519"/>
      <c r="I81" s="519"/>
      <c r="J81" s="165"/>
      <c r="K81" s="17"/>
      <c r="L81" s="17"/>
      <c r="M81" s="17"/>
      <c r="N81" s="17"/>
      <c r="O81" s="17"/>
      <c r="P81" s="17"/>
    </row>
    <row r="82" spans="1:16" ht="9" customHeight="1">
      <c r="A82" s="144"/>
      <c r="C82" s="18"/>
      <c r="D82" s="18"/>
      <c r="E82" s="18"/>
      <c r="F82" s="18"/>
      <c r="G82" s="18"/>
      <c r="H82" s="519"/>
      <c r="I82" s="519"/>
      <c r="J82" s="165"/>
      <c r="K82" s="17"/>
      <c r="L82" s="17"/>
      <c r="M82" s="17"/>
      <c r="N82" s="17"/>
      <c r="O82" s="17"/>
      <c r="P82" s="17"/>
    </row>
    <row r="83" spans="1:16" ht="9" customHeight="1">
      <c r="A83" s="145"/>
      <c r="C83" s="18"/>
      <c r="D83" s="18"/>
      <c r="E83" s="18"/>
      <c r="F83" s="18"/>
      <c r="G83" s="18"/>
      <c r="H83" s="519"/>
      <c r="I83" s="519"/>
      <c r="J83" s="165"/>
      <c r="K83" s="17"/>
      <c r="L83" s="17"/>
      <c r="M83" s="17"/>
      <c r="N83" s="17"/>
      <c r="O83" s="17"/>
      <c r="P83" s="17"/>
    </row>
    <row r="84" spans="1:16" ht="9" customHeight="1">
      <c r="A84" s="145"/>
      <c r="C84" s="18"/>
      <c r="D84" s="18"/>
      <c r="E84" s="18"/>
      <c r="F84" s="18"/>
      <c r="G84" s="18"/>
      <c r="H84" s="519"/>
      <c r="I84" s="519"/>
      <c r="J84" s="165"/>
      <c r="K84" s="17"/>
      <c r="L84" s="17"/>
      <c r="M84" s="17"/>
      <c r="N84" s="17"/>
      <c r="O84" s="17"/>
      <c r="P84" s="17"/>
    </row>
    <row r="85" spans="1:16" ht="9" customHeight="1">
      <c r="A85" s="146"/>
      <c r="C85" s="18"/>
      <c r="D85" s="18"/>
      <c r="E85" s="18"/>
      <c r="F85" s="18"/>
      <c r="G85" s="18"/>
      <c r="H85" s="519"/>
      <c r="I85" s="519"/>
      <c r="J85" s="165"/>
      <c r="K85" s="1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519"/>
      <c r="I86" s="519"/>
      <c r="J86" s="165"/>
      <c r="K86" s="17"/>
      <c r="L86" s="17"/>
      <c r="M86" s="17"/>
      <c r="N86" s="17"/>
      <c r="O86" s="17"/>
      <c r="P86" s="17"/>
    </row>
    <row r="87" spans="1:16" ht="9" customHeight="1">
      <c r="A87" s="16"/>
      <c r="C87" s="18"/>
      <c r="D87" s="18"/>
      <c r="E87" s="18"/>
      <c r="F87" s="18"/>
      <c r="G87" s="18"/>
      <c r="H87" s="519"/>
      <c r="I87" s="519"/>
      <c r="J87" s="165"/>
      <c r="K87" s="17"/>
      <c r="L87" s="17"/>
      <c r="M87" s="17"/>
      <c r="N87" s="17"/>
      <c r="O87" s="17"/>
      <c r="P87" s="17"/>
    </row>
    <row r="88" spans="1:16" ht="9" customHeight="1">
      <c r="A88" s="16"/>
      <c r="C88" s="18"/>
      <c r="D88" s="18"/>
      <c r="E88" s="18"/>
      <c r="F88" s="18"/>
      <c r="G88" s="18"/>
      <c r="H88" s="519"/>
      <c r="I88" s="519"/>
      <c r="J88" s="165"/>
      <c r="K88" s="1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519"/>
      <c r="I89" s="519"/>
      <c r="J89" s="165"/>
      <c r="K89" s="17"/>
      <c r="L89" s="17"/>
      <c r="M89" s="17"/>
      <c r="N89" s="17"/>
      <c r="O89" s="17"/>
      <c r="P89" s="17"/>
    </row>
    <row r="90" spans="1:16" ht="9" customHeight="1">
      <c r="A90" s="144"/>
      <c r="C90" s="18"/>
      <c r="D90" s="18"/>
      <c r="E90" s="18"/>
      <c r="F90" s="18"/>
      <c r="G90" s="18"/>
      <c r="H90" s="519"/>
      <c r="I90" s="519"/>
      <c r="J90" s="165"/>
      <c r="K90" s="17"/>
      <c r="L90" s="17"/>
      <c r="M90" s="17"/>
      <c r="N90" s="17"/>
      <c r="O90" s="17"/>
      <c r="P90" s="17"/>
    </row>
    <row r="91" spans="1:16" ht="9" customHeight="1">
      <c r="A91" s="146"/>
      <c r="C91" s="18"/>
      <c r="D91" s="18"/>
      <c r="E91" s="18"/>
      <c r="F91" s="18"/>
      <c r="G91" s="18"/>
      <c r="H91" s="519"/>
      <c r="I91" s="519"/>
      <c r="J91" s="165"/>
      <c r="K91" s="17"/>
      <c r="L91" s="17"/>
      <c r="M91" s="17"/>
      <c r="N91" s="17"/>
      <c r="O91" s="17"/>
      <c r="P91" s="17"/>
    </row>
    <row r="92" spans="1:16" ht="9" customHeight="1">
      <c r="A92" s="16"/>
      <c r="C92" s="18"/>
      <c r="D92" s="18"/>
      <c r="E92" s="18"/>
      <c r="F92" s="18"/>
      <c r="G92" s="18"/>
      <c r="H92" s="519"/>
      <c r="I92" s="519"/>
      <c r="J92" s="165"/>
      <c r="K92" s="17"/>
      <c r="L92" s="17"/>
      <c r="M92" s="17"/>
      <c r="N92" s="17"/>
      <c r="O92" s="17"/>
      <c r="P92" s="17"/>
    </row>
    <row r="93" spans="1:16" ht="9" customHeight="1">
      <c r="A93" s="16"/>
      <c r="C93" s="18"/>
      <c r="D93" s="18"/>
      <c r="E93" s="18"/>
      <c r="F93" s="18"/>
      <c r="G93" s="18"/>
      <c r="H93" s="519"/>
      <c r="I93" s="519"/>
      <c r="J93" s="165"/>
      <c r="K93" s="17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E94" s="18"/>
      <c r="F94" s="18"/>
      <c r="G94" s="18"/>
      <c r="H94" s="519"/>
      <c r="I94" s="519"/>
      <c r="J94" s="165"/>
      <c r="K94" s="17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E95" s="18"/>
      <c r="F95" s="18"/>
      <c r="G95" s="18"/>
      <c r="H95" s="519"/>
      <c r="I95" s="519"/>
      <c r="J95" s="165"/>
      <c r="K95" s="17"/>
      <c r="L95" s="17"/>
      <c r="M95" s="17"/>
      <c r="N95" s="17"/>
      <c r="O95" s="17"/>
      <c r="P95" s="17"/>
    </row>
    <row r="96" spans="1:16" ht="9" customHeight="1">
      <c r="A96" s="144"/>
      <c r="C96" s="18"/>
      <c r="D96" s="18"/>
      <c r="E96" s="18"/>
      <c r="F96" s="18"/>
      <c r="G96" s="18"/>
      <c r="H96" s="519"/>
      <c r="I96" s="519"/>
      <c r="J96" s="165"/>
      <c r="K96" s="17"/>
      <c r="L96" s="17"/>
      <c r="M96" s="17"/>
      <c r="N96" s="17"/>
      <c r="O96" s="17"/>
      <c r="P96" s="17"/>
    </row>
    <row r="97" spans="1:16" ht="9" customHeight="1">
      <c r="A97" s="146"/>
      <c r="C97" s="18"/>
      <c r="D97" s="18"/>
      <c r="E97" s="18"/>
      <c r="F97" s="18"/>
      <c r="G97" s="18"/>
      <c r="H97" s="519"/>
      <c r="I97" s="519"/>
      <c r="J97" s="165"/>
      <c r="K97" s="17"/>
      <c r="L97" s="17"/>
      <c r="M97" s="17"/>
      <c r="N97" s="17"/>
      <c r="O97" s="17"/>
      <c r="P97" s="17"/>
    </row>
    <row r="98" spans="1:16" ht="9" customHeight="1">
      <c r="A98" s="16"/>
      <c r="C98" s="18"/>
      <c r="D98" s="18"/>
      <c r="E98" s="18"/>
      <c r="F98" s="18"/>
      <c r="G98" s="18"/>
      <c r="H98" s="519"/>
      <c r="I98" s="519"/>
      <c r="J98" s="165"/>
      <c r="K98" s="17"/>
      <c r="L98" s="17"/>
      <c r="M98" s="17"/>
      <c r="N98" s="17"/>
      <c r="O98" s="17"/>
      <c r="P98" s="17"/>
    </row>
    <row r="99" spans="1:16" ht="9" customHeight="1">
      <c r="A99" s="16"/>
      <c r="C99" s="18"/>
      <c r="D99" s="18"/>
      <c r="E99" s="18"/>
      <c r="F99" s="18"/>
      <c r="G99" s="18"/>
      <c r="H99" s="519"/>
      <c r="I99" s="519"/>
      <c r="J99" s="165"/>
      <c r="K99" s="17"/>
      <c r="L99" s="17"/>
      <c r="M99" s="17"/>
      <c r="N99" s="17"/>
      <c r="O99" s="17"/>
      <c r="P99" s="17"/>
    </row>
    <row r="100" spans="1:16" ht="9" customHeight="1">
      <c r="A100" s="16"/>
      <c r="C100" s="520"/>
      <c r="D100" s="520"/>
      <c r="E100" s="520"/>
      <c r="F100" s="520"/>
      <c r="G100" s="520"/>
      <c r="J100" s="530"/>
    </row>
    <row r="101" spans="1:16" ht="9" customHeight="1">
      <c r="A101" s="16"/>
      <c r="C101" s="520"/>
      <c r="D101" s="520"/>
      <c r="E101" s="520"/>
      <c r="F101" s="520"/>
      <c r="G101" s="520"/>
      <c r="J101" s="530"/>
    </row>
    <row r="102" spans="1:16" ht="9" customHeight="1">
      <c r="A102" s="16"/>
      <c r="C102" s="520"/>
      <c r="D102" s="520"/>
      <c r="E102" s="520"/>
      <c r="F102" s="520"/>
      <c r="G102" s="520"/>
      <c r="J102" s="530"/>
    </row>
    <row r="103" spans="1:16" ht="9" customHeight="1">
      <c r="A103" s="16"/>
      <c r="C103" s="520"/>
      <c r="D103" s="520"/>
      <c r="E103" s="520"/>
      <c r="F103" s="520"/>
      <c r="G103" s="520"/>
      <c r="J103" s="530"/>
    </row>
    <row r="104" spans="1:16" ht="9" customHeight="1">
      <c r="A104" s="16"/>
      <c r="C104" s="520"/>
      <c r="D104" s="520"/>
      <c r="E104" s="520"/>
      <c r="F104" s="520"/>
      <c r="G104" s="520"/>
      <c r="J104" s="530"/>
    </row>
    <row r="105" spans="1:16" ht="9" customHeight="1">
      <c r="A105" s="16"/>
      <c r="C105" s="520"/>
      <c r="D105" s="520"/>
      <c r="E105" s="520"/>
      <c r="F105" s="520"/>
      <c r="G105" s="520"/>
      <c r="J105" s="530"/>
    </row>
    <row r="106" spans="1:16" ht="9" customHeight="1">
      <c r="A106" s="144"/>
      <c r="C106" s="520"/>
      <c r="D106" s="520"/>
      <c r="E106" s="520"/>
      <c r="F106" s="520"/>
      <c r="G106" s="520"/>
      <c r="J106" s="530"/>
    </row>
    <row r="107" spans="1:16" ht="9" customHeight="1">
      <c r="A107" s="146"/>
      <c r="C107" s="520"/>
      <c r="D107" s="520"/>
      <c r="E107" s="520"/>
      <c r="F107" s="520"/>
      <c r="G107" s="520"/>
      <c r="J107" s="530"/>
    </row>
    <row r="108" spans="1:16" ht="9" customHeight="1">
      <c r="A108" s="16"/>
      <c r="C108" s="520"/>
      <c r="D108" s="520"/>
      <c r="E108" s="520"/>
      <c r="F108" s="520"/>
      <c r="G108" s="520"/>
      <c r="J108" s="530"/>
    </row>
    <row r="109" spans="1:16" ht="9" customHeight="1">
      <c r="A109" s="16"/>
      <c r="C109" s="520"/>
      <c r="D109" s="520"/>
      <c r="E109" s="520"/>
      <c r="F109" s="520"/>
      <c r="G109" s="520"/>
      <c r="J109" s="530"/>
    </row>
    <row r="110" spans="1:16" ht="9" customHeight="1">
      <c r="A110" s="16"/>
      <c r="C110" s="520"/>
      <c r="D110" s="520"/>
      <c r="E110" s="520"/>
      <c r="F110" s="520"/>
      <c r="G110" s="520"/>
      <c r="J110" s="530"/>
    </row>
    <row r="111" spans="1:16" ht="9" customHeight="1">
      <c r="A111" s="16"/>
      <c r="C111" s="520"/>
      <c r="D111" s="520"/>
      <c r="E111" s="520"/>
      <c r="F111" s="520"/>
      <c r="G111" s="520"/>
      <c r="J111" s="530"/>
    </row>
    <row r="112" spans="1:16" ht="9" customHeight="1">
      <c r="A112" s="16"/>
      <c r="C112" s="520"/>
      <c r="D112" s="520"/>
      <c r="E112" s="520"/>
      <c r="F112" s="520"/>
      <c r="G112" s="520"/>
      <c r="J112" s="530"/>
    </row>
    <row r="113" spans="1:10" ht="9" customHeight="1">
      <c r="A113" s="16"/>
      <c r="C113" s="520"/>
      <c r="D113" s="520"/>
      <c r="E113" s="520"/>
      <c r="F113" s="520"/>
      <c r="G113" s="520"/>
      <c r="J113" s="530"/>
    </row>
    <row r="114" spans="1:10" ht="9" customHeight="1">
      <c r="A114" s="16"/>
      <c r="C114" s="520"/>
      <c r="D114" s="520"/>
      <c r="E114" s="520"/>
      <c r="F114" s="520"/>
      <c r="G114" s="520"/>
      <c r="J114" s="530"/>
    </row>
    <row r="115" spans="1:10" ht="9" customHeight="1">
      <c r="A115" s="16"/>
      <c r="C115" s="520"/>
      <c r="D115" s="520"/>
      <c r="E115" s="520"/>
      <c r="F115" s="520"/>
      <c r="G115" s="520"/>
      <c r="J115" s="530"/>
    </row>
    <row r="116" spans="1:10" ht="9" customHeight="1">
      <c r="A116" s="16"/>
      <c r="C116" s="520"/>
      <c r="D116" s="520"/>
      <c r="E116" s="520"/>
      <c r="F116" s="520"/>
      <c r="G116" s="520"/>
      <c r="J116" s="530"/>
    </row>
    <row r="117" spans="1:10" ht="9" customHeight="1">
      <c r="A117" s="146"/>
      <c r="C117" s="520"/>
      <c r="D117" s="520"/>
      <c r="E117" s="520"/>
      <c r="F117" s="520"/>
      <c r="G117" s="520"/>
      <c r="J117" s="530"/>
    </row>
    <row r="118" spans="1:10" ht="9" customHeight="1">
      <c r="A118" s="16"/>
      <c r="C118" s="520"/>
      <c r="D118" s="520"/>
      <c r="E118" s="520"/>
      <c r="F118" s="520"/>
      <c r="G118" s="520"/>
      <c r="J118" s="530"/>
    </row>
    <row r="119" spans="1:10" ht="9" customHeight="1">
      <c r="A119" s="16"/>
      <c r="C119" s="520"/>
      <c r="D119" s="520"/>
      <c r="E119" s="520"/>
      <c r="F119" s="520"/>
      <c r="G119" s="520"/>
      <c r="J119" s="530"/>
    </row>
    <row r="120" spans="1:10" ht="9" customHeight="1">
      <c r="A120" s="16"/>
      <c r="C120" s="520"/>
      <c r="D120" s="520"/>
      <c r="E120" s="520"/>
      <c r="F120" s="520"/>
      <c r="G120" s="520"/>
      <c r="J120" s="530"/>
    </row>
    <row r="121" spans="1:10">
      <c r="A121" s="147"/>
      <c r="C121" s="520"/>
      <c r="D121" s="520"/>
      <c r="E121" s="520"/>
      <c r="F121" s="520"/>
      <c r="G121" s="520"/>
      <c r="J121" s="530"/>
    </row>
    <row r="122" spans="1:10">
      <c r="A122" s="147"/>
      <c r="C122" s="520"/>
      <c r="D122" s="520"/>
      <c r="E122" s="520"/>
      <c r="F122" s="520"/>
      <c r="G122" s="520"/>
      <c r="J122" s="530"/>
    </row>
    <row r="123" spans="1:10">
      <c r="A123" s="147"/>
      <c r="C123" s="520"/>
      <c r="D123" s="520"/>
      <c r="E123" s="520"/>
      <c r="F123" s="520"/>
      <c r="G123" s="520"/>
      <c r="J123" s="530"/>
    </row>
    <row r="124" spans="1:10">
      <c r="A124" s="147"/>
      <c r="C124" s="520"/>
      <c r="D124" s="520"/>
      <c r="E124" s="520"/>
      <c r="F124" s="520"/>
      <c r="G124" s="520"/>
      <c r="J124" s="530"/>
    </row>
    <row r="125" spans="1:10">
      <c r="A125" s="147"/>
      <c r="C125" s="520"/>
      <c r="D125" s="520"/>
      <c r="E125" s="520"/>
      <c r="F125" s="520"/>
      <c r="G125" s="520"/>
      <c r="J125" s="530"/>
    </row>
    <row r="126" spans="1:10">
      <c r="A126" s="147"/>
      <c r="C126" s="520"/>
      <c r="D126" s="520"/>
      <c r="E126" s="520"/>
      <c r="F126" s="520"/>
      <c r="G126" s="520"/>
      <c r="J126" s="530"/>
    </row>
    <row r="127" spans="1:10">
      <c r="A127" s="147"/>
      <c r="C127" s="520"/>
      <c r="D127" s="520"/>
      <c r="E127" s="520"/>
      <c r="F127" s="520"/>
      <c r="G127" s="520"/>
      <c r="J127" s="530"/>
    </row>
    <row r="128" spans="1:10" ht="15.75">
      <c r="A128" s="148"/>
      <c r="C128" s="520"/>
      <c r="D128" s="520"/>
      <c r="E128" s="520"/>
      <c r="F128" s="520"/>
      <c r="G128" s="520"/>
      <c r="J128" s="530"/>
    </row>
    <row r="129" spans="1:10" ht="15.75">
      <c r="A129" s="148"/>
      <c r="C129" s="520"/>
      <c r="D129" s="520"/>
      <c r="E129" s="520"/>
      <c r="F129" s="520"/>
      <c r="G129" s="520"/>
      <c r="J129" s="530"/>
    </row>
    <row r="130" spans="1:10" ht="15.75">
      <c r="A130" s="148"/>
      <c r="C130" s="520"/>
      <c r="D130" s="520"/>
      <c r="E130" s="520"/>
      <c r="F130" s="520"/>
      <c r="G130" s="520"/>
      <c r="J130" s="530"/>
    </row>
    <row r="131" spans="1:10" ht="15.75">
      <c r="A131" s="148"/>
      <c r="C131" s="520"/>
      <c r="D131" s="520"/>
      <c r="E131" s="520"/>
      <c r="F131" s="520"/>
      <c r="G131" s="520"/>
      <c r="J131" s="530"/>
    </row>
    <row r="132" spans="1:10" ht="15.75">
      <c r="A132" s="148"/>
      <c r="C132" s="520"/>
      <c r="D132" s="520"/>
      <c r="E132" s="520"/>
      <c r="F132" s="520"/>
      <c r="G132" s="520"/>
      <c r="J132" s="530"/>
    </row>
    <row r="133" spans="1:10" ht="15.75">
      <c r="A133" s="148"/>
      <c r="C133" s="520"/>
      <c r="D133" s="520"/>
      <c r="E133" s="520"/>
      <c r="F133" s="520"/>
      <c r="G133" s="520"/>
      <c r="J133" s="530"/>
    </row>
    <row r="134" spans="1:10" ht="15.75">
      <c r="A134" s="148"/>
      <c r="C134" s="520"/>
      <c r="D134" s="520"/>
      <c r="E134" s="520"/>
      <c r="F134" s="520"/>
      <c r="G134" s="520"/>
      <c r="J134" s="530"/>
    </row>
    <row r="135" spans="1:10" ht="15.75">
      <c r="A135" s="148"/>
      <c r="C135" s="520"/>
      <c r="D135" s="520"/>
      <c r="E135" s="520"/>
      <c r="F135" s="520"/>
      <c r="G135" s="520"/>
      <c r="J135" s="530"/>
    </row>
    <row r="136" spans="1:10" ht="15.75">
      <c r="A136" s="148"/>
      <c r="C136" s="520"/>
      <c r="D136" s="520"/>
      <c r="E136" s="520"/>
      <c r="F136" s="520"/>
      <c r="G136" s="520"/>
      <c r="J136" s="530"/>
    </row>
    <row r="137" spans="1:10" ht="15.75">
      <c r="A137" s="148"/>
      <c r="C137" s="520"/>
      <c r="D137" s="520"/>
      <c r="E137" s="520"/>
      <c r="F137" s="520"/>
      <c r="G137" s="520"/>
      <c r="J137" s="530"/>
    </row>
    <row r="138" spans="1:10" ht="15.75">
      <c r="A138" s="148"/>
      <c r="C138" s="520"/>
      <c r="D138" s="520"/>
      <c r="E138" s="520"/>
      <c r="F138" s="520"/>
      <c r="G138" s="520"/>
      <c r="J138" s="530"/>
    </row>
    <row r="139" spans="1:10" ht="15.75">
      <c r="A139" s="148"/>
      <c r="C139" s="520"/>
      <c r="D139" s="520"/>
      <c r="E139" s="520"/>
      <c r="F139" s="520"/>
      <c r="G139" s="520"/>
      <c r="J139" s="530"/>
    </row>
    <row r="140" spans="1:10" ht="15.75">
      <c r="A140" s="148"/>
      <c r="C140" s="520"/>
      <c r="D140" s="520"/>
      <c r="E140" s="520"/>
      <c r="F140" s="520"/>
      <c r="G140" s="520"/>
      <c r="J140" s="530"/>
    </row>
    <row r="141" spans="1:10" ht="15.75">
      <c r="A141" s="148"/>
      <c r="C141" s="520"/>
      <c r="D141" s="520"/>
      <c r="E141" s="520"/>
      <c r="F141" s="520"/>
      <c r="G141" s="520"/>
      <c r="J141" s="530"/>
    </row>
    <row r="142" spans="1:10" ht="15.75">
      <c r="A142" s="148"/>
      <c r="C142" s="520"/>
      <c r="D142" s="520"/>
      <c r="E142" s="520"/>
      <c r="F142" s="520"/>
      <c r="G142" s="520"/>
      <c r="J142" s="530"/>
    </row>
    <row r="143" spans="1:10" ht="15.75">
      <c r="A143" s="148"/>
      <c r="C143" s="520"/>
      <c r="D143" s="520"/>
      <c r="E143" s="520"/>
      <c r="F143" s="520"/>
      <c r="G143" s="520"/>
      <c r="J143" s="530"/>
    </row>
    <row r="144" spans="1:10" ht="15.75">
      <c r="A144" s="148"/>
      <c r="C144" s="520"/>
      <c r="D144" s="520"/>
      <c r="E144" s="520"/>
      <c r="F144" s="520"/>
      <c r="G144" s="520"/>
      <c r="J144" s="530"/>
    </row>
    <row r="145" spans="1:10" ht="15.75">
      <c r="A145" s="148"/>
      <c r="C145" s="520"/>
      <c r="D145" s="520"/>
      <c r="E145" s="520"/>
      <c r="F145" s="520"/>
      <c r="G145" s="520"/>
      <c r="J145" s="530"/>
    </row>
    <row r="146" spans="1:10" ht="15.75">
      <c r="A146" s="148"/>
      <c r="C146" s="520"/>
      <c r="D146" s="520"/>
      <c r="E146" s="520"/>
      <c r="F146" s="520"/>
      <c r="G146" s="520"/>
      <c r="J146" s="530"/>
    </row>
    <row r="147" spans="1:10" ht="15.75">
      <c r="A147" s="148"/>
      <c r="C147" s="520"/>
      <c r="D147" s="520"/>
      <c r="E147" s="520"/>
      <c r="F147" s="520"/>
      <c r="G147" s="520"/>
      <c r="J147" s="530"/>
    </row>
    <row r="148" spans="1:10" ht="15.75">
      <c r="A148" s="148"/>
      <c r="C148" s="520"/>
      <c r="D148" s="520"/>
      <c r="E148" s="520"/>
      <c r="F148" s="520"/>
      <c r="G148" s="520"/>
      <c r="J148" s="530"/>
    </row>
    <row r="149" spans="1:10" ht="15.75">
      <c r="A149" s="148"/>
      <c r="C149" s="520"/>
      <c r="D149" s="520"/>
      <c r="E149" s="520"/>
      <c r="F149" s="520"/>
      <c r="G149" s="520"/>
      <c r="J149" s="530"/>
    </row>
    <row r="150" spans="1:10" ht="15.75">
      <c r="A150" s="148"/>
      <c r="C150" s="520"/>
      <c r="D150" s="520"/>
      <c r="E150" s="520"/>
      <c r="F150" s="520"/>
      <c r="G150" s="520"/>
      <c r="J150" s="530"/>
    </row>
    <row r="151" spans="1:10" ht="15.75">
      <c r="A151" s="148"/>
      <c r="C151" s="520"/>
      <c r="D151" s="520"/>
      <c r="E151" s="520"/>
      <c r="F151" s="520"/>
      <c r="G151" s="520"/>
      <c r="J151" s="530"/>
    </row>
    <row r="152" spans="1:10" ht="15.75">
      <c r="A152" s="148"/>
      <c r="C152" s="520"/>
      <c r="D152" s="520"/>
      <c r="E152" s="520"/>
      <c r="F152" s="520"/>
      <c r="G152" s="520"/>
      <c r="J152" s="530"/>
    </row>
    <row r="153" spans="1:10" ht="15.75">
      <c r="A153" s="148"/>
      <c r="C153" s="520"/>
      <c r="D153" s="520"/>
      <c r="E153" s="520"/>
      <c r="F153" s="520"/>
      <c r="G153" s="520"/>
      <c r="J153" s="530"/>
    </row>
    <row r="154" spans="1:10" ht="15.75">
      <c r="A154" s="148"/>
      <c r="C154" s="520"/>
      <c r="D154" s="520"/>
      <c r="E154" s="520"/>
      <c r="F154" s="520"/>
      <c r="G154" s="520"/>
      <c r="J154" s="530"/>
    </row>
    <row r="155" spans="1:10" ht="15.75">
      <c r="A155" s="148"/>
      <c r="C155" s="520"/>
      <c r="D155" s="520"/>
      <c r="E155" s="520"/>
      <c r="F155" s="520"/>
      <c r="G155" s="520"/>
      <c r="J155" s="530"/>
    </row>
    <row r="156" spans="1:10" ht="15.75">
      <c r="A156" s="148"/>
      <c r="C156" s="520"/>
      <c r="D156" s="520"/>
      <c r="E156" s="520"/>
      <c r="F156" s="520"/>
      <c r="G156" s="520"/>
      <c r="J156" s="530"/>
    </row>
    <row r="157" spans="1:10" ht="15.75">
      <c r="A157" s="148"/>
      <c r="C157" s="520"/>
      <c r="D157" s="520"/>
      <c r="E157" s="520"/>
      <c r="F157" s="520"/>
      <c r="G157" s="520"/>
      <c r="J157" s="530"/>
    </row>
    <row r="158" spans="1:10" ht="15.75">
      <c r="A158" s="148"/>
      <c r="C158" s="520"/>
      <c r="D158" s="520"/>
      <c r="E158" s="520"/>
      <c r="F158" s="520"/>
      <c r="G158" s="520"/>
      <c r="J158" s="530"/>
    </row>
    <row r="159" spans="1:10" ht="15.75">
      <c r="A159" s="148"/>
      <c r="C159" s="520"/>
      <c r="D159" s="520"/>
      <c r="E159" s="520"/>
      <c r="F159" s="520"/>
      <c r="G159" s="520"/>
      <c r="J159" s="530"/>
    </row>
    <row r="160" spans="1:10" ht="15.75">
      <c r="A160" s="148"/>
      <c r="C160" s="520"/>
      <c r="D160" s="520"/>
      <c r="E160" s="520"/>
      <c r="F160" s="520"/>
      <c r="G160" s="520"/>
      <c r="J160" s="530"/>
    </row>
    <row r="161" spans="1:10" ht="15.75">
      <c r="A161" s="148"/>
      <c r="C161" s="520"/>
      <c r="D161" s="520"/>
      <c r="E161" s="520"/>
      <c r="F161" s="520"/>
      <c r="G161" s="520"/>
      <c r="J161" s="530"/>
    </row>
    <row r="162" spans="1:10" ht="15.75">
      <c r="A162" s="148"/>
      <c r="C162" s="520"/>
      <c r="D162" s="520"/>
      <c r="E162" s="520"/>
      <c r="F162" s="520"/>
      <c r="G162" s="520"/>
      <c r="J162" s="530"/>
    </row>
    <row r="163" spans="1:10" ht="15.75">
      <c r="A163" s="148"/>
      <c r="C163" s="520"/>
      <c r="D163" s="520"/>
      <c r="E163" s="520"/>
      <c r="F163" s="520"/>
      <c r="G163" s="520"/>
      <c r="J163" s="530"/>
    </row>
    <row r="164" spans="1:10" ht="15.75">
      <c r="A164" s="148"/>
      <c r="C164" s="520"/>
      <c r="D164" s="520"/>
      <c r="E164" s="520"/>
      <c r="F164" s="520"/>
      <c r="G164" s="520"/>
      <c r="J164" s="530"/>
    </row>
    <row r="165" spans="1:10" ht="15.75">
      <c r="A165" s="148"/>
      <c r="C165" s="520"/>
      <c r="D165" s="520"/>
      <c r="E165" s="520"/>
      <c r="F165" s="520"/>
      <c r="G165" s="520"/>
      <c r="J165" s="530"/>
    </row>
    <row r="166" spans="1:10" ht="15.75">
      <c r="A166" s="148"/>
      <c r="C166" s="520"/>
      <c r="D166" s="520"/>
      <c r="E166" s="520"/>
      <c r="F166" s="520"/>
      <c r="G166" s="520"/>
      <c r="J166" s="530"/>
    </row>
    <row r="167" spans="1:10" ht="15.75">
      <c r="A167" s="148"/>
      <c r="C167" s="520"/>
      <c r="D167" s="520"/>
      <c r="E167" s="520"/>
      <c r="F167" s="520"/>
      <c r="G167" s="520"/>
      <c r="J167" s="530"/>
    </row>
    <row r="168" spans="1:10" ht="15.75">
      <c r="A168" s="148"/>
      <c r="C168" s="520"/>
      <c r="D168" s="520"/>
      <c r="E168" s="520"/>
      <c r="F168" s="520"/>
      <c r="G168" s="520"/>
      <c r="J168" s="530"/>
    </row>
    <row r="169" spans="1:10" ht="15.75">
      <c r="A169" s="148"/>
      <c r="C169" s="520"/>
      <c r="D169" s="520"/>
      <c r="E169" s="520"/>
      <c r="F169" s="520"/>
      <c r="G169" s="520"/>
      <c r="J169" s="530"/>
    </row>
    <row r="170" spans="1:10" ht="15.75">
      <c r="A170" s="148"/>
      <c r="C170" s="520"/>
      <c r="D170" s="520"/>
      <c r="E170" s="520"/>
      <c r="F170" s="520"/>
      <c r="G170" s="520"/>
      <c r="J170" s="530"/>
    </row>
    <row r="171" spans="1:10" ht="15.75">
      <c r="A171" s="148"/>
      <c r="C171" s="520"/>
      <c r="D171" s="520"/>
      <c r="E171" s="520"/>
      <c r="F171" s="520"/>
      <c r="G171" s="520"/>
      <c r="J171" s="530"/>
    </row>
    <row r="172" spans="1:10" ht="15.75">
      <c r="A172" s="148"/>
      <c r="C172" s="520"/>
      <c r="D172" s="520"/>
      <c r="E172" s="520"/>
      <c r="F172" s="520"/>
      <c r="G172" s="520"/>
      <c r="J172" s="530"/>
    </row>
    <row r="173" spans="1:10" ht="15.75">
      <c r="A173" s="148"/>
      <c r="C173" s="520"/>
      <c r="D173" s="520"/>
      <c r="E173" s="520"/>
      <c r="F173" s="520"/>
      <c r="G173" s="520"/>
      <c r="J173" s="530"/>
    </row>
    <row r="174" spans="1:10" ht="15.75">
      <c r="A174" s="148"/>
      <c r="C174" s="520"/>
      <c r="D174" s="520"/>
      <c r="E174" s="520"/>
      <c r="F174" s="520"/>
      <c r="G174" s="520"/>
      <c r="J174" s="530"/>
    </row>
    <row r="175" spans="1:10" ht="15.75">
      <c r="A175" s="148"/>
      <c r="C175" s="520"/>
      <c r="D175" s="520"/>
      <c r="E175" s="520"/>
      <c r="F175" s="520"/>
      <c r="G175" s="520"/>
      <c r="J175" s="530"/>
    </row>
    <row r="176" spans="1:10" ht="15.75">
      <c r="A176" s="148"/>
      <c r="C176" s="520"/>
      <c r="D176" s="520"/>
      <c r="E176" s="520"/>
      <c r="F176" s="520"/>
      <c r="G176" s="520"/>
      <c r="J176" s="530"/>
    </row>
    <row r="177" spans="1:10" ht="15.75">
      <c r="A177" s="148"/>
      <c r="C177" s="520"/>
      <c r="D177" s="520"/>
      <c r="E177" s="520"/>
      <c r="F177" s="520"/>
      <c r="G177" s="520"/>
      <c r="J177" s="530"/>
    </row>
    <row r="178" spans="1:10" ht="15.75">
      <c r="A178" s="148"/>
      <c r="C178" s="520"/>
      <c r="D178" s="520"/>
      <c r="E178" s="520"/>
      <c r="F178" s="520"/>
      <c r="G178" s="520"/>
      <c r="J178" s="530"/>
    </row>
    <row r="179" spans="1:10" ht="15.75">
      <c r="A179" s="148"/>
      <c r="C179" s="520"/>
      <c r="D179" s="520"/>
      <c r="E179" s="520"/>
      <c r="F179" s="520"/>
      <c r="G179" s="520"/>
      <c r="J179" s="530"/>
    </row>
    <row r="180" spans="1:10" ht="15.75">
      <c r="A180" s="148"/>
      <c r="C180" s="520"/>
      <c r="D180" s="520"/>
      <c r="E180" s="520"/>
      <c r="F180" s="520"/>
      <c r="G180" s="520"/>
      <c r="J180" s="530"/>
    </row>
    <row r="181" spans="1:10" ht="15.75">
      <c r="A181" s="148"/>
      <c r="C181" s="520"/>
      <c r="D181" s="520"/>
      <c r="E181" s="520"/>
      <c r="F181" s="520"/>
      <c r="G181" s="520"/>
      <c r="J181" s="530"/>
    </row>
    <row r="182" spans="1:10" ht="15.75">
      <c r="A182" s="148"/>
      <c r="C182" s="520"/>
      <c r="D182" s="520"/>
      <c r="E182" s="520"/>
      <c r="F182" s="520"/>
      <c r="G182" s="520"/>
      <c r="J182" s="530"/>
    </row>
    <row r="183" spans="1:10" ht="15.75">
      <c r="A183" s="148"/>
      <c r="C183" s="520"/>
      <c r="D183" s="520"/>
      <c r="E183" s="520"/>
      <c r="F183" s="520"/>
      <c r="G183" s="520"/>
      <c r="J183" s="530"/>
    </row>
    <row r="184" spans="1:10" ht="15.75">
      <c r="A184" s="148"/>
      <c r="C184" s="520"/>
      <c r="D184" s="520"/>
      <c r="E184" s="520"/>
      <c r="F184" s="520"/>
      <c r="G184" s="520"/>
      <c r="J184" s="530"/>
    </row>
    <row r="185" spans="1:10" ht="15.75">
      <c r="A185" s="148"/>
      <c r="C185" s="520"/>
      <c r="D185" s="520"/>
      <c r="E185" s="520"/>
      <c r="F185" s="520"/>
      <c r="G185" s="520"/>
      <c r="J185" s="530"/>
    </row>
    <row r="186" spans="1:10" ht="15.75">
      <c r="A186" s="148"/>
      <c r="C186" s="520"/>
      <c r="D186" s="520"/>
      <c r="E186" s="520"/>
      <c r="F186" s="520"/>
      <c r="G186" s="520"/>
      <c r="J186" s="530"/>
    </row>
    <row r="187" spans="1:10" ht="15.75">
      <c r="A187" s="148"/>
      <c r="C187" s="520"/>
      <c r="D187" s="520"/>
      <c r="E187" s="520"/>
      <c r="F187" s="520"/>
      <c r="G187" s="520"/>
      <c r="J187" s="530"/>
    </row>
    <row r="188" spans="1:10" ht="15.75">
      <c r="A188" s="148"/>
      <c r="C188" s="520"/>
      <c r="D188" s="520"/>
      <c r="E188" s="520"/>
      <c r="F188" s="520"/>
      <c r="G188" s="520"/>
      <c r="J188" s="530"/>
    </row>
    <row r="189" spans="1:10" ht="15.75">
      <c r="A189" s="148"/>
      <c r="C189" s="520"/>
      <c r="D189" s="520"/>
      <c r="E189" s="520"/>
      <c r="F189" s="520"/>
      <c r="G189" s="520"/>
      <c r="J189" s="530"/>
    </row>
    <row r="190" spans="1:10" ht="15.75">
      <c r="A190" s="148"/>
      <c r="C190" s="520"/>
      <c r="D190" s="520"/>
      <c r="E190" s="520"/>
      <c r="F190" s="520"/>
      <c r="G190" s="520"/>
      <c r="J190" s="530"/>
    </row>
    <row r="191" spans="1:10" ht="15.75">
      <c r="A191" s="148"/>
      <c r="C191" s="520"/>
      <c r="D191" s="520"/>
      <c r="E191" s="520"/>
      <c r="F191" s="520"/>
      <c r="G191" s="520"/>
      <c r="J191" s="530"/>
    </row>
    <row r="192" spans="1:10" ht="15.75">
      <c r="A192" s="148"/>
      <c r="C192" s="520"/>
      <c r="D192" s="520"/>
      <c r="E192" s="520"/>
      <c r="F192" s="520"/>
      <c r="G192" s="520"/>
      <c r="J192" s="530"/>
    </row>
    <row r="193" spans="1:10" ht="15.75">
      <c r="A193" s="148"/>
      <c r="C193" s="520"/>
      <c r="D193" s="520"/>
      <c r="E193" s="520"/>
      <c r="F193" s="520"/>
      <c r="G193" s="520"/>
      <c r="J193" s="530"/>
    </row>
    <row r="194" spans="1:10" ht="15.75">
      <c r="A194" s="148"/>
      <c r="C194" s="520"/>
      <c r="D194" s="520"/>
      <c r="E194" s="520"/>
      <c r="F194" s="520"/>
      <c r="G194" s="520"/>
      <c r="J194" s="530"/>
    </row>
    <row r="195" spans="1:10" ht="15.75">
      <c r="A195" s="148"/>
      <c r="C195" s="520"/>
      <c r="D195" s="520"/>
      <c r="E195" s="520"/>
      <c r="F195" s="520"/>
      <c r="G195" s="520"/>
      <c r="J195" s="530"/>
    </row>
    <row r="196" spans="1:10" ht="15.75">
      <c r="A196" s="148"/>
      <c r="C196" s="520"/>
      <c r="D196" s="520"/>
      <c r="E196" s="520"/>
      <c r="F196" s="520"/>
      <c r="G196" s="520"/>
      <c r="J196" s="530"/>
    </row>
    <row r="197" spans="1:10" ht="15.75">
      <c r="A197" s="148"/>
      <c r="C197" s="520"/>
      <c r="D197" s="520"/>
      <c r="E197" s="520"/>
      <c r="F197" s="520"/>
      <c r="G197" s="520"/>
      <c r="J197" s="530"/>
    </row>
    <row r="198" spans="1:10" ht="15.75">
      <c r="A198" s="148"/>
      <c r="C198" s="520"/>
      <c r="D198" s="520"/>
      <c r="E198" s="520"/>
      <c r="F198" s="520"/>
      <c r="G198" s="520"/>
      <c r="J198" s="530"/>
    </row>
    <row r="199" spans="1:10" ht="15.75">
      <c r="A199" s="148"/>
      <c r="C199" s="520"/>
      <c r="D199" s="520"/>
      <c r="E199" s="520"/>
      <c r="F199" s="520"/>
      <c r="G199" s="520"/>
      <c r="J199" s="530"/>
    </row>
    <row r="200" spans="1:10" ht="15.75">
      <c r="A200" s="148"/>
      <c r="C200" s="520"/>
      <c r="D200" s="520"/>
      <c r="E200" s="520"/>
      <c r="F200" s="520"/>
      <c r="G200" s="520"/>
      <c r="J200" s="530"/>
    </row>
    <row r="201" spans="1:10" ht="15.75">
      <c r="A201" s="148"/>
      <c r="C201" s="520"/>
      <c r="D201" s="520"/>
      <c r="E201" s="520"/>
      <c r="F201" s="520"/>
      <c r="G201" s="520"/>
      <c r="J201" s="530"/>
    </row>
    <row r="202" spans="1:10" ht="15.75">
      <c r="A202" s="148"/>
      <c r="C202" s="520"/>
      <c r="D202" s="520"/>
      <c r="E202" s="520"/>
      <c r="F202" s="520"/>
      <c r="G202" s="520"/>
      <c r="J202" s="530"/>
    </row>
    <row r="203" spans="1:10" ht="15.75">
      <c r="A203" s="148"/>
      <c r="C203" s="520"/>
      <c r="D203" s="520"/>
      <c r="E203" s="520"/>
      <c r="F203" s="520"/>
      <c r="G203" s="520"/>
      <c r="J203" s="530"/>
    </row>
    <row r="204" spans="1:10" ht="15.75">
      <c r="A204" s="148"/>
      <c r="C204" s="520"/>
      <c r="D204" s="520"/>
      <c r="E204" s="520"/>
      <c r="F204" s="520"/>
      <c r="G204" s="520"/>
      <c r="J204" s="530"/>
    </row>
    <row r="205" spans="1:10" ht="15.75">
      <c r="A205" s="148"/>
      <c r="C205" s="520"/>
      <c r="D205" s="520"/>
      <c r="E205" s="520"/>
      <c r="F205" s="520"/>
      <c r="G205" s="520"/>
      <c r="J205" s="530"/>
    </row>
    <row r="206" spans="1:10" ht="15.75">
      <c r="A206" s="148"/>
      <c r="C206" s="520"/>
      <c r="D206" s="520"/>
      <c r="E206" s="520"/>
      <c r="F206" s="520"/>
      <c r="G206" s="520"/>
      <c r="J206" s="530"/>
    </row>
    <row r="207" spans="1:10" ht="15.75">
      <c r="A207" s="148"/>
      <c r="C207" s="520"/>
      <c r="D207" s="520"/>
      <c r="E207" s="520"/>
      <c r="F207" s="520"/>
      <c r="G207" s="520"/>
      <c r="J207" s="530"/>
    </row>
    <row r="208" spans="1:10" ht="15.75">
      <c r="A208" s="148"/>
      <c r="C208" s="520"/>
      <c r="D208" s="520"/>
      <c r="E208" s="520"/>
      <c r="F208" s="520"/>
      <c r="G208" s="520"/>
      <c r="J208" s="530"/>
    </row>
    <row r="209" spans="1:10" ht="15.75">
      <c r="A209" s="148"/>
      <c r="C209" s="520"/>
      <c r="D209" s="520"/>
      <c r="E209" s="520"/>
      <c r="F209" s="520"/>
      <c r="G209" s="520"/>
      <c r="J209" s="530"/>
    </row>
    <row r="210" spans="1:10" ht="15.75">
      <c r="A210" s="148"/>
      <c r="C210" s="520"/>
      <c r="D210" s="520"/>
      <c r="E210" s="520"/>
      <c r="F210" s="520"/>
      <c r="G210" s="520"/>
      <c r="J210" s="530"/>
    </row>
    <row r="211" spans="1:10" ht="15.75">
      <c r="A211" s="148"/>
      <c r="C211" s="520"/>
      <c r="D211" s="520"/>
      <c r="E211" s="520"/>
      <c r="F211" s="520"/>
      <c r="G211" s="520"/>
      <c r="J211" s="530"/>
    </row>
    <row r="212" spans="1:10" ht="15.75">
      <c r="A212" s="148"/>
      <c r="C212" s="520"/>
      <c r="D212" s="520"/>
      <c r="E212" s="520"/>
      <c r="F212" s="520"/>
      <c r="G212" s="520"/>
      <c r="J212" s="530"/>
    </row>
    <row r="213" spans="1:10" ht="15.75">
      <c r="A213" s="148"/>
      <c r="C213" s="520"/>
      <c r="D213" s="520"/>
      <c r="E213" s="520"/>
      <c r="F213" s="520"/>
      <c r="G213" s="520"/>
      <c r="J213" s="530"/>
    </row>
    <row r="214" spans="1:10" ht="15.75">
      <c r="A214" s="148"/>
      <c r="C214" s="520"/>
      <c r="D214" s="520"/>
      <c r="E214" s="520"/>
      <c r="F214" s="520"/>
      <c r="G214" s="520"/>
      <c r="J214" s="530"/>
    </row>
    <row r="215" spans="1:10" ht="15.75">
      <c r="A215" s="148"/>
      <c r="C215" s="520"/>
      <c r="D215" s="520"/>
      <c r="E215" s="520"/>
      <c r="F215" s="520"/>
      <c r="G215" s="520"/>
      <c r="J215" s="530"/>
    </row>
    <row r="216" spans="1:10" ht="15.75">
      <c r="A216" s="148"/>
      <c r="C216" s="520"/>
      <c r="D216" s="520"/>
      <c r="E216" s="520"/>
      <c r="F216" s="520"/>
      <c r="G216" s="520"/>
      <c r="J216" s="530"/>
    </row>
    <row r="217" spans="1:10" ht="15.75">
      <c r="A217" s="148"/>
      <c r="C217" s="520"/>
      <c r="D217" s="520"/>
      <c r="E217" s="520"/>
      <c r="F217" s="520"/>
      <c r="G217" s="520"/>
      <c r="J217" s="530"/>
    </row>
    <row r="218" spans="1:10" ht="15.75">
      <c r="A218" s="148"/>
      <c r="C218" s="520"/>
      <c r="D218" s="520"/>
      <c r="E218" s="520"/>
      <c r="F218" s="520"/>
      <c r="G218" s="520"/>
      <c r="J218" s="530"/>
    </row>
    <row r="219" spans="1:10" ht="15.75">
      <c r="A219" s="19"/>
      <c r="C219" s="520"/>
      <c r="D219" s="520"/>
      <c r="E219" s="520"/>
      <c r="F219" s="520"/>
      <c r="G219" s="520"/>
      <c r="J219" s="530"/>
    </row>
    <row r="220" spans="1:10" ht="15.75">
      <c r="A220" s="19"/>
      <c r="C220" s="520"/>
      <c r="D220" s="520"/>
      <c r="E220" s="520"/>
      <c r="F220" s="520"/>
      <c r="G220" s="520"/>
      <c r="J220" s="530"/>
    </row>
    <row r="221" spans="1:10" ht="15.75">
      <c r="A221" s="19"/>
      <c r="C221" s="520"/>
      <c r="D221" s="520"/>
      <c r="E221" s="520"/>
      <c r="F221" s="520"/>
      <c r="G221" s="520"/>
      <c r="J221" s="530"/>
    </row>
    <row r="222" spans="1:10" ht="15.75">
      <c r="A222" s="19"/>
      <c r="C222" s="520"/>
      <c r="D222" s="520"/>
      <c r="E222" s="520"/>
      <c r="F222" s="520"/>
      <c r="G222" s="520"/>
    </row>
    <row r="223" spans="1:10" ht="15.75">
      <c r="A223" s="19"/>
      <c r="C223" s="520"/>
      <c r="D223" s="520"/>
      <c r="E223" s="520"/>
      <c r="F223" s="520"/>
      <c r="G223" s="520"/>
    </row>
    <row r="224" spans="1:10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  <c r="C282" s="520"/>
      <c r="D282" s="520"/>
      <c r="E282" s="520"/>
      <c r="F282" s="520"/>
      <c r="G282" s="520"/>
    </row>
    <row r="283" spans="1:7" ht="15.75">
      <c r="A283" s="19"/>
      <c r="C283" s="520"/>
      <c r="D283" s="520"/>
      <c r="E283" s="520"/>
      <c r="F283" s="520"/>
      <c r="G283" s="520"/>
    </row>
    <row r="284" spans="1:7" ht="15.75">
      <c r="A284" s="19"/>
      <c r="C284" s="520"/>
      <c r="D284" s="520"/>
      <c r="E284" s="520"/>
      <c r="F284" s="520"/>
      <c r="G284" s="520"/>
    </row>
    <row r="285" spans="1:7" ht="15.75">
      <c r="A285" s="19"/>
      <c r="C285" s="520"/>
      <c r="D285" s="520"/>
      <c r="E285" s="520"/>
      <c r="F285" s="520"/>
      <c r="G285" s="520"/>
    </row>
    <row r="286" spans="1:7" ht="15.75">
      <c r="A286" s="19"/>
      <c r="C286" s="520"/>
      <c r="D286" s="520"/>
      <c r="E286" s="520"/>
      <c r="F286" s="520"/>
      <c r="G286" s="520"/>
    </row>
    <row r="287" spans="1:7" ht="15.75">
      <c r="A287" s="19"/>
      <c r="C287" s="520"/>
      <c r="D287" s="520"/>
      <c r="E287" s="520"/>
      <c r="F287" s="520"/>
      <c r="G287" s="520"/>
    </row>
    <row r="288" spans="1:7" ht="15.75">
      <c r="A288" s="19"/>
      <c r="C288" s="520"/>
      <c r="D288" s="520"/>
      <c r="E288" s="520"/>
      <c r="F288" s="520"/>
      <c r="G288" s="520"/>
    </row>
    <row r="289" spans="1:7" ht="15.75">
      <c r="A289" s="19"/>
      <c r="C289" s="520"/>
      <c r="D289" s="520"/>
      <c r="E289" s="520"/>
      <c r="F289" s="520"/>
      <c r="G289" s="520"/>
    </row>
    <row r="290" spans="1:7" ht="15.75">
      <c r="A290" s="19"/>
      <c r="C290" s="520"/>
      <c r="D290" s="520"/>
      <c r="E290" s="520"/>
      <c r="F290" s="520"/>
      <c r="G290" s="520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J2"/>
    <mergeCell ref="A3:J3"/>
    <mergeCell ref="A4:J4"/>
    <mergeCell ref="A5:J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P14" sqref="P14"/>
    </sheetView>
  </sheetViews>
  <sheetFormatPr defaultColWidth="9.140625" defaultRowHeight="15"/>
  <cols>
    <col min="1" max="1" width="66.85546875" style="20" customWidth="1"/>
    <col min="2" max="8" width="17.5703125" style="511" customWidth="1"/>
    <col min="9" max="9" width="19.85546875" style="511" customWidth="1"/>
    <col min="10" max="10" width="11.5703125" style="511" customWidth="1"/>
    <col min="11" max="11" width="2.5703125" style="149" customWidth="1"/>
    <col min="12" max="256" width="9.140625" style="403"/>
    <col min="257" max="257" width="66.85546875" style="403" customWidth="1"/>
    <col min="258" max="264" width="17.5703125" style="403" customWidth="1"/>
    <col min="265" max="265" width="19.85546875" style="403" customWidth="1"/>
    <col min="266" max="266" width="11.5703125" style="403" customWidth="1"/>
    <col min="267" max="267" width="2.5703125" style="403" customWidth="1"/>
    <col min="268" max="512" width="9.140625" style="403"/>
    <col min="513" max="513" width="66.85546875" style="403" customWidth="1"/>
    <col min="514" max="520" width="17.5703125" style="403" customWidth="1"/>
    <col min="521" max="521" width="19.85546875" style="403" customWidth="1"/>
    <col min="522" max="522" width="11.5703125" style="403" customWidth="1"/>
    <col min="523" max="523" width="2.5703125" style="403" customWidth="1"/>
    <col min="524" max="768" width="9.140625" style="403"/>
    <col min="769" max="769" width="66.85546875" style="403" customWidth="1"/>
    <col min="770" max="776" width="17.5703125" style="403" customWidth="1"/>
    <col min="777" max="777" width="19.85546875" style="403" customWidth="1"/>
    <col min="778" max="778" width="11.5703125" style="403" customWidth="1"/>
    <col min="779" max="779" width="2.5703125" style="403" customWidth="1"/>
    <col min="780" max="1024" width="9.140625" style="403"/>
    <col min="1025" max="1025" width="66.85546875" style="403" customWidth="1"/>
    <col min="1026" max="1032" width="17.5703125" style="403" customWidth="1"/>
    <col min="1033" max="1033" width="19.85546875" style="403" customWidth="1"/>
    <col min="1034" max="1034" width="11.5703125" style="403" customWidth="1"/>
    <col min="1035" max="1035" width="2.5703125" style="403" customWidth="1"/>
    <col min="1036" max="1280" width="9.140625" style="403"/>
    <col min="1281" max="1281" width="66.85546875" style="403" customWidth="1"/>
    <col min="1282" max="1288" width="17.5703125" style="403" customWidth="1"/>
    <col min="1289" max="1289" width="19.85546875" style="403" customWidth="1"/>
    <col min="1290" max="1290" width="11.5703125" style="403" customWidth="1"/>
    <col min="1291" max="1291" width="2.5703125" style="403" customWidth="1"/>
    <col min="1292" max="1536" width="9.140625" style="403"/>
    <col min="1537" max="1537" width="66.85546875" style="403" customWidth="1"/>
    <col min="1538" max="1544" width="17.5703125" style="403" customWidth="1"/>
    <col min="1545" max="1545" width="19.85546875" style="403" customWidth="1"/>
    <col min="1546" max="1546" width="11.5703125" style="403" customWidth="1"/>
    <col min="1547" max="1547" width="2.5703125" style="403" customWidth="1"/>
    <col min="1548" max="1792" width="9.140625" style="403"/>
    <col min="1793" max="1793" width="66.85546875" style="403" customWidth="1"/>
    <col min="1794" max="1800" width="17.5703125" style="403" customWidth="1"/>
    <col min="1801" max="1801" width="19.85546875" style="403" customWidth="1"/>
    <col min="1802" max="1802" width="11.5703125" style="403" customWidth="1"/>
    <col min="1803" max="1803" width="2.5703125" style="403" customWidth="1"/>
    <col min="1804" max="2048" width="9.140625" style="403"/>
    <col min="2049" max="2049" width="66.85546875" style="403" customWidth="1"/>
    <col min="2050" max="2056" width="17.5703125" style="403" customWidth="1"/>
    <col min="2057" max="2057" width="19.85546875" style="403" customWidth="1"/>
    <col min="2058" max="2058" width="11.5703125" style="403" customWidth="1"/>
    <col min="2059" max="2059" width="2.5703125" style="403" customWidth="1"/>
    <col min="2060" max="2304" width="9.140625" style="403"/>
    <col min="2305" max="2305" width="66.85546875" style="403" customWidth="1"/>
    <col min="2306" max="2312" width="17.5703125" style="403" customWidth="1"/>
    <col min="2313" max="2313" width="19.85546875" style="403" customWidth="1"/>
    <col min="2314" max="2314" width="11.5703125" style="403" customWidth="1"/>
    <col min="2315" max="2315" width="2.5703125" style="403" customWidth="1"/>
    <col min="2316" max="2560" width="9.140625" style="403"/>
    <col min="2561" max="2561" width="66.85546875" style="403" customWidth="1"/>
    <col min="2562" max="2568" width="17.5703125" style="403" customWidth="1"/>
    <col min="2569" max="2569" width="19.85546875" style="403" customWidth="1"/>
    <col min="2570" max="2570" width="11.5703125" style="403" customWidth="1"/>
    <col min="2571" max="2571" width="2.5703125" style="403" customWidth="1"/>
    <col min="2572" max="2816" width="9.140625" style="403"/>
    <col min="2817" max="2817" width="66.85546875" style="403" customWidth="1"/>
    <col min="2818" max="2824" width="17.5703125" style="403" customWidth="1"/>
    <col min="2825" max="2825" width="19.85546875" style="403" customWidth="1"/>
    <col min="2826" max="2826" width="11.5703125" style="403" customWidth="1"/>
    <col min="2827" max="2827" width="2.5703125" style="403" customWidth="1"/>
    <col min="2828" max="3072" width="9.140625" style="403"/>
    <col min="3073" max="3073" width="66.85546875" style="403" customWidth="1"/>
    <col min="3074" max="3080" width="17.5703125" style="403" customWidth="1"/>
    <col min="3081" max="3081" width="19.85546875" style="403" customWidth="1"/>
    <col min="3082" max="3082" width="11.5703125" style="403" customWidth="1"/>
    <col min="3083" max="3083" width="2.5703125" style="403" customWidth="1"/>
    <col min="3084" max="3328" width="9.140625" style="403"/>
    <col min="3329" max="3329" width="66.85546875" style="403" customWidth="1"/>
    <col min="3330" max="3336" width="17.5703125" style="403" customWidth="1"/>
    <col min="3337" max="3337" width="19.85546875" style="403" customWidth="1"/>
    <col min="3338" max="3338" width="11.5703125" style="403" customWidth="1"/>
    <col min="3339" max="3339" width="2.5703125" style="403" customWidth="1"/>
    <col min="3340" max="3584" width="9.140625" style="403"/>
    <col min="3585" max="3585" width="66.85546875" style="403" customWidth="1"/>
    <col min="3586" max="3592" width="17.5703125" style="403" customWidth="1"/>
    <col min="3593" max="3593" width="19.85546875" style="403" customWidth="1"/>
    <col min="3594" max="3594" width="11.5703125" style="403" customWidth="1"/>
    <col min="3595" max="3595" width="2.5703125" style="403" customWidth="1"/>
    <col min="3596" max="3840" width="9.140625" style="403"/>
    <col min="3841" max="3841" width="66.85546875" style="403" customWidth="1"/>
    <col min="3842" max="3848" width="17.5703125" style="403" customWidth="1"/>
    <col min="3849" max="3849" width="19.85546875" style="403" customWidth="1"/>
    <col min="3850" max="3850" width="11.5703125" style="403" customWidth="1"/>
    <col min="3851" max="3851" width="2.5703125" style="403" customWidth="1"/>
    <col min="3852" max="4096" width="9.140625" style="403"/>
    <col min="4097" max="4097" width="66.85546875" style="403" customWidth="1"/>
    <col min="4098" max="4104" width="17.5703125" style="403" customWidth="1"/>
    <col min="4105" max="4105" width="19.85546875" style="403" customWidth="1"/>
    <col min="4106" max="4106" width="11.5703125" style="403" customWidth="1"/>
    <col min="4107" max="4107" width="2.5703125" style="403" customWidth="1"/>
    <col min="4108" max="4352" width="9.140625" style="403"/>
    <col min="4353" max="4353" width="66.85546875" style="403" customWidth="1"/>
    <col min="4354" max="4360" width="17.5703125" style="403" customWidth="1"/>
    <col min="4361" max="4361" width="19.85546875" style="403" customWidth="1"/>
    <col min="4362" max="4362" width="11.5703125" style="403" customWidth="1"/>
    <col min="4363" max="4363" width="2.5703125" style="403" customWidth="1"/>
    <col min="4364" max="4608" width="9.140625" style="403"/>
    <col min="4609" max="4609" width="66.85546875" style="403" customWidth="1"/>
    <col min="4610" max="4616" width="17.5703125" style="403" customWidth="1"/>
    <col min="4617" max="4617" width="19.85546875" style="403" customWidth="1"/>
    <col min="4618" max="4618" width="11.5703125" style="403" customWidth="1"/>
    <col min="4619" max="4619" width="2.5703125" style="403" customWidth="1"/>
    <col min="4620" max="4864" width="9.140625" style="403"/>
    <col min="4865" max="4865" width="66.85546875" style="403" customWidth="1"/>
    <col min="4866" max="4872" width="17.5703125" style="403" customWidth="1"/>
    <col min="4873" max="4873" width="19.85546875" style="403" customWidth="1"/>
    <col min="4874" max="4874" width="11.5703125" style="403" customWidth="1"/>
    <col min="4875" max="4875" width="2.5703125" style="403" customWidth="1"/>
    <col min="4876" max="5120" width="9.140625" style="403"/>
    <col min="5121" max="5121" width="66.85546875" style="403" customWidth="1"/>
    <col min="5122" max="5128" width="17.5703125" style="403" customWidth="1"/>
    <col min="5129" max="5129" width="19.85546875" style="403" customWidth="1"/>
    <col min="5130" max="5130" width="11.5703125" style="403" customWidth="1"/>
    <col min="5131" max="5131" width="2.5703125" style="403" customWidth="1"/>
    <col min="5132" max="5376" width="9.140625" style="403"/>
    <col min="5377" max="5377" width="66.85546875" style="403" customWidth="1"/>
    <col min="5378" max="5384" width="17.5703125" style="403" customWidth="1"/>
    <col min="5385" max="5385" width="19.85546875" style="403" customWidth="1"/>
    <col min="5386" max="5386" width="11.5703125" style="403" customWidth="1"/>
    <col min="5387" max="5387" width="2.5703125" style="403" customWidth="1"/>
    <col min="5388" max="5632" width="9.140625" style="403"/>
    <col min="5633" max="5633" width="66.85546875" style="403" customWidth="1"/>
    <col min="5634" max="5640" width="17.5703125" style="403" customWidth="1"/>
    <col min="5641" max="5641" width="19.85546875" style="403" customWidth="1"/>
    <col min="5642" max="5642" width="11.5703125" style="403" customWidth="1"/>
    <col min="5643" max="5643" width="2.5703125" style="403" customWidth="1"/>
    <col min="5644" max="5888" width="9.140625" style="403"/>
    <col min="5889" max="5889" width="66.85546875" style="403" customWidth="1"/>
    <col min="5890" max="5896" width="17.5703125" style="403" customWidth="1"/>
    <col min="5897" max="5897" width="19.85546875" style="403" customWidth="1"/>
    <col min="5898" max="5898" width="11.5703125" style="403" customWidth="1"/>
    <col min="5899" max="5899" width="2.5703125" style="403" customWidth="1"/>
    <col min="5900" max="6144" width="9.140625" style="403"/>
    <col min="6145" max="6145" width="66.85546875" style="403" customWidth="1"/>
    <col min="6146" max="6152" width="17.5703125" style="403" customWidth="1"/>
    <col min="6153" max="6153" width="19.85546875" style="403" customWidth="1"/>
    <col min="6154" max="6154" width="11.5703125" style="403" customWidth="1"/>
    <col min="6155" max="6155" width="2.5703125" style="403" customWidth="1"/>
    <col min="6156" max="6400" width="9.140625" style="403"/>
    <col min="6401" max="6401" width="66.85546875" style="403" customWidth="1"/>
    <col min="6402" max="6408" width="17.5703125" style="403" customWidth="1"/>
    <col min="6409" max="6409" width="19.85546875" style="403" customWidth="1"/>
    <col min="6410" max="6410" width="11.5703125" style="403" customWidth="1"/>
    <col min="6411" max="6411" width="2.5703125" style="403" customWidth="1"/>
    <col min="6412" max="6656" width="9.140625" style="403"/>
    <col min="6657" max="6657" width="66.85546875" style="403" customWidth="1"/>
    <col min="6658" max="6664" width="17.5703125" style="403" customWidth="1"/>
    <col min="6665" max="6665" width="19.85546875" style="403" customWidth="1"/>
    <col min="6666" max="6666" width="11.5703125" style="403" customWidth="1"/>
    <col min="6667" max="6667" width="2.5703125" style="403" customWidth="1"/>
    <col min="6668" max="6912" width="9.140625" style="403"/>
    <col min="6913" max="6913" width="66.85546875" style="403" customWidth="1"/>
    <col min="6914" max="6920" width="17.5703125" style="403" customWidth="1"/>
    <col min="6921" max="6921" width="19.85546875" style="403" customWidth="1"/>
    <col min="6922" max="6922" width="11.5703125" style="403" customWidth="1"/>
    <col min="6923" max="6923" width="2.5703125" style="403" customWidth="1"/>
    <col min="6924" max="7168" width="9.140625" style="403"/>
    <col min="7169" max="7169" width="66.85546875" style="403" customWidth="1"/>
    <col min="7170" max="7176" width="17.5703125" style="403" customWidth="1"/>
    <col min="7177" max="7177" width="19.85546875" style="403" customWidth="1"/>
    <col min="7178" max="7178" width="11.5703125" style="403" customWidth="1"/>
    <col min="7179" max="7179" width="2.5703125" style="403" customWidth="1"/>
    <col min="7180" max="7424" width="9.140625" style="403"/>
    <col min="7425" max="7425" width="66.85546875" style="403" customWidth="1"/>
    <col min="7426" max="7432" width="17.5703125" style="403" customWidth="1"/>
    <col min="7433" max="7433" width="19.85546875" style="403" customWidth="1"/>
    <col min="7434" max="7434" width="11.5703125" style="403" customWidth="1"/>
    <col min="7435" max="7435" width="2.5703125" style="403" customWidth="1"/>
    <col min="7436" max="7680" width="9.140625" style="403"/>
    <col min="7681" max="7681" width="66.85546875" style="403" customWidth="1"/>
    <col min="7682" max="7688" width="17.5703125" style="403" customWidth="1"/>
    <col min="7689" max="7689" width="19.85546875" style="403" customWidth="1"/>
    <col min="7690" max="7690" width="11.5703125" style="403" customWidth="1"/>
    <col min="7691" max="7691" width="2.5703125" style="403" customWidth="1"/>
    <col min="7692" max="7936" width="9.140625" style="403"/>
    <col min="7937" max="7937" width="66.85546875" style="403" customWidth="1"/>
    <col min="7938" max="7944" width="17.5703125" style="403" customWidth="1"/>
    <col min="7945" max="7945" width="19.85546875" style="403" customWidth="1"/>
    <col min="7946" max="7946" width="11.5703125" style="403" customWidth="1"/>
    <col min="7947" max="7947" width="2.5703125" style="403" customWidth="1"/>
    <col min="7948" max="8192" width="9.140625" style="403"/>
    <col min="8193" max="8193" width="66.85546875" style="403" customWidth="1"/>
    <col min="8194" max="8200" width="17.5703125" style="403" customWidth="1"/>
    <col min="8201" max="8201" width="19.85546875" style="403" customWidth="1"/>
    <col min="8202" max="8202" width="11.5703125" style="403" customWidth="1"/>
    <col min="8203" max="8203" width="2.5703125" style="403" customWidth="1"/>
    <col min="8204" max="8448" width="9.140625" style="403"/>
    <col min="8449" max="8449" width="66.85546875" style="403" customWidth="1"/>
    <col min="8450" max="8456" width="17.5703125" style="403" customWidth="1"/>
    <col min="8457" max="8457" width="19.85546875" style="403" customWidth="1"/>
    <col min="8458" max="8458" width="11.5703125" style="403" customWidth="1"/>
    <col min="8459" max="8459" width="2.5703125" style="403" customWidth="1"/>
    <col min="8460" max="8704" width="9.140625" style="403"/>
    <col min="8705" max="8705" width="66.85546875" style="403" customWidth="1"/>
    <col min="8706" max="8712" width="17.5703125" style="403" customWidth="1"/>
    <col min="8713" max="8713" width="19.85546875" style="403" customWidth="1"/>
    <col min="8714" max="8714" width="11.5703125" style="403" customWidth="1"/>
    <col min="8715" max="8715" width="2.5703125" style="403" customWidth="1"/>
    <col min="8716" max="8960" width="9.140625" style="403"/>
    <col min="8961" max="8961" width="66.85546875" style="403" customWidth="1"/>
    <col min="8962" max="8968" width="17.5703125" style="403" customWidth="1"/>
    <col min="8969" max="8969" width="19.85546875" style="403" customWidth="1"/>
    <col min="8970" max="8970" width="11.5703125" style="403" customWidth="1"/>
    <col min="8971" max="8971" width="2.5703125" style="403" customWidth="1"/>
    <col min="8972" max="9216" width="9.140625" style="403"/>
    <col min="9217" max="9217" width="66.85546875" style="403" customWidth="1"/>
    <col min="9218" max="9224" width="17.5703125" style="403" customWidth="1"/>
    <col min="9225" max="9225" width="19.85546875" style="403" customWidth="1"/>
    <col min="9226" max="9226" width="11.5703125" style="403" customWidth="1"/>
    <col min="9227" max="9227" width="2.5703125" style="403" customWidth="1"/>
    <col min="9228" max="9472" width="9.140625" style="403"/>
    <col min="9473" max="9473" width="66.85546875" style="403" customWidth="1"/>
    <col min="9474" max="9480" width="17.5703125" style="403" customWidth="1"/>
    <col min="9481" max="9481" width="19.85546875" style="403" customWidth="1"/>
    <col min="9482" max="9482" width="11.5703125" style="403" customWidth="1"/>
    <col min="9483" max="9483" width="2.5703125" style="403" customWidth="1"/>
    <col min="9484" max="9728" width="9.140625" style="403"/>
    <col min="9729" max="9729" width="66.85546875" style="403" customWidth="1"/>
    <col min="9730" max="9736" width="17.5703125" style="403" customWidth="1"/>
    <col min="9737" max="9737" width="19.85546875" style="403" customWidth="1"/>
    <col min="9738" max="9738" width="11.5703125" style="403" customWidth="1"/>
    <col min="9739" max="9739" width="2.5703125" style="403" customWidth="1"/>
    <col min="9740" max="9984" width="9.140625" style="403"/>
    <col min="9985" max="9985" width="66.85546875" style="403" customWidth="1"/>
    <col min="9986" max="9992" width="17.5703125" style="403" customWidth="1"/>
    <col min="9993" max="9993" width="19.85546875" style="403" customWidth="1"/>
    <col min="9994" max="9994" width="11.5703125" style="403" customWidth="1"/>
    <col min="9995" max="9995" width="2.5703125" style="403" customWidth="1"/>
    <col min="9996" max="10240" width="9.140625" style="403"/>
    <col min="10241" max="10241" width="66.85546875" style="403" customWidth="1"/>
    <col min="10242" max="10248" width="17.5703125" style="403" customWidth="1"/>
    <col min="10249" max="10249" width="19.85546875" style="403" customWidth="1"/>
    <col min="10250" max="10250" width="11.5703125" style="403" customWidth="1"/>
    <col min="10251" max="10251" width="2.5703125" style="403" customWidth="1"/>
    <col min="10252" max="10496" width="9.140625" style="403"/>
    <col min="10497" max="10497" width="66.85546875" style="403" customWidth="1"/>
    <col min="10498" max="10504" width="17.5703125" style="403" customWidth="1"/>
    <col min="10505" max="10505" width="19.85546875" style="403" customWidth="1"/>
    <col min="10506" max="10506" width="11.5703125" style="403" customWidth="1"/>
    <col min="10507" max="10507" width="2.5703125" style="403" customWidth="1"/>
    <col min="10508" max="10752" width="9.140625" style="403"/>
    <col min="10753" max="10753" width="66.85546875" style="403" customWidth="1"/>
    <col min="10754" max="10760" width="17.5703125" style="403" customWidth="1"/>
    <col min="10761" max="10761" width="19.85546875" style="403" customWidth="1"/>
    <col min="10762" max="10762" width="11.5703125" style="403" customWidth="1"/>
    <col min="10763" max="10763" width="2.5703125" style="403" customWidth="1"/>
    <col min="10764" max="11008" width="9.140625" style="403"/>
    <col min="11009" max="11009" width="66.85546875" style="403" customWidth="1"/>
    <col min="11010" max="11016" width="17.5703125" style="403" customWidth="1"/>
    <col min="11017" max="11017" width="19.85546875" style="403" customWidth="1"/>
    <col min="11018" max="11018" width="11.5703125" style="403" customWidth="1"/>
    <col min="11019" max="11019" width="2.5703125" style="403" customWidth="1"/>
    <col min="11020" max="11264" width="9.140625" style="403"/>
    <col min="11265" max="11265" width="66.85546875" style="403" customWidth="1"/>
    <col min="11266" max="11272" width="17.5703125" style="403" customWidth="1"/>
    <col min="11273" max="11273" width="19.85546875" style="403" customWidth="1"/>
    <col min="11274" max="11274" width="11.5703125" style="403" customWidth="1"/>
    <col min="11275" max="11275" width="2.5703125" style="403" customWidth="1"/>
    <col min="11276" max="11520" width="9.140625" style="403"/>
    <col min="11521" max="11521" width="66.85546875" style="403" customWidth="1"/>
    <col min="11522" max="11528" width="17.5703125" style="403" customWidth="1"/>
    <col min="11529" max="11529" width="19.85546875" style="403" customWidth="1"/>
    <col min="11530" max="11530" width="11.5703125" style="403" customWidth="1"/>
    <col min="11531" max="11531" width="2.5703125" style="403" customWidth="1"/>
    <col min="11532" max="11776" width="9.140625" style="403"/>
    <col min="11777" max="11777" width="66.85546875" style="403" customWidth="1"/>
    <col min="11778" max="11784" width="17.5703125" style="403" customWidth="1"/>
    <col min="11785" max="11785" width="19.85546875" style="403" customWidth="1"/>
    <col min="11786" max="11786" width="11.5703125" style="403" customWidth="1"/>
    <col min="11787" max="11787" width="2.5703125" style="403" customWidth="1"/>
    <col min="11788" max="12032" width="9.140625" style="403"/>
    <col min="12033" max="12033" width="66.85546875" style="403" customWidth="1"/>
    <col min="12034" max="12040" width="17.5703125" style="403" customWidth="1"/>
    <col min="12041" max="12041" width="19.85546875" style="403" customWidth="1"/>
    <col min="12042" max="12042" width="11.5703125" style="403" customWidth="1"/>
    <col min="12043" max="12043" width="2.5703125" style="403" customWidth="1"/>
    <col min="12044" max="12288" width="9.140625" style="403"/>
    <col min="12289" max="12289" width="66.85546875" style="403" customWidth="1"/>
    <col min="12290" max="12296" width="17.5703125" style="403" customWidth="1"/>
    <col min="12297" max="12297" width="19.85546875" style="403" customWidth="1"/>
    <col min="12298" max="12298" width="11.5703125" style="403" customWidth="1"/>
    <col min="12299" max="12299" width="2.5703125" style="403" customWidth="1"/>
    <col min="12300" max="12544" width="9.140625" style="403"/>
    <col min="12545" max="12545" width="66.85546875" style="403" customWidth="1"/>
    <col min="12546" max="12552" width="17.5703125" style="403" customWidth="1"/>
    <col min="12553" max="12553" width="19.85546875" style="403" customWidth="1"/>
    <col min="12554" max="12554" width="11.5703125" style="403" customWidth="1"/>
    <col min="12555" max="12555" width="2.5703125" style="403" customWidth="1"/>
    <col min="12556" max="12800" width="9.140625" style="403"/>
    <col min="12801" max="12801" width="66.85546875" style="403" customWidth="1"/>
    <col min="12802" max="12808" width="17.5703125" style="403" customWidth="1"/>
    <col min="12809" max="12809" width="19.85546875" style="403" customWidth="1"/>
    <col min="12810" max="12810" width="11.5703125" style="403" customWidth="1"/>
    <col min="12811" max="12811" width="2.5703125" style="403" customWidth="1"/>
    <col min="12812" max="13056" width="9.140625" style="403"/>
    <col min="13057" max="13057" width="66.85546875" style="403" customWidth="1"/>
    <col min="13058" max="13064" width="17.5703125" style="403" customWidth="1"/>
    <col min="13065" max="13065" width="19.85546875" style="403" customWidth="1"/>
    <col min="13066" max="13066" width="11.5703125" style="403" customWidth="1"/>
    <col min="13067" max="13067" width="2.5703125" style="403" customWidth="1"/>
    <col min="13068" max="13312" width="9.140625" style="403"/>
    <col min="13313" max="13313" width="66.85546875" style="403" customWidth="1"/>
    <col min="13314" max="13320" width="17.5703125" style="403" customWidth="1"/>
    <col min="13321" max="13321" width="19.85546875" style="403" customWidth="1"/>
    <col min="13322" max="13322" width="11.5703125" style="403" customWidth="1"/>
    <col min="13323" max="13323" width="2.5703125" style="403" customWidth="1"/>
    <col min="13324" max="13568" width="9.140625" style="403"/>
    <col min="13569" max="13569" width="66.85546875" style="403" customWidth="1"/>
    <col min="13570" max="13576" width="17.5703125" style="403" customWidth="1"/>
    <col min="13577" max="13577" width="19.85546875" style="403" customWidth="1"/>
    <col min="13578" max="13578" width="11.5703125" style="403" customWidth="1"/>
    <col min="13579" max="13579" width="2.5703125" style="403" customWidth="1"/>
    <col min="13580" max="13824" width="9.140625" style="403"/>
    <col min="13825" max="13825" width="66.85546875" style="403" customWidth="1"/>
    <col min="13826" max="13832" width="17.5703125" style="403" customWidth="1"/>
    <col min="13833" max="13833" width="19.85546875" style="403" customWidth="1"/>
    <col min="13834" max="13834" width="11.5703125" style="403" customWidth="1"/>
    <col min="13835" max="13835" width="2.5703125" style="403" customWidth="1"/>
    <col min="13836" max="14080" width="9.140625" style="403"/>
    <col min="14081" max="14081" width="66.85546875" style="403" customWidth="1"/>
    <col min="14082" max="14088" width="17.5703125" style="403" customWidth="1"/>
    <col min="14089" max="14089" width="19.85546875" style="403" customWidth="1"/>
    <col min="14090" max="14090" width="11.5703125" style="403" customWidth="1"/>
    <col min="14091" max="14091" width="2.5703125" style="403" customWidth="1"/>
    <col min="14092" max="14336" width="9.140625" style="403"/>
    <col min="14337" max="14337" width="66.85546875" style="403" customWidth="1"/>
    <col min="14338" max="14344" width="17.5703125" style="403" customWidth="1"/>
    <col min="14345" max="14345" width="19.85546875" style="403" customWidth="1"/>
    <col min="14346" max="14346" width="11.5703125" style="403" customWidth="1"/>
    <col min="14347" max="14347" width="2.5703125" style="403" customWidth="1"/>
    <col min="14348" max="14592" width="9.140625" style="403"/>
    <col min="14593" max="14593" width="66.85546875" style="403" customWidth="1"/>
    <col min="14594" max="14600" width="17.5703125" style="403" customWidth="1"/>
    <col min="14601" max="14601" width="19.85546875" style="403" customWidth="1"/>
    <col min="14602" max="14602" width="11.5703125" style="403" customWidth="1"/>
    <col min="14603" max="14603" width="2.5703125" style="403" customWidth="1"/>
    <col min="14604" max="14848" width="9.140625" style="403"/>
    <col min="14849" max="14849" width="66.85546875" style="403" customWidth="1"/>
    <col min="14850" max="14856" width="17.5703125" style="403" customWidth="1"/>
    <col min="14857" max="14857" width="19.85546875" style="403" customWidth="1"/>
    <col min="14858" max="14858" width="11.5703125" style="403" customWidth="1"/>
    <col min="14859" max="14859" width="2.5703125" style="403" customWidth="1"/>
    <col min="14860" max="15104" width="9.140625" style="403"/>
    <col min="15105" max="15105" width="66.85546875" style="403" customWidth="1"/>
    <col min="15106" max="15112" width="17.5703125" style="403" customWidth="1"/>
    <col min="15113" max="15113" width="19.85546875" style="403" customWidth="1"/>
    <col min="15114" max="15114" width="11.5703125" style="403" customWidth="1"/>
    <col min="15115" max="15115" width="2.5703125" style="403" customWidth="1"/>
    <col min="15116" max="15360" width="9.140625" style="403"/>
    <col min="15361" max="15361" width="66.85546875" style="403" customWidth="1"/>
    <col min="15362" max="15368" width="17.5703125" style="403" customWidth="1"/>
    <col min="15369" max="15369" width="19.85546875" style="403" customWidth="1"/>
    <col min="15370" max="15370" width="11.5703125" style="403" customWidth="1"/>
    <col min="15371" max="15371" width="2.5703125" style="403" customWidth="1"/>
    <col min="15372" max="15616" width="9.140625" style="403"/>
    <col min="15617" max="15617" width="66.85546875" style="403" customWidth="1"/>
    <col min="15618" max="15624" width="17.5703125" style="403" customWidth="1"/>
    <col min="15625" max="15625" width="19.85546875" style="403" customWidth="1"/>
    <col min="15626" max="15626" width="11.5703125" style="403" customWidth="1"/>
    <col min="15627" max="15627" width="2.5703125" style="403" customWidth="1"/>
    <col min="15628" max="15872" width="9.140625" style="403"/>
    <col min="15873" max="15873" width="66.85546875" style="403" customWidth="1"/>
    <col min="15874" max="15880" width="17.5703125" style="403" customWidth="1"/>
    <col min="15881" max="15881" width="19.85546875" style="403" customWidth="1"/>
    <col min="15882" max="15882" width="11.5703125" style="403" customWidth="1"/>
    <col min="15883" max="15883" width="2.5703125" style="403" customWidth="1"/>
    <col min="15884" max="16128" width="9.140625" style="403"/>
    <col min="16129" max="16129" width="66.85546875" style="403" customWidth="1"/>
    <col min="16130" max="16136" width="17.5703125" style="403" customWidth="1"/>
    <col min="16137" max="16137" width="19.85546875" style="403" customWidth="1"/>
    <col min="16138" max="16138" width="11.5703125" style="403" customWidth="1"/>
    <col min="16139" max="16139" width="2.5703125" style="403" customWidth="1"/>
    <col min="16140" max="16384" width="9.140625" style="403"/>
  </cols>
  <sheetData>
    <row r="1" spans="1:26" s="1" customFormat="1" ht="3.75" customHeight="1">
      <c r="A1" s="150"/>
      <c r="B1" s="521"/>
      <c r="C1" s="521"/>
      <c r="D1" s="521"/>
      <c r="E1" s="521"/>
      <c r="F1" s="521"/>
      <c r="G1" s="521"/>
      <c r="H1" s="521"/>
      <c r="I1" s="521"/>
      <c r="J1" s="521"/>
      <c r="K1" s="169"/>
    </row>
    <row r="2" spans="1:26" s="1" customFormat="1" ht="39" customHeight="1">
      <c r="A2" s="785" t="s">
        <v>750</v>
      </c>
      <c r="B2" s="785"/>
      <c r="C2" s="785"/>
      <c r="D2" s="785"/>
      <c r="E2" s="785"/>
      <c r="F2" s="785"/>
      <c r="G2" s="785"/>
      <c r="H2" s="785"/>
      <c r="I2" s="785"/>
      <c r="J2" s="785"/>
      <c r="K2" s="169"/>
    </row>
    <row r="3" spans="1:26" s="1" customFormat="1" ht="24.95" customHeight="1">
      <c r="A3" s="785" t="s">
        <v>212</v>
      </c>
      <c r="B3" s="785"/>
      <c r="C3" s="785"/>
      <c r="D3" s="785"/>
      <c r="E3" s="785"/>
      <c r="F3" s="785"/>
      <c r="G3" s="785"/>
      <c r="H3" s="785"/>
      <c r="I3" s="785"/>
      <c r="J3" s="785"/>
      <c r="K3" s="169"/>
    </row>
    <row r="4" spans="1:26" s="1" customFormat="1" ht="24.9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169"/>
    </row>
    <row r="5" spans="1:26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169"/>
    </row>
    <row r="6" spans="1:26" ht="7.5" customHeight="1">
      <c r="A6" s="124"/>
    </row>
    <row r="7" spans="1:26" ht="19.5" customHeight="1">
      <c r="A7" s="125"/>
      <c r="B7" s="522"/>
      <c r="C7" s="126"/>
      <c r="D7" s="126"/>
      <c r="E7" s="126"/>
      <c r="F7" s="126"/>
      <c r="G7" s="126"/>
      <c r="H7" s="512"/>
      <c r="I7" s="512"/>
      <c r="J7" s="513"/>
      <c r="K7" s="170"/>
      <c r="L7" s="17"/>
      <c r="M7" s="17"/>
      <c r="N7" s="17"/>
      <c r="O7" s="17"/>
      <c r="P7" s="17"/>
    </row>
    <row r="8" spans="1:26" ht="36" customHeight="1">
      <c r="A8" s="153"/>
      <c r="B8" s="523" t="s">
        <v>751</v>
      </c>
      <c r="C8" s="523" t="s">
        <v>753</v>
      </c>
      <c r="D8" s="523" t="s">
        <v>754</v>
      </c>
      <c r="E8" s="523" t="s">
        <v>755</v>
      </c>
      <c r="F8" s="523" t="s">
        <v>756</v>
      </c>
      <c r="G8" s="523" t="s">
        <v>757</v>
      </c>
      <c r="H8" s="523" t="s">
        <v>758</v>
      </c>
      <c r="I8" s="524" t="s">
        <v>271</v>
      </c>
      <c r="J8" s="525" t="s">
        <v>11</v>
      </c>
      <c r="K8" s="170"/>
      <c r="Y8" s="403">
        <v>1</v>
      </c>
      <c r="Z8" s="403">
        <v>1</v>
      </c>
    </row>
    <row r="9" spans="1:26" ht="23.25" customHeight="1">
      <c r="A9" s="301" t="s">
        <v>721</v>
      </c>
      <c r="B9" s="131">
        <v>1573071.64386</v>
      </c>
      <c r="C9" s="131">
        <v>551131.95129999996</v>
      </c>
      <c r="D9" s="131">
        <v>182662.87418000001</v>
      </c>
      <c r="E9" s="131">
        <v>126139.58123000001</v>
      </c>
      <c r="F9" s="131">
        <v>63883.44328</v>
      </c>
      <c r="G9" s="131">
        <v>37038.079239999999</v>
      </c>
      <c r="H9" s="131">
        <v>40827.500549999997</v>
      </c>
      <c r="I9" s="131">
        <f t="shared" ref="I9:I43" si="0">SUM(B9:H9)</f>
        <v>2574755.0736399996</v>
      </c>
      <c r="J9" s="132">
        <f t="shared" ref="J9:J44" si="1">+I9/$I$44</f>
        <v>0.9858072466496135</v>
      </c>
      <c r="K9" s="309"/>
      <c r="L9" s="17"/>
      <c r="M9" s="17"/>
      <c r="N9" s="17"/>
      <c r="O9" s="17"/>
      <c r="P9" s="17"/>
    </row>
    <row r="10" spans="1:26" ht="23.25" customHeight="1">
      <c r="A10" s="301" t="s">
        <v>213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f t="shared" si="0"/>
        <v>0</v>
      </c>
      <c r="J10" s="132">
        <f t="shared" si="1"/>
        <v>0</v>
      </c>
      <c r="K10" s="309"/>
      <c r="L10" s="17"/>
      <c r="M10" s="17"/>
      <c r="N10" s="17"/>
      <c r="O10" s="17"/>
      <c r="P10" s="17"/>
    </row>
    <row r="11" spans="1:26" ht="23.25" customHeight="1">
      <c r="A11" s="301" t="s">
        <v>722</v>
      </c>
      <c r="B11" s="131">
        <v>0</v>
      </c>
      <c r="C11" s="131">
        <v>0</v>
      </c>
      <c r="D11" s="131">
        <v>0</v>
      </c>
      <c r="E11" s="131">
        <v>98.008420000000001</v>
      </c>
      <c r="F11" s="131">
        <v>0</v>
      </c>
      <c r="G11" s="131">
        <v>0.50867000000000007</v>
      </c>
      <c r="H11" s="131">
        <v>0</v>
      </c>
      <c r="I11" s="131">
        <f t="shared" si="0"/>
        <v>98.517089999999996</v>
      </c>
      <c r="J11" s="132">
        <f t="shared" si="1"/>
        <v>3.7719650399031022E-5</v>
      </c>
      <c r="K11" s="309"/>
      <c r="L11" s="17"/>
      <c r="M11" s="17"/>
      <c r="N11" s="17"/>
      <c r="O11" s="17"/>
      <c r="P11" s="17"/>
    </row>
    <row r="12" spans="1:26" ht="23.25" customHeight="1">
      <c r="A12" s="301" t="s">
        <v>723</v>
      </c>
      <c r="B12" s="131">
        <v>0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f t="shared" si="0"/>
        <v>0</v>
      </c>
      <c r="J12" s="132">
        <f t="shared" si="1"/>
        <v>0</v>
      </c>
      <c r="K12" s="309"/>
      <c r="L12" s="17"/>
      <c r="M12" s="17"/>
      <c r="N12" s="17"/>
      <c r="O12" s="17"/>
      <c r="P12" s="17"/>
    </row>
    <row r="13" spans="1:26" ht="23.25" customHeight="1">
      <c r="A13" s="321" t="s">
        <v>214</v>
      </c>
      <c r="B13" s="131">
        <v>1943.7269099999999</v>
      </c>
      <c r="C13" s="131">
        <v>0</v>
      </c>
      <c r="D13" s="131">
        <v>16.844740000000002</v>
      </c>
      <c r="E13" s="131">
        <v>344.57184000000001</v>
      </c>
      <c r="F13" s="131">
        <v>270.24853000000002</v>
      </c>
      <c r="G13" s="131">
        <v>1252.4749399999998</v>
      </c>
      <c r="H13" s="131">
        <v>1566.8952899999999</v>
      </c>
      <c r="I13" s="131">
        <f t="shared" si="0"/>
        <v>5394.7622499999998</v>
      </c>
      <c r="J13" s="132">
        <f t="shared" si="1"/>
        <v>2.0655151918909705E-3</v>
      </c>
      <c r="K13" s="309"/>
      <c r="L13" s="17"/>
      <c r="M13" s="17"/>
      <c r="N13" s="17"/>
      <c r="O13" s="17"/>
      <c r="P13" s="17"/>
    </row>
    <row r="14" spans="1:26" ht="23.25" customHeight="1">
      <c r="A14" s="301" t="s">
        <v>215</v>
      </c>
      <c r="B14" s="131">
        <v>0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f t="shared" si="0"/>
        <v>0</v>
      </c>
      <c r="J14" s="132">
        <f t="shared" si="1"/>
        <v>0</v>
      </c>
      <c r="K14" s="309"/>
      <c r="L14" s="17"/>
      <c r="M14" s="17"/>
      <c r="N14" s="17"/>
      <c r="O14" s="17"/>
      <c r="P14" s="17"/>
    </row>
    <row r="15" spans="1:26" ht="23.25" customHeight="1">
      <c r="A15" s="301" t="s">
        <v>216</v>
      </c>
      <c r="B15" s="131">
        <v>469.08886000000001</v>
      </c>
      <c r="C15" s="131">
        <v>0</v>
      </c>
      <c r="D15" s="131">
        <v>16.844740000000002</v>
      </c>
      <c r="E15" s="131">
        <v>344.57184000000001</v>
      </c>
      <c r="F15" s="131">
        <v>270.24853000000002</v>
      </c>
      <c r="G15" s="131">
        <v>1252.4749399999998</v>
      </c>
      <c r="H15" s="131">
        <v>1566.8952899999999</v>
      </c>
      <c r="I15" s="131">
        <f t="shared" si="0"/>
        <v>3920.1241999999997</v>
      </c>
      <c r="J15" s="132">
        <f t="shared" si="1"/>
        <v>1.5009143524720551E-3</v>
      </c>
      <c r="K15" s="309"/>
      <c r="L15" s="17"/>
      <c r="M15" s="17"/>
      <c r="N15" s="17"/>
      <c r="O15" s="17"/>
      <c r="P15" s="17"/>
    </row>
    <row r="16" spans="1:26" ht="23.25" customHeight="1">
      <c r="A16" s="301" t="s">
        <v>217</v>
      </c>
      <c r="B16" s="131">
        <v>1474.63805</v>
      </c>
      <c r="C16" s="131">
        <v>0</v>
      </c>
      <c r="D16" s="131">
        <v>0</v>
      </c>
      <c r="E16" s="131">
        <v>0</v>
      </c>
      <c r="F16" s="131">
        <v>0</v>
      </c>
      <c r="G16" s="131">
        <v>0</v>
      </c>
      <c r="H16" s="131">
        <v>0</v>
      </c>
      <c r="I16" s="131">
        <f t="shared" si="0"/>
        <v>1474.63805</v>
      </c>
      <c r="J16" s="132">
        <f t="shared" si="1"/>
        <v>5.6460083941891541E-4</v>
      </c>
      <c r="K16" s="309"/>
      <c r="L16" s="17"/>
      <c r="M16" s="17"/>
      <c r="N16" s="17"/>
      <c r="O16" s="17"/>
      <c r="P16" s="17"/>
    </row>
    <row r="17" spans="1:16" ht="23.25" customHeight="1">
      <c r="A17" s="321" t="s">
        <v>218</v>
      </c>
      <c r="B17" s="131">
        <v>0</v>
      </c>
      <c r="C17" s="131">
        <v>3100.6208900000001</v>
      </c>
      <c r="D17" s="131">
        <v>0</v>
      </c>
      <c r="E17" s="131">
        <v>0</v>
      </c>
      <c r="F17" s="131">
        <v>0</v>
      </c>
      <c r="G17" s="131">
        <v>0</v>
      </c>
      <c r="H17" s="131">
        <v>0</v>
      </c>
      <c r="I17" s="131">
        <f t="shared" si="0"/>
        <v>3100.6208900000001</v>
      </c>
      <c r="J17" s="132">
        <f t="shared" si="1"/>
        <v>1.1871476917429498E-3</v>
      </c>
      <c r="K17" s="309"/>
      <c r="L17" s="17"/>
      <c r="M17" s="17"/>
      <c r="N17" s="17"/>
      <c r="O17" s="17"/>
      <c r="P17" s="17"/>
    </row>
    <row r="18" spans="1:16" ht="23.25" customHeight="1">
      <c r="A18" s="301" t="s">
        <v>724</v>
      </c>
      <c r="B18" s="131">
        <v>0</v>
      </c>
      <c r="C18" s="131">
        <v>0</v>
      </c>
      <c r="D18" s="131">
        <v>0</v>
      </c>
      <c r="E18" s="131">
        <v>0</v>
      </c>
      <c r="F18" s="131">
        <v>0</v>
      </c>
      <c r="G18" s="131">
        <v>0</v>
      </c>
      <c r="H18" s="131">
        <v>0</v>
      </c>
      <c r="I18" s="131">
        <f t="shared" si="0"/>
        <v>0</v>
      </c>
      <c r="J18" s="132">
        <f t="shared" si="1"/>
        <v>0</v>
      </c>
      <c r="K18" s="309"/>
      <c r="L18" s="17"/>
      <c r="M18" s="17"/>
      <c r="N18" s="17"/>
      <c r="O18" s="17"/>
      <c r="P18" s="17"/>
    </row>
    <row r="19" spans="1:16" ht="23.25" customHeight="1">
      <c r="A19" s="301" t="s">
        <v>219</v>
      </c>
      <c r="B19" s="131">
        <v>0</v>
      </c>
      <c r="C19" s="131">
        <v>3100.6208900000001</v>
      </c>
      <c r="D19" s="131">
        <v>0</v>
      </c>
      <c r="E19" s="131">
        <v>0</v>
      </c>
      <c r="F19" s="131">
        <v>0</v>
      </c>
      <c r="G19" s="131">
        <v>0</v>
      </c>
      <c r="H19" s="131">
        <v>0</v>
      </c>
      <c r="I19" s="131">
        <f t="shared" si="0"/>
        <v>3100.6208900000001</v>
      </c>
      <c r="J19" s="132">
        <f t="shared" si="1"/>
        <v>1.1871476917429498E-3</v>
      </c>
      <c r="K19" s="309"/>
      <c r="L19" s="17"/>
      <c r="M19" s="17"/>
      <c r="N19" s="17"/>
      <c r="O19" s="17"/>
      <c r="P19" s="17"/>
    </row>
    <row r="20" spans="1:16" ht="23.25" customHeight="1">
      <c r="A20" s="301" t="s">
        <v>725</v>
      </c>
      <c r="B20" s="131">
        <v>0</v>
      </c>
      <c r="C20" s="131">
        <v>0</v>
      </c>
      <c r="D20" s="131">
        <v>0</v>
      </c>
      <c r="E20" s="131">
        <v>0</v>
      </c>
      <c r="F20" s="131">
        <v>0</v>
      </c>
      <c r="G20" s="131">
        <v>0</v>
      </c>
      <c r="H20" s="131">
        <v>0</v>
      </c>
      <c r="I20" s="131">
        <f t="shared" si="0"/>
        <v>0</v>
      </c>
      <c r="J20" s="132">
        <f t="shared" si="1"/>
        <v>0</v>
      </c>
      <c r="K20" s="309"/>
      <c r="L20" s="17"/>
      <c r="M20" s="17"/>
      <c r="N20" s="17"/>
      <c r="O20" s="17"/>
      <c r="P20" s="17"/>
    </row>
    <row r="21" spans="1:16" ht="23.25" customHeight="1">
      <c r="A21" s="301" t="s">
        <v>726</v>
      </c>
      <c r="B21" s="131">
        <v>0</v>
      </c>
      <c r="C21" s="131">
        <v>0</v>
      </c>
      <c r="D21" s="131">
        <v>0</v>
      </c>
      <c r="E21" s="131">
        <v>0</v>
      </c>
      <c r="F21" s="131">
        <v>0</v>
      </c>
      <c r="G21" s="131">
        <v>0</v>
      </c>
      <c r="H21" s="131">
        <v>0</v>
      </c>
      <c r="I21" s="131">
        <f t="shared" si="0"/>
        <v>0</v>
      </c>
      <c r="J21" s="132">
        <f t="shared" si="1"/>
        <v>0</v>
      </c>
      <c r="K21" s="309"/>
      <c r="L21" s="17"/>
      <c r="M21" s="17"/>
      <c r="N21" s="17"/>
      <c r="O21" s="17"/>
      <c r="P21" s="17"/>
    </row>
    <row r="22" spans="1:16" ht="23.25" customHeight="1">
      <c r="A22" s="321" t="s">
        <v>220</v>
      </c>
      <c r="B22" s="131">
        <v>0</v>
      </c>
      <c r="C22" s="131">
        <v>0</v>
      </c>
      <c r="D22" s="131">
        <v>9.3170699999999993</v>
      </c>
      <c r="E22" s="131">
        <v>0</v>
      </c>
      <c r="F22" s="131">
        <v>989.88195999999994</v>
      </c>
      <c r="G22" s="131">
        <v>484.73222999999996</v>
      </c>
      <c r="H22" s="131">
        <v>0</v>
      </c>
      <c r="I22" s="131">
        <f t="shared" si="0"/>
        <v>1483.9312599999998</v>
      </c>
      <c r="J22" s="132">
        <f t="shared" si="1"/>
        <v>5.6815896961018243E-4</v>
      </c>
      <c r="K22" s="309"/>
      <c r="L22" s="17"/>
      <c r="M22" s="17"/>
      <c r="N22" s="17"/>
      <c r="O22" s="17"/>
      <c r="P22" s="17"/>
    </row>
    <row r="23" spans="1:16" ht="23.25" customHeight="1">
      <c r="A23" s="301" t="s">
        <v>727</v>
      </c>
      <c r="B23" s="131">
        <v>0</v>
      </c>
      <c r="C23" s="131">
        <v>0</v>
      </c>
      <c r="D23" s="131">
        <v>0</v>
      </c>
      <c r="E23" s="131">
        <v>0</v>
      </c>
      <c r="F23" s="131">
        <v>0</v>
      </c>
      <c r="G23" s="131">
        <v>0</v>
      </c>
      <c r="H23" s="131">
        <v>0</v>
      </c>
      <c r="I23" s="131">
        <f t="shared" si="0"/>
        <v>0</v>
      </c>
      <c r="J23" s="132">
        <f t="shared" si="1"/>
        <v>0</v>
      </c>
      <c r="K23" s="309"/>
      <c r="L23" s="17"/>
      <c r="M23" s="17"/>
      <c r="N23" s="17"/>
      <c r="O23" s="17"/>
      <c r="P23" s="17"/>
    </row>
    <row r="24" spans="1:16" ht="23.25" customHeight="1">
      <c r="A24" s="301" t="s">
        <v>728</v>
      </c>
      <c r="B24" s="131">
        <v>0</v>
      </c>
      <c r="C24" s="131">
        <v>0</v>
      </c>
      <c r="D24" s="131">
        <v>9.3170699999999993</v>
      </c>
      <c r="E24" s="131">
        <v>0</v>
      </c>
      <c r="F24" s="131">
        <v>0</v>
      </c>
      <c r="G24" s="131">
        <v>0</v>
      </c>
      <c r="H24" s="131">
        <v>0</v>
      </c>
      <c r="I24" s="131">
        <f t="shared" si="0"/>
        <v>9.3170699999999993</v>
      </c>
      <c r="J24" s="132">
        <f t="shared" si="1"/>
        <v>3.5672655692865064E-6</v>
      </c>
      <c r="K24" s="309"/>
      <c r="L24" s="17"/>
      <c r="M24" s="17"/>
      <c r="N24" s="17"/>
      <c r="O24" s="17"/>
      <c r="P24" s="17"/>
    </row>
    <row r="25" spans="1:16" ht="23.25" customHeight="1">
      <c r="A25" s="301" t="s">
        <v>729</v>
      </c>
      <c r="B25" s="131">
        <v>0</v>
      </c>
      <c r="C25" s="131">
        <v>0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f t="shared" si="0"/>
        <v>0</v>
      </c>
      <c r="J25" s="132">
        <f t="shared" si="1"/>
        <v>0</v>
      </c>
      <c r="K25" s="309"/>
      <c r="L25" s="17"/>
      <c r="M25" s="17"/>
      <c r="N25" s="17"/>
      <c r="O25" s="17"/>
      <c r="P25" s="17"/>
    </row>
    <row r="26" spans="1:16" ht="23.25" customHeight="1">
      <c r="A26" s="301" t="s">
        <v>730</v>
      </c>
      <c r="B26" s="131">
        <v>0</v>
      </c>
      <c r="C26" s="131">
        <v>0</v>
      </c>
      <c r="D26" s="131">
        <v>0</v>
      </c>
      <c r="E26" s="131">
        <v>0</v>
      </c>
      <c r="F26" s="131">
        <v>0</v>
      </c>
      <c r="G26" s="131">
        <v>0</v>
      </c>
      <c r="H26" s="131">
        <v>0</v>
      </c>
      <c r="I26" s="131">
        <f t="shared" si="0"/>
        <v>0</v>
      </c>
      <c r="J26" s="132">
        <f t="shared" si="1"/>
        <v>0</v>
      </c>
      <c r="K26" s="309"/>
      <c r="L26" s="17"/>
      <c r="M26" s="17"/>
      <c r="N26" s="17"/>
      <c r="O26" s="17"/>
      <c r="P26" s="17"/>
    </row>
    <row r="27" spans="1:16" ht="23.25" customHeight="1">
      <c r="A27" s="321" t="s">
        <v>731</v>
      </c>
      <c r="B27" s="131">
        <v>0</v>
      </c>
      <c r="C27" s="131">
        <v>0</v>
      </c>
      <c r="D27" s="131">
        <v>0</v>
      </c>
      <c r="E27" s="131">
        <v>0</v>
      </c>
      <c r="F27" s="131">
        <v>0</v>
      </c>
      <c r="G27" s="131">
        <v>0</v>
      </c>
      <c r="H27" s="131">
        <v>0</v>
      </c>
      <c r="I27" s="131">
        <f t="shared" si="0"/>
        <v>0</v>
      </c>
      <c r="J27" s="132">
        <f t="shared" si="1"/>
        <v>0</v>
      </c>
      <c r="K27" s="309"/>
      <c r="L27" s="17"/>
      <c r="M27" s="17"/>
      <c r="N27" s="17"/>
      <c r="O27" s="17"/>
      <c r="P27" s="17"/>
    </row>
    <row r="28" spans="1:16" ht="23.25" customHeight="1">
      <c r="A28" s="301" t="s">
        <v>732</v>
      </c>
      <c r="B28" s="131">
        <v>0</v>
      </c>
      <c r="C28" s="131">
        <v>0</v>
      </c>
      <c r="D28" s="131">
        <v>0</v>
      </c>
      <c r="E28" s="131">
        <v>0</v>
      </c>
      <c r="F28" s="131">
        <v>989.88195999999994</v>
      </c>
      <c r="G28" s="131">
        <v>484.73222999999996</v>
      </c>
      <c r="H28" s="131">
        <v>0</v>
      </c>
      <c r="I28" s="131">
        <f t="shared" si="0"/>
        <v>1474.6141899999998</v>
      </c>
      <c r="J28" s="132">
        <f t="shared" si="1"/>
        <v>5.6459170404089592E-4</v>
      </c>
      <c r="K28" s="309"/>
      <c r="L28" s="17"/>
      <c r="M28" s="17"/>
      <c r="N28" s="17"/>
      <c r="O28" s="17"/>
      <c r="P28" s="17"/>
    </row>
    <row r="29" spans="1:16" ht="23.25" customHeight="1">
      <c r="A29" s="321" t="s">
        <v>221</v>
      </c>
      <c r="B29" s="131">
        <v>3836.4313299999999</v>
      </c>
      <c r="C29" s="131">
        <v>4246.86636</v>
      </c>
      <c r="D29" s="131">
        <v>6125.0875500000002</v>
      </c>
      <c r="E29" s="131">
        <v>654.04223000000002</v>
      </c>
      <c r="F29" s="131">
        <v>1469.24297</v>
      </c>
      <c r="G29" s="131">
        <v>5507.9769999999999</v>
      </c>
      <c r="H29" s="131">
        <v>3455.0525600000001</v>
      </c>
      <c r="I29" s="131">
        <f t="shared" si="0"/>
        <v>25294.699999999997</v>
      </c>
      <c r="J29" s="132">
        <f t="shared" si="1"/>
        <v>9.6846876105289945E-3</v>
      </c>
      <c r="K29" s="309"/>
      <c r="L29" s="17"/>
      <c r="M29" s="17"/>
      <c r="N29" s="17"/>
      <c r="O29" s="17"/>
      <c r="P29" s="17"/>
    </row>
    <row r="30" spans="1:16" ht="23.25" customHeight="1">
      <c r="A30" s="301" t="s">
        <v>733</v>
      </c>
      <c r="B30" s="131">
        <v>0</v>
      </c>
      <c r="C30" s="131">
        <v>0</v>
      </c>
      <c r="D30" s="131">
        <v>0</v>
      </c>
      <c r="E30" s="131">
        <v>0</v>
      </c>
      <c r="F30" s="131">
        <v>5.66995</v>
      </c>
      <c r="G30" s="131">
        <v>0</v>
      </c>
      <c r="H30" s="131">
        <v>0</v>
      </c>
      <c r="I30" s="131">
        <f t="shared" si="0"/>
        <v>5.66995</v>
      </c>
      <c r="J30" s="132">
        <f t="shared" si="1"/>
        <v>2.1708774769939507E-6</v>
      </c>
      <c r="K30" s="309"/>
      <c r="L30" s="17"/>
      <c r="M30" s="17"/>
      <c r="N30" s="17"/>
      <c r="O30" s="17"/>
      <c r="P30" s="17"/>
    </row>
    <row r="31" spans="1:16" ht="23.25" customHeight="1">
      <c r="A31" s="301" t="s">
        <v>734</v>
      </c>
      <c r="B31" s="131">
        <v>3836.4313299999999</v>
      </c>
      <c r="C31" s="131">
        <v>4246.86636</v>
      </c>
      <c r="D31" s="131">
        <v>6125.0875500000002</v>
      </c>
      <c r="E31" s="131">
        <v>654.04223000000002</v>
      </c>
      <c r="F31" s="131">
        <v>1463.57302</v>
      </c>
      <c r="G31" s="131">
        <v>5507.9769999999999</v>
      </c>
      <c r="H31" s="131">
        <v>3455.0525600000001</v>
      </c>
      <c r="I31" s="131">
        <f t="shared" si="0"/>
        <v>25289.030049999998</v>
      </c>
      <c r="J31" s="132">
        <f t="shared" si="1"/>
        <v>9.6825167330520014E-3</v>
      </c>
      <c r="K31" s="309"/>
      <c r="L31" s="17"/>
      <c r="M31" s="17"/>
      <c r="N31" s="17"/>
      <c r="O31" s="17"/>
      <c r="P31" s="17"/>
    </row>
    <row r="32" spans="1:16" ht="23.25" customHeight="1">
      <c r="A32" s="301" t="s">
        <v>679</v>
      </c>
      <c r="B32" s="131">
        <v>0</v>
      </c>
      <c r="C32" s="131">
        <v>0</v>
      </c>
      <c r="D32" s="131">
        <v>0</v>
      </c>
      <c r="E32" s="131">
        <v>0</v>
      </c>
      <c r="F32" s="131">
        <v>571.42966000000001</v>
      </c>
      <c r="G32" s="131">
        <v>0</v>
      </c>
      <c r="H32" s="131">
        <v>0</v>
      </c>
      <c r="I32" s="131">
        <f t="shared" si="0"/>
        <v>571.42966000000001</v>
      </c>
      <c r="J32" s="132">
        <f t="shared" si="1"/>
        <v>2.1878566452619708E-4</v>
      </c>
      <c r="K32" s="309"/>
      <c r="L32" s="17"/>
      <c r="M32" s="17"/>
      <c r="N32" s="17"/>
      <c r="O32" s="17"/>
      <c r="P32" s="17"/>
    </row>
    <row r="33" spans="1:16" ht="23.25" customHeight="1">
      <c r="A33" s="301" t="s">
        <v>680</v>
      </c>
      <c r="B33" s="131">
        <v>0</v>
      </c>
      <c r="C33" s="131">
        <v>0</v>
      </c>
      <c r="D33" s="131">
        <v>0</v>
      </c>
      <c r="E33" s="131">
        <v>0</v>
      </c>
      <c r="F33" s="131">
        <v>0</v>
      </c>
      <c r="G33" s="131">
        <v>0</v>
      </c>
      <c r="H33" s="131">
        <v>0</v>
      </c>
      <c r="I33" s="131">
        <f t="shared" si="0"/>
        <v>0</v>
      </c>
      <c r="J33" s="132">
        <f t="shared" si="1"/>
        <v>0</v>
      </c>
      <c r="K33" s="309"/>
      <c r="L33" s="17"/>
      <c r="M33" s="17"/>
      <c r="N33" s="17"/>
      <c r="O33" s="17"/>
      <c r="P33" s="17"/>
    </row>
    <row r="34" spans="1:16" ht="23.25" customHeight="1">
      <c r="A34" s="321" t="s">
        <v>681</v>
      </c>
      <c r="B34" s="131">
        <v>0</v>
      </c>
      <c r="C34" s="131">
        <v>0</v>
      </c>
      <c r="D34" s="131">
        <v>0</v>
      </c>
      <c r="E34" s="131">
        <v>0</v>
      </c>
      <c r="F34" s="131">
        <v>0</v>
      </c>
      <c r="G34" s="131">
        <v>0</v>
      </c>
      <c r="H34" s="131">
        <v>0</v>
      </c>
      <c r="I34" s="131">
        <f t="shared" si="0"/>
        <v>0</v>
      </c>
      <c r="J34" s="132">
        <f t="shared" si="1"/>
        <v>0</v>
      </c>
      <c r="K34" s="309"/>
      <c r="L34" s="17"/>
      <c r="M34" s="17"/>
      <c r="N34" s="17"/>
      <c r="O34" s="17"/>
      <c r="P34" s="17"/>
    </row>
    <row r="35" spans="1:16" ht="23.25" customHeight="1">
      <c r="A35" s="301" t="s">
        <v>682</v>
      </c>
      <c r="B35" s="131">
        <v>0</v>
      </c>
      <c r="C35" s="131">
        <v>0</v>
      </c>
      <c r="D35" s="131">
        <v>0</v>
      </c>
      <c r="E35" s="131">
        <v>0</v>
      </c>
      <c r="F35" s="131">
        <v>571.42966000000001</v>
      </c>
      <c r="G35" s="131">
        <v>0</v>
      </c>
      <c r="H35" s="131">
        <v>0</v>
      </c>
      <c r="I35" s="131">
        <f t="shared" si="0"/>
        <v>571.42966000000001</v>
      </c>
      <c r="J35" s="132">
        <f t="shared" si="1"/>
        <v>2.1878566452619708E-4</v>
      </c>
      <c r="K35" s="309"/>
      <c r="L35" s="17"/>
      <c r="M35" s="17"/>
      <c r="N35" s="17"/>
      <c r="O35" s="17"/>
      <c r="P35" s="17"/>
    </row>
    <row r="36" spans="1:16" ht="23.25" customHeight="1">
      <c r="A36" s="301" t="s">
        <v>683</v>
      </c>
      <c r="B36" s="131">
        <v>0</v>
      </c>
      <c r="C36" s="131">
        <v>0</v>
      </c>
      <c r="D36" s="131">
        <v>0</v>
      </c>
      <c r="E36" s="131">
        <v>0</v>
      </c>
      <c r="F36" s="131">
        <v>0</v>
      </c>
      <c r="G36" s="131">
        <v>0</v>
      </c>
      <c r="H36" s="131">
        <v>0</v>
      </c>
      <c r="I36" s="131">
        <f t="shared" si="0"/>
        <v>0</v>
      </c>
      <c r="J36" s="132">
        <f t="shared" si="1"/>
        <v>0</v>
      </c>
      <c r="K36" s="309"/>
      <c r="L36" s="17"/>
      <c r="M36" s="17"/>
      <c r="N36" s="17"/>
      <c r="O36" s="17"/>
      <c r="P36" s="17"/>
    </row>
    <row r="37" spans="1:16" ht="23.25" customHeight="1">
      <c r="A37" s="301" t="s">
        <v>684</v>
      </c>
      <c r="B37" s="131">
        <v>0</v>
      </c>
      <c r="C37" s="131">
        <v>0</v>
      </c>
      <c r="D37" s="131">
        <v>0</v>
      </c>
      <c r="E37" s="131">
        <v>0</v>
      </c>
      <c r="F37" s="131">
        <v>0</v>
      </c>
      <c r="G37" s="131">
        <v>0</v>
      </c>
      <c r="H37" s="131">
        <v>0</v>
      </c>
      <c r="I37" s="131">
        <f t="shared" si="0"/>
        <v>0</v>
      </c>
      <c r="J37" s="132">
        <f t="shared" si="1"/>
        <v>0</v>
      </c>
      <c r="K37" s="309"/>
      <c r="L37" s="17"/>
      <c r="M37" s="17"/>
      <c r="N37" s="17"/>
      <c r="O37" s="17"/>
      <c r="P37" s="17"/>
    </row>
    <row r="38" spans="1:16" ht="23.25" customHeight="1">
      <c r="A38" s="301" t="s">
        <v>685</v>
      </c>
      <c r="B38" s="131">
        <v>0</v>
      </c>
      <c r="C38" s="131">
        <v>0</v>
      </c>
      <c r="D38" s="131">
        <v>0</v>
      </c>
      <c r="E38" s="131">
        <v>0</v>
      </c>
      <c r="F38" s="131">
        <v>0</v>
      </c>
      <c r="G38" s="131">
        <v>0</v>
      </c>
      <c r="H38" s="131">
        <v>0</v>
      </c>
      <c r="I38" s="131">
        <f t="shared" si="0"/>
        <v>0</v>
      </c>
      <c r="J38" s="132">
        <f t="shared" si="1"/>
        <v>0</v>
      </c>
      <c r="K38" s="309"/>
      <c r="L38" s="17"/>
      <c r="M38" s="17"/>
      <c r="N38" s="17"/>
      <c r="O38" s="17"/>
      <c r="P38" s="17"/>
    </row>
    <row r="39" spans="1:16" ht="23.25" customHeight="1">
      <c r="A39" s="321" t="s">
        <v>686</v>
      </c>
      <c r="B39" s="131">
        <v>0</v>
      </c>
      <c r="C39" s="131">
        <v>0</v>
      </c>
      <c r="D39" s="131">
        <v>0</v>
      </c>
      <c r="E39" s="131">
        <v>0</v>
      </c>
      <c r="F39" s="131">
        <v>0</v>
      </c>
      <c r="G39" s="131">
        <v>0</v>
      </c>
      <c r="H39" s="131">
        <v>0</v>
      </c>
      <c r="I39" s="131">
        <f t="shared" si="0"/>
        <v>0</v>
      </c>
      <c r="J39" s="132">
        <f t="shared" si="1"/>
        <v>0</v>
      </c>
      <c r="K39" s="309"/>
      <c r="L39" s="17"/>
      <c r="M39" s="17"/>
      <c r="N39" s="17"/>
      <c r="O39" s="17"/>
      <c r="P39" s="17"/>
    </row>
    <row r="40" spans="1:16" ht="23.25" customHeight="1">
      <c r="A40" s="301" t="s">
        <v>687</v>
      </c>
      <c r="B40" s="131">
        <v>0</v>
      </c>
      <c r="C40" s="131">
        <v>0</v>
      </c>
      <c r="D40" s="131">
        <v>0</v>
      </c>
      <c r="E40" s="131">
        <v>0</v>
      </c>
      <c r="F40" s="131">
        <v>0</v>
      </c>
      <c r="G40" s="131">
        <v>0</v>
      </c>
      <c r="H40" s="131">
        <v>0</v>
      </c>
      <c r="I40" s="131">
        <f t="shared" si="0"/>
        <v>0</v>
      </c>
      <c r="J40" s="132">
        <f t="shared" si="1"/>
        <v>0</v>
      </c>
      <c r="K40" s="309"/>
      <c r="L40" s="17"/>
      <c r="M40" s="17"/>
      <c r="N40" s="17"/>
      <c r="O40" s="17"/>
      <c r="P40" s="17"/>
    </row>
    <row r="41" spans="1:16" ht="23.25" customHeight="1">
      <c r="A41" s="322" t="s">
        <v>688</v>
      </c>
      <c r="B41" s="131">
        <v>0</v>
      </c>
      <c r="C41" s="131">
        <v>0</v>
      </c>
      <c r="D41" s="131">
        <v>0</v>
      </c>
      <c r="E41" s="131">
        <v>0</v>
      </c>
      <c r="F41" s="131">
        <v>0</v>
      </c>
      <c r="G41" s="131">
        <v>0</v>
      </c>
      <c r="H41" s="131">
        <v>0</v>
      </c>
      <c r="I41" s="131">
        <f t="shared" si="0"/>
        <v>0</v>
      </c>
      <c r="J41" s="132">
        <f t="shared" si="1"/>
        <v>0</v>
      </c>
      <c r="K41" s="309"/>
      <c r="L41" s="17"/>
      <c r="M41" s="17"/>
      <c r="N41" s="17"/>
      <c r="O41" s="17"/>
      <c r="P41" s="17"/>
    </row>
    <row r="42" spans="1:16" s="7" customFormat="1" ht="23.25" customHeight="1">
      <c r="A42" s="323" t="s">
        <v>222</v>
      </c>
      <c r="B42" s="131">
        <v>1578851.8021</v>
      </c>
      <c r="C42" s="131">
        <v>558479.43854999996</v>
      </c>
      <c r="D42" s="131">
        <v>188814.12354</v>
      </c>
      <c r="E42" s="131">
        <v>127236.20372</v>
      </c>
      <c r="F42" s="131">
        <v>67184.246400000004</v>
      </c>
      <c r="G42" s="131">
        <v>44283.772079999995</v>
      </c>
      <c r="H42" s="131">
        <v>45849.448400000001</v>
      </c>
      <c r="I42" s="131">
        <f t="shared" si="0"/>
        <v>2610699.0347900004</v>
      </c>
      <c r="J42" s="132">
        <f t="shared" si="1"/>
        <v>0.99956926142831215</v>
      </c>
      <c r="K42" s="324"/>
      <c r="L42" s="68"/>
      <c r="M42" s="68"/>
      <c r="N42" s="68"/>
      <c r="O42" s="68"/>
      <c r="P42" s="68"/>
    </row>
    <row r="43" spans="1:16" s="329" customFormat="1" ht="23.25" customHeight="1">
      <c r="A43" s="325" t="s">
        <v>735</v>
      </c>
      <c r="B43" s="156">
        <v>0</v>
      </c>
      <c r="C43" s="156">
        <v>0</v>
      </c>
      <c r="D43" s="156">
        <v>0</v>
      </c>
      <c r="E43" s="156">
        <v>434.08276000000001</v>
      </c>
      <c r="F43" s="156">
        <v>690.93060000000003</v>
      </c>
      <c r="G43" s="156">
        <v>0</v>
      </c>
      <c r="H43" s="156">
        <v>0</v>
      </c>
      <c r="I43" s="156">
        <f t="shared" si="0"/>
        <v>1125.0133599999999</v>
      </c>
      <c r="J43" s="517">
        <f t="shared" si="1"/>
        <v>4.30738571687808E-4</v>
      </c>
      <c r="K43" s="326"/>
      <c r="L43" s="327"/>
      <c r="M43" s="328"/>
      <c r="N43" s="328"/>
      <c r="O43" s="328"/>
      <c r="P43" s="328"/>
    </row>
    <row r="44" spans="1:16" s="157" customFormat="1" ht="27" customHeight="1">
      <c r="A44" s="330" t="s">
        <v>40</v>
      </c>
      <c r="B44" s="551">
        <v>1578851.8021</v>
      </c>
      <c r="C44" s="551">
        <v>558479.43854999996</v>
      </c>
      <c r="D44" s="551">
        <v>188814.12354</v>
      </c>
      <c r="E44" s="551">
        <v>127670.28648000001</v>
      </c>
      <c r="F44" s="551">
        <v>67875.176999999996</v>
      </c>
      <c r="G44" s="551">
        <v>44283.772079999995</v>
      </c>
      <c r="H44" s="551">
        <v>45849.448400000001</v>
      </c>
      <c r="I44" s="551">
        <f>SUM(I42:I43)</f>
        <v>2611824.0481500006</v>
      </c>
      <c r="J44" s="552">
        <f t="shared" si="1"/>
        <v>1</v>
      </c>
      <c r="K44" s="331"/>
      <c r="L44" s="265"/>
      <c r="M44" s="265"/>
      <c r="N44" s="265"/>
      <c r="O44" s="265"/>
      <c r="P44" s="265"/>
    </row>
    <row r="45" spans="1:16" ht="27" customHeight="1">
      <c r="A45" s="323" t="s">
        <v>223</v>
      </c>
      <c r="B45" s="132">
        <f t="shared" ref="B45:I45" si="2">+B44/$I$44</f>
        <v>0.60450159466841857</v>
      </c>
      <c r="C45" s="132">
        <f t="shared" si="2"/>
        <v>0.21382735906179456</v>
      </c>
      <c r="D45" s="132">
        <f t="shared" si="2"/>
        <v>7.2292053392241429E-2</v>
      </c>
      <c r="E45" s="132">
        <f t="shared" si="2"/>
        <v>4.8881656699053311E-2</v>
      </c>
      <c r="F45" s="132">
        <f t="shared" si="2"/>
        <v>2.5987652976883008E-2</v>
      </c>
      <c r="G45" s="132">
        <f t="shared" si="2"/>
        <v>1.6955113079446124E-2</v>
      </c>
      <c r="H45" s="132">
        <f t="shared" si="2"/>
        <v>1.7554570122162688E-2</v>
      </c>
      <c r="I45" s="132">
        <f t="shared" si="2"/>
        <v>1</v>
      </c>
      <c r="J45" s="132"/>
      <c r="K45" s="292"/>
      <c r="L45" s="17"/>
      <c r="M45" s="17"/>
      <c r="N45" s="17"/>
      <c r="O45" s="17"/>
      <c r="P45" s="17"/>
    </row>
    <row r="46" spans="1:16" ht="9" customHeight="1" thickBot="1">
      <c r="A46" s="282"/>
      <c r="B46" s="527"/>
      <c r="C46" s="162"/>
      <c r="D46" s="162"/>
      <c r="E46" s="162"/>
      <c r="F46" s="162"/>
      <c r="G46" s="162"/>
      <c r="H46" s="528"/>
      <c r="I46" s="528"/>
      <c r="J46" s="529"/>
      <c r="K46" s="292"/>
      <c r="L46" s="17"/>
      <c r="M46" s="17"/>
      <c r="N46" s="17"/>
      <c r="O46" s="17"/>
      <c r="P46" s="17"/>
    </row>
    <row r="47" spans="1:16" ht="17.25" customHeight="1" thickTop="1">
      <c r="A47" s="293" t="s">
        <v>788</v>
      </c>
      <c r="C47" s="18"/>
      <c r="D47" s="18"/>
      <c r="E47" s="18"/>
      <c r="F47" s="18"/>
      <c r="G47" s="18"/>
      <c r="H47" s="519"/>
      <c r="I47" s="519"/>
      <c r="J47" s="165"/>
      <c r="K47" s="292"/>
      <c r="L47" s="17"/>
      <c r="M47" s="17"/>
      <c r="N47" s="17"/>
      <c r="O47" s="17"/>
      <c r="P47" s="17"/>
    </row>
    <row r="48" spans="1:16">
      <c r="A48" s="293" t="s">
        <v>689</v>
      </c>
      <c r="C48" s="18"/>
      <c r="D48" s="18"/>
      <c r="E48" s="18"/>
      <c r="F48" s="18"/>
      <c r="G48" s="18"/>
      <c r="H48" s="519"/>
      <c r="I48" s="519"/>
      <c r="J48" s="165"/>
      <c r="K48" s="292"/>
      <c r="L48" s="17"/>
      <c r="M48" s="17"/>
      <c r="N48" s="17"/>
      <c r="O48" s="17"/>
      <c r="P48" s="17"/>
    </row>
    <row r="49" spans="1:16">
      <c r="A49" s="293" t="s">
        <v>690</v>
      </c>
      <c r="B49" s="531"/>
      <c r="C49" s="18"/>
      <c r="D49" s="18"/>
      <c r="E49" s="18"/>
      <c r="F49" s="18"/>
      <c r="G49" s="18"/>
      <c r="H49" s="519"/>
      <c r="I49" s="519"/>
      <c r="J49" s="165"/>
      <c r="K49" s="292"/>
      <c r="L49" s="17"/>
      <c r="M49" s="17"/>
      <c r="N49" s="17"/>
      <c r="O49" s="17"/>
      <c r="P49" s="17"/>
    </row>
    <row r="50" spans="1:16" ht="9" customHeight="1">
      <c r="A50" s="16"/>
      <c r="B50" s="531"/>
      <c r="C50" s="18"/>
      <c r="D50" s="18"/>
      <c r="E50" s="18"/>
      <c r="F50" s="18"/>
      <c r="G50" s="18"/>
      <c r="H50" s="519"/>
      <c r="I50" s="519"/>
      <c r="J50" s="165"/>
      <c r="K50" s="292"/>
      <c r="L50" s="17"/>
      <c r="M50" s="17"/>
      <c r="N50" s="17"/>
      <c r="O50" s="17"/>
      <c r="P50" s="17"/>
    </row>
    <row r="51" spans="1:16" ht="9" customHeight="1">
      <c r="A51" s="16"/>
      <c r="B51" s="531"/>
      <c r="C51" s="18"/>
      <c r="D51" s="18"/>
      <c r="E51" s="18"/>
      <c r="F51" s="18"/>
      <c r="G51" s="18"/>
      <c r="H51" s="519"/>
      <c r="I51" s="519"/>
      <c r="J51" s="165"/>
      <c r="K51" s="292"/>
      <c r="L51" s="17"/>
      <c r="M51" s="17"/>
      <c r="N51" s="17"/>
      <c r="O51" s="17"/>
      <c r="P51" s="17"/>
    </row>
    <row r="52" spans="1:16" ht="9" customHeight="1">
      <c r="A52" s="143"/>
      <c r="B52" s="531"/>
      <c r="C52" s="18"/>
      <c r="D52" s="18"/>
      <c r="E52" s="18"/>
      <c r="F52" s="18"/>
      <c r="G52" s="18"/>
      <c r="H52" s="519"/>
      <c r="I52" s="519"/>
      <c r="J52" s="165"/>
      <c r="K52" s="292"/>
      <c r="L52" s="17"/>
      <c r="M52" s="17"/>
      <c r="N52" s="17"/>
      <c r="O52" s="17"/>
      <c r="P52" s="17"/>
    </row>
    <row r="53" spans="1:16" ht="9" customHeight="1">
      <c r="A53" s="16"/>
      <c r="B53" s="531"/>
      <c r="C53" s="18"/>
      <c r="D53" s="18"/>
      <c r="E53" s="18"/>
      <c r="F53" s="18"/>
      <c r="G53" s="18"/>
      <c r="H53" s="519"/>
      <c r="I53" s="519"/>
      <c r="J53" s="165"/>
      <c r="K53" s="292"/>
      <c r="L53" s="17"/>
      <c r="M53" s="17"/>
      <c r="N53" s="17"/>
      <c r="O53" s="17"/>
      <c r="P53" s="17"/>
    </row>
    <row r="54" spans="1:16" ht="9" customHeight="1">
      <c r="A54" s="16"/>
      <c r="B54" s="531"/>
      <c r="C54" s="18"/>
      <c r="D54" s="18"/>
      <c r="E54" s="18"/>
      <c r="F54" s="18"/>
      <c r="G54" s="18"/>
      <c r="H54" s="519"/>
      <c r="I54" s="519"/>
      <c r="J54" s="165"/>
      <c r="K54" s="292"/>
      <c r="L54" s="17"/>
      <c r="M54" s="17"/>
      <c r="N54" s="17"/>
      <c r="O54" s="17"/>
      <c r="P54" s="17"/>
    </row>
    <row r="55" spans="1:16" ht="9" customHeight="1">
      <c r="A55" s="16"/>
      <c r="B55" s="531"/>
      <c r="C55" s="18"/>
      <c r="D55" s="18"/>
      <c r="E55" s="18"/>
      <c r="F55" s="18"/>
      <c r="G55" s="18"/>
      <c r="H55" s="519"/>
      <c r="I55" s="519"/>
      <c r="J55" s="165"/>
      <c r="K55" s="292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519"/>
      <c r="I56" s="519"/>
      <c r="J56" s="165"/>
      <c r="K56" s="292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519"/>
      <c r="I57" s="519"/>
      <c r="J57" s="165"/>
      <c r="K57" s="292"/>
      <c r="L57" s="17"/>
      <c r="M57" s="17"/>
      <c r="N57" s="17"/>
      <c r="O57" s="17"/>
      <c r="P57" s="17"/>
    </row>
    <row r="58" spans="1:16" ht="9" customHeight="1">
      <c r="A58" s="143"/>
      <c r="C58" s="18"/>
      <c r="D58" s="18"/>
      <c r="E58" s="18"/>
      <c r="F58" s="18"/>
      <c r="G58" s="18"/>
      <c r="H58" s="519"/>
      <c r="I58" s="519"/>
      <c r="J58" s="165"/>
      <c r="K58" s="292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519"/>
      <c r="I59" s="519"/>
      <c r="J59" s="165"/>
      <c r="K59" s="292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519"/>
      <c r="I60" s="519"/>
      <c r="J60" s="165"/>
      <c r="K60" s="292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519"/>
      <c r="I61" s="519"/>
      <c r="J61" s="165"/>
      <c r="K61" s="292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519"/>
      <c r="I62" s="519"/>
      <c r="J62" s="165"/>
      <c r="K62" s="292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519"/>
      <c r="I63" s="519"/>
      <c r="J63" s="165"/>
      <c r="K63" s="292"/>
      <c r="L63" s="17"/>
      <c r="M63" s="17"/>
      <c r="N63" s="17"/>
      <c r="O63" s="17"/>
      <c r="P63" s="17"/>
    </row>
    <row r="64" spans="1:16" ht="9" customHeight="1">
      <c r="A64" s="143"/>
      <c r="C64" s="18"/>
      <c r="D64" s="18"/>
      <c r="E64" s="18"/>
      <c r="F64" s="18"/>
      <c r="G64" s="18"/>
      <c r="H64" s="519"/>
      <c r="I64" s="519"/>
      <c r="J64" s="165"/>
      <c r="K64" s="292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19"/>
      <c r="I65" s="519"/>
      <c r="J65" s="165"/>
      <c r="K65" s="292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19"/>
      <c r="I66" s="519"/>
      <c r="J66" s="165"/>
      <c r="K66" s="292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19"/>
      <c r="I67" s="519"/>
      <c r="J67" s="165"/>
      <c r="K67" s="292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519"/>
      <c r="I68" s="519"/>
      <c r="J68" s="165"/>
      <c r="K68" s="292"/>
      <c r="L68" s="17"/>
      <c r="M68" s="17"/>
      <c r="N68" s="17"/>
      <c r="O68" s="17"/>
      <c r="P68" s="17"/>
    </row>
    <row r="69" spans="1:16" ht="9" customHeight="1">
      <c r="A69" s="143"/>
      <c r="C69" s="18"/>
      <c r="D69" s="18"/>
      <c r="E69" s="18"/>
      <c r="F69" s="18"/>
      <c r="G69" s="18"/>
      <c r="H69" s="519"/>
      <c r="I69" s="519"/>
      <c r="J69" s="165"/>
      <c r="K69" s="292"/>
      <c r="L69" s="17"/>
      <c r="M69" s="17"/>
      <c r="N69" s="17"/>
      <c r="O69" s="17"/>
      <c r="P69" s="17"/>
    </row>
    <row r="70" spans="1:16" ht="9" customHeight="1">
      <c r="A70" s="144"/>
      <c r="C70" s="18"/>
      <c r="D70" s="18"/>
      <c r="E70" s="18"/>
      <c r="F70" s="18"/>
      <c r="G70" s="18"/>
      <c r="H70" s="519"/>
      <c r="I70" s="519"/>
      <c r="J70" s="165"/>
      <c r="K70" s="292"/>
      <c r="L70" s="17"/>
      <c r="M70" s="17"/>
      <c r="N70" s="17"/>
      <c r="O70" s="17"/>
      <c r="P70" s="17"/>
    </row>
    <row r="71" spans="1:16" ht="9" customHeight="1">
      <c r="A71" s="144"/>
      <c r="C71" s="18"/>
      <c r="D71" s="18"/>
      <c r="E71" s="18"/>
      <c r="F71" s="18"/>
      <c r="G71" s="18"/>
      <c r="H71" s="519"/>
      <c r="I71" s="519"/>
      <c r="J71" s="165"/>
      <c r="K71" s="292"/>
      <c r="L71" s="17"/>
      <c r="M71" s="17"/>
      <c r="N71" s="17"/>
      <c r="O71" s="17"/>
      <c r="P71" s="17"/>
    </row>
    <row r="72" spans="1:16" ht="9" customHeight="1">
      <c r="A72" s="144"/>
      <c r="C72" s="18"/>
      <c r="D72" s="18"/>
      <c r="E72" s="18"/>
      <c r="F72" s="18"/>
      <c r="G72" s="18"/>
      <c r="H72" s="519"/>
      <c r="I72" s="519"/>
      <c r="J72" s="165"/>
      <c r="K72" s="292"/>
      <c r="L72" s="17"/>
      <c r="M72" s="17"/>
      <c r="N72" s="17"/>
      <c r="O72" s="17"/>
      <c r="P72" s="17"/>
    </row>
    <row r="73" spans="1:16" ht="9" customHeight="1">
      <c r="A73" s="144"/>
      <c r="C73" s="18"/>
      <c r="D73" s="18"/>
      <c r="E73" s="18"/>
      <c r="F73" s="18"/>
      <c r="G73" s="18"/>
      <c r="H73" s="519"/>
      <c r="I73" s="519"/>
      <c r="J73" s="165"/>
      <c r="K73" s="292"/>
      <c r="L73" s="17"/>
      <c r="M73" s="17"/>
      <c r="N73" s="17"/>
      <c r="O73" s="17"/>
      <c r="P73" s="17"/>
    </row>
    <row r="74" spans="1:16" ht="9" customHeight="1">
      <c r="A74" s="145"/>
      <c r="C74" s="18"/>
      <c r="D74" s="18"/>
      <c r="E74" s="18"/>
      <c r="F74" s="18"/>
      <c r="G74" s="18"/>
      <c r="H74" s="519"/>
      <c r="I74" s="519"/>
      <c r="J74" s="165"/>
      <c r="K74" s="292"/>
      <c r="L74" s="17"/>
      <c r="M74" s="17"/>
      <c r="N74" s="17"/>
      <c r="O74" s="17"/>
      <c r="P74" s="17"/>
    </row>
    <row r="75" spans="1:16" ht="9" customHeight="1">
      <c r="A75" s="145"/>
      <c r="C75" s="18"/>
      <c r="D75" s="18"/>
      <c r="E75" s="18"/>
      <c r="F75" s="18"/>
      <c r="G75" s="18"/>
      <c r="H75" s="519"/>
      <c r="I75" s="519"/>
      <c r="J75" s="165"/>
      <c r="K75" s="292"/>
      <c r="L75" s="17"/>
      <c r="M75" s="17"/>
      <c r="N75" s="17"/>
      <c r="O75" s="17"/>
      <c r="P75" s="17"/>
    </row>
    <row r="76" spans="1:16" ht="9" customHeight="1">
      <c r="A76" s="146"/>
      <c r="C76" s="18"/>
      <c r="D76" s="18"/>
      <c r="E76" s="18"/>
      <c r="F76" s="18"/>
      <c r="G76" s="18"/>
      <c r="H76" s="519"/>
      <c r="I76" s="519"/>
      <c r="J76" s="165"/>
      <c r="K76" s="292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19"/>
      <c r="I77" s="519"/>
      <c r="J77" s="165"/>
      <c r="K77" s="292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519"/>
      <c r="I78" s="519"/>
      <c r="J78" s="165"/>
      <c r="K78" s="292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519"/>
      <c r="I79" s="519"/>
      <c r="J79" s="165"/>
      <c r="K79" s="292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519"/>
      <c r="I80" s="519"/>
      <c r="J80" s="165"/>
      <c r="K80" s="292"/>
      <c r="L80" s="17"/>
      <c r="M80" s="17"/>
      <c r="N80" s="17"/>
      <c r="O80" s="17"/>
      <c r="P80" s="17"/>
    </row>
    <row r="81" spans="1:16" ht="9" customHeight="1">
      <c r="A81" s="144"/>
      <c r="C81" s="18"/>
      <c r="D81" s="18"/>
      <c r="E81" s="18"/>
      <c r="F81" s="18"/>
      <c r="G81" s="18"/>
      <c r="H81" s="519"/>
      <c r="I81" s="519"/>
      <c r="J81" s="165"/>
      <c r="K81" s="292"/>
      <c r="L81" s="17"/>
      <c r="M81" s="17"/>
      <c r="N81" s="17"/>
      <c r="O81" s="17"/>
      <c r="P81" s="17"/>
    </row>
    <row r="82" spans="1:16" ht="9" customHeight="1">
      <c r="A82" s="146"/>
      <c r="C82" s="18"/>
      <c r="D82" s="18"/>
      <c r="E82" s="18"/>
      <c r="F82" s="18"/>
      <c r="G82" s="18"/>
      <c r="H82" s="519"/>
      <c r="I82" s="519"/>
      <c r="J82" s="165"/>
      <c r="K82" s="292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519"/>
      <c r="I83" s="519"/>
      <c r="J83" s="165"/>
      <c r="K83" s="292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519"/>
      <c r="I84" s="519"/>
      <c r="J84" s="165"/>
      <c r="K84" s="292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519"/>
      <c r="I85" s="519"/>
      <c r="J85" s="165"/>
      <c r="K85" s="292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519"/>
      <c r="I86" s="519"/>
      <c r="J86" s="165"/>
      <c r="K86" s="292"/>
      <c r="L86" s="17"/>
      <c r="M86" s="17"/>
      <c r="N86" s="17"/>
      <c r="O86" s="17"/>
      <c r="P86" s="17"/>
    </row>
    <row r="87" spans="1:16" ht="9" customHeight="1">
      <c r="A87" s="144"/>
      <c r="C87" s="18"/>
      <c r="D87" s="18"/>
      <c r="E87" s="18"/>
      <c r="F87" s="18"/>
      <c r="G87" s="18"/>
      <c r="H87" s="519"/>
      <c r="I87" s="519"/>
      <c r="J87" s="165"/>
      <c r="K87" s="292"/>
      <c r="L87" s="17"/>
      <c r="M87" s="17"/>
      <c r="N87" s="17"/>
      <c r="O87" s="17"/>
      <c r="P87" s="17"/>
    </row>
    <row r="88" spans="1:16" ht="9" customHeight="1">
      <c r="A88" s="146"/>
      <c r="C88" s="18"/>
      <c r="D88" s="18"/>
      <c r="E88" s="18"/>
      <c r="F88" s="18"/>
      <c r="G88" s="18"/>
      <c r="H88" s="519"/>
      <c r="I88" s="519"/>
      <c r="J88" s="165"/>
      <c r="K88" s="292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519"/>
      <c r="I89" s="519"/>
      <c r="J89" s="165"/>
      <c r="K89" s="292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519"/>
      <c r="I90" s="519"/>
      <c r="J90" s="165"/>
      <c r="K90" s="292"/>
      <c r="L90" s="17"/>
      <c r="M90" s="17"/>
      <c r="N90" s="17"/>
      <c r="O90" s="17"/>
      <c r="P90" s="17"/>
    </row>
    <row r="91" spans="1:16" ht="9" customHeight="1">
      <c r="A91" s="16"/>
      <c r="C91" s="520"/>
      <c r="D91" s="520"/>
      <c r="E91" s="520"/>
      <c r="F91" s="520"/>
      <c r="G91" s="520"/>
      <c r="J91" s="530"/>
    </row>
    <row r="92" spans="1:16" ht="9" customHeight="1">
      <c r="A92" s="16"/>
      <c r="C92" s="520"/>
      <c r="D92" s="520"/>
      <c r="E92" s="520"/>
      <c r="F92" s="520"/>
      <c r="G92" s="520"/>
      <c r="J92" s="530"/>
    </row>
    <row r="93" spans="1:16" ht="9" customHeight="1">
      <c r="A93" s="16"/>
      <c r="C93" s="520"/>
      <c r="D93" s="520"/>
      <c r="E93" s="520"/>
      <c r="F93" s="520"/>
      <c r="G93" s="520"/>
      <c r="J93" s="530"/>
    </row>
    <row r="94" spans="1:16" ht="9" customHeight="1">
      <c r="A94" s="16"/>
      <c r="C94" s="520"/>
      <c r="D94" s="520"/>
      <c r="E94" s="520"/>
      <c r="F94" s="520"/>
      <c r="G94" s="520"/>
      <c r="J94" s="530"/>
    </row>
    <row r="95" spans="1:16" ht="9" customHeight="1">
      <c r="A95" s="16"/>
      <c r="C95" s="520"/>
      <c r="D95" s="520"/>
      <c r="E95" s="520"/>
      <c r="F95" s="520"/>
      <c r="G95" s="520"/>
      <c r="J95" s="530"/>
    </row>
    <row r="96" spans="1:16" ht="9" customHeight="1">
      <c r="A96" s="16"/>
      <c r="C96" s="520"/>
      <c r="D96" s="520"/>
      <c r="E96" s="520"/>
      <c r="F96" s="520"/>
      <c r="G96" s="520"/>
      <c r="J96" s="530"/>
    </row>
    <row r="97" spans="1:10" ht="9" customHeight="1">
      <c r="A97" s="144"/>
      <c r="C97" s="520"/>
      <c r="D97" s="520"/>
      <c r="E97" s="520"/>
      <c r="F97" s="520"/>
      <c r="G97" s="520"/>
      <c r="J97" s="530"/>
    </row>
    <row r="98" spans="1:10" ht="9" customHeight="1">
      <c r="A98" s="146"/>
      <c r="C98" s="520"/>
      <c r="D98" s="520"/>
      <c r="E98" s="520"/>
      <c r="F98" s="520"/>
      <c r="G98" s="520"/>
      <c r="J98" s="530"/>
    </row>
    <row r="99" spans="1:10" ht="9" customHeight="1">
      <c r="A99" s="16"/>
      <c r="C99" s="520"/>
      <c r="D99" s="520"/>
      <c r="E99" s="520"/>
      <c r="F99" s="520"/>
      <c r="G99" s="520"/>
      <c r="J99" s="530"/>
    </row>
    <row r="100" spans="1:10" ht="9" customHeight="1">
      <c r="A100" s="16"/>
      <c r="C100" s="520"/>
      <c r="D100" s="520"/>
      <c r="E100" s="520"/>
      <c r="F100" s="520"/>
      <c r="G100" s="520"/>
      <c r="J100" s="530"/>
    </row>
    <row r="101" spans="1:10" ht="9" customHeight="1">
      <c r="A101" s="16"/>
      <c r="C101" s="520"/>
      <c r="D101" s="520"/>
      <c r="E101" s="520"/>
      <c r="F101" s="520"/>
      <c r="G101" s="520"/>
      <c r="J101" s="530"/>
    </row>
    <row r="102" spans="1:10" ht="9" customHeight="1">
      <c r="A102" s="16"/>
      <c r="C102" s="520"/>
      <c r="D102" s="520"/>
      <c r="E102" s="520"/>
      <c r="F102" s="520"/>
      <c r="G102" s="520"/>
      <c r="J102" s="530"/>
    </row>
    <row r="103" spans="1:10" ht="9" customHeight="1">
      <c r="A103" s="16"/>
      <c r="C103" s="520"/>
      <c r="D103" s="520"/>
      <c r="E103" s="520"/>
      <c r="F103" s="520"/>
      <c r="G103" s="520"/>
      <c r="J103" s="530"/>
    </row>
    <row r="104" spans="1:10" ht="9" customHeight="1">
      <c r="A104" s="16"/>
      <c r="C104" s="520"/>
      <c r="D104" s="520"/>
      <c r="E104" s="520"/>
      <c r="F104" s="520"/>
      <c r="G104" s="520"/>
      <c r="J104" s="530"/>
    </row>
    <row r="105" spans="1:10" ht="9" customHeight="1">
      <c r="A105" s="16"/>
      <c r="C105" s="520"/>
      <c r="D105" s="520"/>
      <c r="E105" s="520"/>
      <c r="F105" s="520"/>
      <c r="G105" s="520"/>
      <c r="J105" s="530"/>
    </row>
    <row r="106" spans="1:10" ht="9" customHeight="1">
      <c r="A106" s="16"/>
      <c r="C106" s="520"/>
      <c r="D106" s="520"/>
      <c r="E106" s="520"/>
      <c r="F106" s="520"/>
      <c r="G106" s="520"/>
      <c r="J106" s="530"/>
    </row>
    <row r="107" spans="1:10" ht="9" customHeight="1">
      <c r="A107" s="16"/>
      <c r="C107" s="520"/>
      <c r="D107" s="520"/>
      <c r="E107" s="520"/>
      <c r="F107" s="520"/>
      <c r="G107" s="520"/>
      <c r="J107" s="530"/>
    </row>
    <row r="108" spans="1:10" ht="9" customHeight="1">
      <c r="A108" s="146"/>
      <c r="C108" s="520"/>
      <c r="D108" s="520"/>
      <c r="E108" s="520"/>
      <c r="F108" s="520"/>
      <c r="G108" s="520"/>
      <c r="J108" s="530"/>
    </row>
    <row r="109" spans="1:10" ht="9" customHeight="1">
      <c r="A109" s="16"/>
      <c r="C109" s="520"/>
      <c r="D109" s="520"/>
      <c r="E109" s="520"/>
      <c r="F109" s="520"/>
      <c r="G109" s="520"/>
      <c r="J109" s="530"/>
    </row>
    <row r="110" spans="1:10" ht="9" customHeight="1">
      <c r="A110" s="16"/>
      <c r="C110" s="520"/>
      <c r="D110" s="520"/>
      <c r="E110" s="520"/>
      <c r="F110" s="520"/>
      <c r="G110" s="520"/>
      <c r="J110" s="530"/>
    </row>
    <row r="111" spans="1:10" ht="9" customHeight="1">
      <c r="A111" s="16"/>
      <c r="C111" s="520"/>
      <c r="D111" s="520"/>
      <c r="E111" s="520"/>
      <c r="F111" s="520"/>
      <c r="G111" s="520"/>
      <c r="J111" s="530"/>
    </row>
    <row r="112" spans="1:10">
      <c r="A112" s="147"/>
      <c r="C112" s="520"/>
      <c r="D112" s="520"/>
      <c r="E112" s="520"/>
      <c r="F112" s="520"/>
      <c r="G112" s="520"/>
      <c r="J112" s="530"/>
    </row>
    <row r="113" spans="1:10">
      <c r="A113" s="147"/>
      <c r="C113" s="520"/>
      <c r="D113" s="520"/>
      <c r="E113" s="520"/>
      <c r="F113" s="520"/>
      <c r="G113" s="520"/>
      <c r="J113" s="530"/>
    </row>
    <row r="114" spans="1:10">
      <c r="A114" s="147"/>
      <c r="C114" s="520"/>
      <c r="D114" s="520"/>
      <c r="E114" s="520"/>
      <c r="F114" s="520"/>
      <c r="G114" s="520"/>
      <c r="J114" s="530"/>
    </row>
    <row r="115" spans="1:10">
      <c r="A115" s="147"/>
      <c r="C115" s="520"/>
      <c r="D115" s="520"/>
      <c r="E115" s="520"/>
      <c r="F115" s="520"/>
      <c r="G115" s="520"/>
      <c r="J115" s="530"/>
    </row>
    <row r="116" spans="1:10">
      <c r="A116" s="147"/>
      <c r="C116" s="520"/>
      <c r="D116" s="520"/>
      <c r="E116" s="520"/>
      <c r="F116" s="520"/>
      <c r="G116" s="520"/>
      <c r="J116" s="530"/>
    </row>
    <row r="117" spans="1:10">
      <c r="A117" s="147"/>
      <c r="C117" s="520"/>
      <c r="D117" s="520"/>
      <c r="E117" s="520"/>
      <c r="F117" s="520"/>
      <c r="G117" s="520"/>
      <c r="J117" s="530"/>
    </row>
    <row r="118" spans="1:10">
      <c r="A118" s="147"/>
      <c r="C118" s="520"/>
      <c r="D118" s="520"/>
      <c r="E118" s="520"/>
      <c r="F118" s="520"/>
      <c r="G118" s="520"/>
      <c r="J118" s="530"/>
    </row>
    <row r="119" spans="1:10" ht="15.75">
      <c r="A119" s="148"/>
      <c r="C119" s="520"/>
      <c r="D119" s="520"/>
      <c r="E119" s="520"/>
      <c r="F119" s="520"/>
      <c r="G119" s="520"/>
      <c r="J119" s="530"/>
    </row>
    <row r="120" spans="1:10" ht="15.75">
      <c r="A120" s="148"/>
      <c r="C120" s="520"/>
      <c r="D120" s="520"/>
      <c r="E120" s="520"/>
      <c r="F120" s="520"/>
      <c r="G120" s="520"/>
      <c r="J120" s="530"/>
    </row>
    <row r="121" spans="1:10" ht="15.75">
      <c r="A121" s="148"/>
      <c r="C121" s="520"/>
      <c r="D121" s="520"/>
      <c r="E121" s="520"/>
      <c r="F121" s="520"/>
      <c r="G121" s="520"/>
      <c r="J121" s="530"/>
    </row>
    <row r="122" spans="1:10" ht="15.75">
      <c r="A122" s="148"/>
      <c r="C122" s="520"/>
      <c r="D122" s="520"/>
      <c r="E122" s="520"/>
      <c r="F122" s="520"/>
      <c r="G122" s="520"/>
      <c r="J122" s="530"/>
    </row>
    <row r="123" spans="1:10" ht="15.75">
      <c r="A123" s="148"/>
      <c r="C123" s="520"/>
      <c r="D123" s="520"/>
      <c r="E123" s="520"/>
      <c r="F123" s="520"/>
      <c r="G123" s="520"/>
      <c r="J123" s="530"/>
    </row>
    <row r="124" spans="1:10" ht="15.75">
      <c r="A124" s="148"/>
      <c r="C124" s="520"/>
      <c r="D124" s="520"/>
      <c r="E124" s="520"/>
      <c r="F124" s="520"/>
      <c r="G124" s="520"/>
      <c r="J124" s="530"/>
    </row>
    <row r="125" spans="1:10" ht="15.75">
      <c r="A125" s="148"/>
      <c r="C125" s="520"/>
      <c r="D125" s="520"/>
      <c r="E125" s="520"/>
      <c r="F125" s="520"/>
      <c r="G125" s="520"/>
      <c r="J125" s="530"/>
    </row>
    <row r="126" spans="1:10" ht="15.75">
      <c r="A126" s="148"/>
      <c r="C126" s="520"/>
      <c r="D126" s="520"/>
      <c r="E126" s="520"/>
      <c r="F126" s="520"/>
      <c r="G126" s="520"/>
      <c r="J126" s="530"/>
    </row>
    <row r="127" spans="1:10" ht="15.75">
      <c r="A127" s="148"/>
      <c r="C127" s="520"/>
      <c r="D127" s="520"/>
      <c r="E127" s="520"/>
      <c r="F127" s="520"/>
      <c r="G127" s="520"/>
      <c r="J127" s="530"/>
    </row>
    <row r="128" spans="1:10" ht="15.75">
      <c r="A128" s="148"/>
      <c r="C128" s="520"/>
      <c r="D128" s="520"/>
      <c r="E128" s="520"/>
      <c r="F128" s="520"/>
      <c r="G128" s="520"/>
      <c r="J128" s="530"/>
    </row>
    <row r="129" spans="1:10" ht="15.75">
      <c r="A129" s="148"/>
      <c r="C129" s="520"/>
      <c r="D129" s="520"/>
      <c r="E129" s="520"/>
      <c r="F129" s="520"/>
      <c r="G129" s="520"/>
      <c r="J129" s="530"/>
    </row>
    <row r="130" spans="1:10" ht="15.75">
      <c r="A130" s="148"/>
      <c r="C130" s="520"/>
      <c r="D130" s="520"/>
      <c r="E130" s="520"/>
      <c r="F130" s="520"/>
      <c r="G130" s="520"/>
      <c r="J130" s="530"/>
    </row>
    <row r="131" spans="1:10" ht="15.75">
      <c r="A131" s="148"/>
      <c r="C131" s="520"/>
      <c r="D131" s="520"/>
      <c r="E131" s="520"/>
      <c r="F131" s="520"/>
      <c r="G131" s="520"/>
      <c r="J131" s="530"/>
    </row>
    <row r="132" spans="1:10" ht="15.75">
      <c r="A132" s="148"/>
      <c r="C132" s="520"/>
      <c r="D132" s="520"/>
      <c r="E132" s="520"/>
      <c r="F132" s="520"/>
      <c r="G132" s="520"/>
      <c r="J132" s="530"/>
    </row>
    <row r="133" spans="1:10" ht="15.75">
      <c r="A133" s="148"/>
      <c r="C133" s="520"/>
      <c r="D133" s="520"/>
      <c r="E133" s="520"/>
      <c r="F133" s="520"/>
      <c r="G133" s="520"/>
      <c r="J133" s="530"/>
    </row>
    <row r="134" spans="1:10" ht="15.75">
      <c r="A134" s="148"/>
      <c r="C134" s="520"/>
      <c r="D134" s="520"/>
      <c r="E134" s="520"/>
      <c r="F134" s="520"/>
      <c r="G134" s="520"/>
      <c r="J134" s="530"/>
    </row>
    <row r="135" spans="1:10" ht="15.75">
      <c r="A135" s="148"/>
      <c r="C135" s="520"/>
      <c r="D135" s="520"/>
      <c r="E135" s="520"/>
      <c r="F135" s="520"/>
      <c r="G135" s="520"/>
      <c r="J135" s="530"/>
    </row>
    <row r="136" spans="1:10" ht="15.75">
      <c r="A136" s="148"/>
      <c r="C136" s="520"/>
      <c r="D136" s="520"/>
      <c r="E136" s="520"/>
      <c r="F136" s="520"/>
      <c r="G136" s="520"/>
      <c r="J136" s="530"/>
    </row>
    <row r="137" spans="1:10" ht="15.75">
      <c r="A137" s="148"/>
      <c r="C137" s="520"/>
      <c r="D137" s="520"/>
      <c r="E137" s="520"/>
      <c r="F137" s="520"/>
      <c r="G137" s="520"/>
      <c r="J137" s="530"/>
    </row>
    <row r="138" spans="1:10" ht="15.75">
      <c r="A138" s="148"/>
      <c r="C138" s="520"/>
      <c r="D138" s="520"/>
      <c r="E138" s="520"/>
      <c r="F138" s="520"/>
      <c r="G138" s="520"/>
      <c r="J138" s="530"/>
    </row>
    <row r="139" spans="1:10" ht="15.75">
      <c r="A139" s="148"/>
      <c r="C139" s="520"/>
      <c r="D139" s="520"/>
      <c r="E139" s="520"/>
      <c r="F139" s="520"/>
      <c r="G139" s="520"/>
      <c r="J139" s="530"/>
    </row>
    <row r="140" spans="1:10" ht="15.75">
      <c r="A140" s="148"/>
      <c r="C140" s="520"/>
      <c r="D140" s="520"/>
      <c r="E140" s="520"/>
      <c r="F140" s="520"/>
      <c r="G140" s="520"/>
      <c r="J140" s="530"/>
    </row>
    <row r="141" spans="1:10" ht="15.75">
      <c r="A141" s="148"/>
      <c r="C141" s="520"/>
      <c r="D141" s="520"/>
      <c r="E141" s="520"/>
      <c r="F141" s="520"/>
      <c r="G141" s="520"/>
      <c r="J141" s="530"/>
    </row>
    <row r="142" spans="1:10" ht="15.75">
      <c r="A142" s="148"/>
      <c r="C142" s="520"/>
      <c r="D142" s="520"/>
      <c r="E142" s="520"/>
      <c r="F142" s="520"/>
      <c r="G142" s="520"/>
      <c r="J142" s="530"/>
    </row>
    <row r="143" spans="1:10" ht="15.75">
      <c r="A143" s="148"/>
      <c r="C143" s="520"/>
      <c r="D143" s="520"/>
      <c r="E143" s="520"/>
      <c r="F143" s="520"/>
      <c r="G143" s="520"/>
      <c r="J143" s="530"/>
    </row>
    <row r="144" spans="1:10" ht="15.75">
      <c r="A144" s="148"/>
      <c r="C144" s="520"/>
      <c r="D144" s="520"/>
      <c r="E144" s="520"/>
      <c r="F144" s="520"/>
      <c r="G144" s="520"/>
      <c r="J144" s="530"/>
    </row>
    <row r="145" spans="1:10" ht="15.75">
      <c r="A145" s="148"/>
      <c r="C145" s="520"/>
      <c r="D145" s="520"/>
      <c r="E145" s="520"/>
      <c r="F145" s="520"/>
      <c r="G145" s="520"/>
      <c r="J145" s="530"/>
    </row>
    <row r="146" spans="1:10" ht="15.75">
      <c r="A146" s="148"/>
      <c r="C146" s="520"/>
      <c r="D146" s="520"/>
      <c r="E146" s="520"/>
      <c r="F146" s="520"/>
      <c r="G146" s="520"/>
      <c r="J146" s="530"/>
    </row>
    <row r="147" spans="1:10" ht="15.75">
      <c r="A147" s="148"/>
      <c r="C147" s="520"/>
      <c r="D147" s="520"/>
      <c r="E147" s="520"/>
      <c r="F147" s="520"/>
      <c r="G147" s="520"/>
      <c r="J147" s="530"/>
    </row>
    <row r="148" spans="1:10" ht="15.75">
      <c r="A148" s="148"/>
      <c r="C148" s="520"/>
      <c r="D148" s="520"/>
      <c r="E148" s="520"/>
      <c r="F148" s="520"/>
      <c r="G148" s="520"/>
      <c r="J148" s="530"/>
    </row>
    <row r="149" spans="1:10" ht="15.75">
      <c r="A149" s="148"/>
      <c r="C149" s="520"/>
      <c r="D149" s="520"/>
      <c r="E149" s="520"/>
      <c r="F149" s="520"/>
      <c r="G149" s="520"/>
      <c r="J149" s="530"/>
    </row>
    <row r="150" spans="1:10" ht="15.75">
      <c r="A150" s="148"/>
      <c r="C150" s="520"/>
      <c r="D150" s="520"/>
      <c r="E150" s="520"/>
      <c r="F150" s="520"/>
      <c r="G150" s="520"/>
      <c r="J150" s="530"/>
    </row>
    <row r="151" spans="1:10" ht="15.75">
      <c r="A151" s="148"/>
      <c r="C151" s="520"/>
      <c r="D151" s="520"/>
      <c r="E151" s="520"/>
      <c r="F151" s="520"/>
      <c r="G151" s="520"/>
      <c r="J151" s="530"/>
    </row>
    <row r="152" spans="1:10" ht="15.75">
      <c r="A152" s="148"/>
      <c r="C152" s="520"/>
      <c r="D152" s="520"/>
      <c r="E152" s="520"/>
      <c r="F152" s="520"/>
      <c r="G152" s="520"/>
      <c r="J152" s="530"/>
    </row>
    <row r="153" spans="1:10" ht="15.75">
      <c r="A153" s="148"/>
      <c r="C153" s="520"/>
      <c r="D153" s="520"/>
      <c r="E153" s="520"/>
      <c r="F153" s="520"/>
      <c r="G153" s="520"/>
      <c r="J153" s="530"/>
    </row>
    <row r="154" spans="1:10" ht="15.75">
      <c r="A154" s="148"/>
      <c r="C154" s="520"/>
      <c r="D154" s="520"/>
      <c r="E154" s="520"/>
      <c r="F154" s="520"/>
      <c r="G154" s="520"/>
      <c r="J154" s="530"/>
    </row>
    <row r="155" spans="1:10" ht="15.75">
      <c r="A155" s="148"/>
      <c r="C155" s="520"/>
      <c r="D155" s="520"/>
      <c r="E155" s="520"/>
      <c r="F155" s="520"/>
      <c r="G155" s="520"/>
      <c r="J155" s="530"/>
    </row>
    <row r="156" spans="1:10" ht="15.75">
      <c r="A156" s="148"/>
      <c r="C156" s="520"/>
      <c r="D156" s="520"/>
      <c r="E156" s="520"/>
      <c r="F156" s="520"/>
      <c r="G156" s="520"/>
      <c r="J156" s="530"/>
    </row>
    <row r="157" spans="1:10" ht="15.75">
      <c r="A157" s="148"/>
      <c r="C157" s="520"/>
      <c r="D157" s="520"/>
      <c r="E157" s="520"/>
      <c r="F157" s="520"/>
      <c r="G157" s="520"/>
      <c r="J157" s="530"/>
    </row>
    <row r="158" spans="1:10" ht="15.75">
      <c r="A158" s="148"/>
      <c r="C158" s="520"/>
      <c r="D158" s="520"/>
      <c r="E158" s="520"/>
      <c r="F158" s="520"/>
      <c r="G158" s="520"/>
      <c r="J158" s="530"/>
    </row>
    <row r="159" spans="1:10" ht="15.75">
      <c r="A159" s="148"/>
      <c r="C159" s="520"/>
      <c r="D159" s="520"/>
      <c r="E159" s="520"/>
      <c r="F159" s="520"/>
      <c r="G159" s="520"/>
      <c r="J159" s="530"/>
    </row>
    <row r="160" spans="1:10" ht="15.75">
      <c r="A160" s="148"/>
      <c r="C160" s="520"/>
      <c r="D160" s="520"/>
      <c r="E160" s="520"/>
      <c r="F160" s="520"/>
      <c r="G160" s="520"/>
      <c r="J160" s="530"/>
    </row>
    <row r="161" spans="1:10" ht="15.75">
      <c r="A161" s="148"/>
      <c r="C161" s="520"/>
      <c r="D161" s="520"/>
      <c r="E161" s="520"/>
      <c r="F161" s="520"/>
      <c r="G161" s="520"/>
      <c r="J161" s="530"/>
    </row>
    <row r="162" spans="1:10" ht="15.75">
      <c r="A162" s="148"/>
      <c r="C162" s="520"/>
      <c r="D162" s="520"/>
      <c r="E162" s="520"/>
      <c r="F162" s="520"/>
      <c r="G162" s="520"/>
      <c r="J162" s="530"/>
    </row>
    <row r="163" spans="1:10" ht="15.75">
      <c r="A163" s="148"/>
      <c r="C163" s="520"/>
      <c r="D163" s="520"/>
      <c r="E163" s="520"/>
      <c r="F163" s="520"/>
      <c r="G163" s="520"/>
      <c r="J163" s="530"/>
    </row>
    <row r="164" spans="1:10" ht="15.75">
      <c r="A164" s="148"/>
      <c r="C164" s="520"/>
      <c r="D164" s="520"/>
      <c r="E164" s="520"/>
      <c r="F164" s="520"/>
      <c r="G164" s="520"/>
      <c r="J164" s="530"/>
    </row>
    <row r="165" spans="1:10" ht="15.75">
      <c r="A165" s="148"/>
      <c r="C165" s="520"/>
      <c r="D165" s="520"/>
      <c r="E165" s="520"/>
      <c r="F165" s="520"/>
      <c r="G165" s="520"/>
      <c r="J165" s="530"/>
    </row>
    <row r="166" spans="1:10" ht="15.75">
      <c r="A166" s="148"/>
      <c r="C166" s="520"/>
      <c r="D166" s="520"/>
      <c r="E166" s="520"/>
      <c r="F166" s="520"/>
      <c r="G166" s="520"/>
      <c r="J166" s="530"/>
    </row>
    <row r="167" spans="1:10" ht="15.75">
      <c r="A167" s="148"/>
      <c r="C167" s="520"/>
      <c r="D167" s="520"/>
      <c r="E167" s="520"/>
      <c r="F167" s="520"/>
      <c r="G167" s="520"/>
      <c r="J167" s="530"/>
    </row>
    <row r="168" spans="1:10" ht="15.75">
      <c r="A168" s="148"/>
      <c r="C168" s="520"/>
      <c r="D168" s="520"/>
      <c r="E168" s="520"/>
      <c r="F168" s="520"/>
      <c r="G168" s="520"/>
      <c r="J168" s="530"/>
    </row>
    <row r="169" spans="1:10" ht="15.75">
      <c r="A169" s="148"/>
      <c r="C169" s="520"/>
      <c r="D169" s="520"/>
      <c r="E169" s="520"/>
      <c r="F169" s="520"/>
      <c r="G169" s="520"/>
      <c r="J169" s="530"/>
    </row>
    <row r="170" spans="1:10" ht="15.75">
      <c r="A170" s="148"/>
      <c r="C170" s="520"/>
      <c r="D170" s="520"/>
      <c r="E170" s="520"/>
      <c r="F170" s="520"/>
      <c r="G170" s="520"/>
      <c r="J170" s="530"/>
    </row>
    <row r="171" spans="1:10" ht="15.75">
      <c r="A171" s="148"/>
      <c r="C171" s="520"/>
      <c r="D171" s="520"/>
      <c r="E171" s="520"/>
      <c r="F171" s="520"/>
      <c r="G171" s="520"/>
      <c r="J171" s="530"/>
    </row>
    <row r="172" spans="1:10" ht="15.75">
      <c r="A172" s="148"/>
      <c r="C172" s="520"/>
      <c r="D172" s="520"/>
      <c r="E172" s="520"/>
      <c r="F172" s="520"/>
      <c r="G172" s="520"/>
      <c r="J172" s="530"/>
    </row>
    <row r="173" spans="1:10" ht="15.75">
      <c r="A173" s="148"/>
      <c r="C173" s="520"/>
      <c r="D173" s="520"/>
      <c r="E173" s="520"/>
      <c r="F173" s="520"/>
      <c r="G173" s="520"/>
      <c r="J173" s="530"/>
    </row>
    <row r="174" spans="1:10" ht="15.75">
      <c r="A174" s="148"/>
      <c r="C174" s="520"/>
      <c r="D174" s="520"/>
      <c r="E174" s="520"/>
      <c r="F174" s="520"/>
      <c r="G174" s="520"/>
      <c r="J174" s="530"/>
    </row>
    <row r="175" spans="1:10" ht="15.75">
      <c r="A175" s="148"/>
      <c r="C175" s="520"/>
      <c r="D175" s="520"/>
      <c r="E175" s="520"/>
      <c r="F175" s="520"/>
      <c r="G175" s="520"/>
      <c r="J175" s="530"/>
    </row>
    <row r="176" spans="1:10" ht="15.75">
      <c r="A176" s="148"/>
      <c r="C176" s="520"/>
      <c r="D176" s="520"/>
      <c r="E176" s="520"/>
      <c r="F176" s="520"/>
      <c r="G176" s="520"/>
      <c r="J176" s="530"/>
    </row>
    <row r="177" spans="1:10" ht="15.75">
      <c r="A177" s="148"/>
      <c r="C177" s="520"/>
      <c r="D177" s="520"/>
      <c r="E177" s="520"/>
      <c r="F177" s="520"/>
      <c r="G177" s="520"/>
      <c r="J177" s="530"/>
    </row>
    <row r="178" spans="1:10" ht="15.75">
      <c r="A178" s="148"/>
      <c r="C178" s="520"/>
      <c r="D178" s="520"/>
      <c r="E178" s="520"/>
      <c r="F178" s="520"/>
      <c r="G178" s="520"/>
      <c r="J178" s="530"/>
    </row>
    <row r="179" spans="1:10" ht="15.75">
      <c r="A179" s="148"/>
      <c r="C179" s="520"/>
      <c r="D179" s="520"/>
      <c r="E179" s="520"/>
      <c r="F179" s="520"/>
      <c r="G179" s="520"/>
      <c r="J179" s="530"/>
    </row>
    <row r="180" spans="1:10" ht="15.75">
      <c r="A180" s="148"/>
      <c r="C180" s="520"/>
      <c r="D180" s="520"/>
      <c r="E180" s="520"/>
      <c r="F180" s="520"/>
      <c r="G180" s="520"/>
      <c r="J180" s="530"/>
    </row>
    <row r="181" spans="1:10" ht="15.75">
      <c r="A181" s="148"/>
      <c r="C181" s="520"/>
      <c r="D181" s="520"/>
      <c r="E181" s="520"/>
      <c r="F181" s="520"/>
      <c r="G181" s="520"/>
      <c r="J181" s="530"/>
    </row>
    <row r="182" spans="1:10" ht="15.75">
      <c r="A182" s="148"/>
      <c r="C182" s="520"/>
      <c r="D182" s="520"/>
      <c r="E182" s="520"/>
      <c r="F182" s="520"/>
      <c r="G182" s="520"/>
      <c r="J182" s="530"/>
    </row>
    <row r="183" spans="1:10" ht="15.75">
      <c r="A183" s="148"/>
      <c r="C183" s="520"/>
      <c r="D183" s="520"/>
      <c r="E183" s="520"/>
      <c r="F183" s="520"/>
      <c r="G183" s="520"/>
      <c r="J183" s="530"/>
    </row>
    <row r="184" spans="1:10" ht="15.75">
      <c r="A184" s="148"/>
      <c r="C184" s="520"/>
      <c r="D184" s="520"/>
      <c r="E184" s="520"/>
      <c r="F184" s="520"/>
      <c r="G184" s="520"/>
      <c r="J184" s="530"/>
    </row>
    <row r="185" spans="1:10" ht="15.75">
      <c r="A185" s="148"/>
      <c r="C185" s="520"/>
      <c r="D185" s="520"/>
      <c r="E185" s="520"/>
      <c r="F185" s="520"/>
      <c r="G185" s="520"/>
      <c r="J185" s="530"/>
    </row>
    <row r="186" spans="1:10" ht="15.75">
      <c r="A186" s="148"/>
      <c r="C186" s="520"/>
      <c r="D186" s="520"/>
      <c r="E186" s="520"/>
      <c r="F186" s="520"/>
      <c r="G186" s="520"/>
      <c r="J186" s="530"/>
    </row>
    <row r="187" spans="1:10" ht="15.75">
      <c r="A187" s="148"/>
      <c r="C187" s="520"/>
      <c r="D187" s="520"/>
      <c r="E187" s="520"/>
      <c r="F187" s="520"/>
      <c r="G187" s="520"/>
      <c r="J187" s="530"/>
    </row>
    <row r="188" spans="1:10" ht="15.75">
      <c r="A188" s="148"/>
      <c r="C188" s="520"/>
      <c r="D188" s="520"/>
      <c r="E188" s="520"/>
      <c r="F188" s="520"/>
      <c r="G188" s="520"/>
      <c r="J188" s="530"/>
    </row>
    <row r="189" spans="1:10" ht="15.75">
      <c r="A189" s="148"/>
      <c r="C189" s="520"/>
      <c r="D189" s="520"/>
      <c r="E189" s="520"/>
      <c r="F189" s="520"/>
      <c r="G189" s="520"/>
      <c r="J189" s="530"/>
    </row>
    <row r="190" spans="1:10" ht="15.75">
      <c r="A190" s="148"/>
      <c r="C190" s="520"/>
      <c r="D190" s="520"/>
      <c r="E190" s="520"/>
      <c r="F190" s="520"/>
      <c r="G190" s="520"/>
      <c r="J190" s="530"/>
    </row>
    <row r="191" spans="1:10" ht="15.75">
      <c r="A191" s="148"/>
      <c r="C191" s="520"/>
      <c r="D191" s="520"/>
      <c r="E191" s="520"/>
      <c r="F191" s="520"/>
      <c r="G191" s="520"/>
      <c r="J191" s="530"/>
    </row>
    <row r="192" spans="1:10" ht="15.75">
      <c r="A192" s="148"/>
      <c r="C192" s="520"/>
      <c r="D192" s="520"/>
      <c r="E192" s="520"/>
      <c r="F192" s="520"/>
      <c r="G192" s="520"/>
      <c r="J192" s="530"/>
    </row>
    <row r="193" spans="1:10" ht="15.75">
      <c r="A193" s="148"/>
      <c r="C193" s="520"/>
      <c r="D193" s="520"/>
      <c r="E193" s="520"/>
      <c r="F193" s="520"/>
      <c r="G193" s="520"/>
      <c r="J193" s="530"/>
    </row>
    <row r="194" spans="1:10" ht="15.75">
      <c r="A194" s="148"/>
      <c r="C194" s="520"/>
      <c r="D194" s="520"/>
      <c r="E194" s="520"/>
      <c r="F194" s="520"/>
      <c r="G194" s="520"/>
      <c r="J194" s="530"/>
    </row>
    <row r="195" spans="1:10" ht="15.75">
      <c r="A195" s="148"/>
      <c r="C195" s="520"/>
      <c r="D195" s="520"/>
      <c r="E195" s="520"/>
      <c r="F195" s="520"/>
      <c r="G195" s="520"/>
      <c r="J195" s="530"/>
    </row>
    <row r="196" spans="1:10" ht="15.75">
      <c r="A196" s="148"/>
      <c r="C196" s="520"/>
      <c r="D196" s="520"/>
      <c r="E196" s="520"/>
      <c r="F196" s="520"/>
      <c r="G196" s="520"/>
      <c r="J196" s="530"/>
    </row>
    <row r="197" spans="1:10" ht="15.75">
      <c r="A197" s="148"/>
      <c r="C197" s="520"/>
      <c r="D197" s="520"/>
      <c r="E197" s="520"/>
      <c r="F197" s="520"/>
      <c r="G197" s="520"/>
      <c r="J197" s="530"/>
    </row>
    <row r="198" spans="1:10" ht="15.75">
      <c r="A198" s="148"/>
      <c r="C198" s="520"/>
      <c r="D198" s="520"/>
      <c r="E198" s="520"/>
      <c r="F198" s="520"/>
      <c r="G198" s="520"/>
      <c r="J198" s="530"/>
    </row>
    <row r="199" spans="1:10" ht="15.75">
      <c r="A199" s="148"/>
      <c r="C199" s="520"/>
      <c r="D199" s="520"/>
      <c r="E199" s="520"/>
      <c r="F199" s="520"/>
      <c r="G199" s="520"/>
      <c r="J199" s="530"/>
    </row>
    <row r="200" spans="1:10" ht="15.75">
      <c r="A200" s="148"/>
      <c r="C200" s="520"/>
      <c r="D200" s="520"/>
      <c r="E200" s="520"/>
      <c r="F200" s="520"/>
      <c r="G200" s="520"/>
      <c r="J200" s="530"/>
    </row>
    <row r="201" spans="1:10" ht="15.75">
      <c r="A201" s="148"/>
      <c r="C201" s="520"/>
      <c r="D201" s="520"/>
      <c r="E201" s="520"/>
      <c r="F201" s="520"/>
      <c r="G201" s="520"/>
      <c r="J201" s="530"/>
    </row>
    <row r="202" spans="1:10" ht="15.75">
      <c r="A202" s="148"/>
      <c r="C202" s="520"/>
      <c r="D202" s="520"/>
      <c r="E202" s="520"/>
      <c r="F202" s="520"/>
      <c r="G202" s="520"/>
      <c r="J202" s="530"/>
    </row>
    <row r="203" spans="1:10" ht="15.75">
      <c r="A203" s="148"/>
      <c r="C203" s="520"/>
      <c r="D203" s="520"/>
      <c r="E203" s="520"/>
      <c r="F203" s="520"/>
      <c r="G203" s="520"/>
      <c r="J203" s="530"/>
    </row>
    <row r="204" spans="1:10" ht="15.75">
      <c r="A204" s="148"/>
      <c r="C204" s="520"/>
      <c r="D204" s="520"/>
      <c r="E204" s="520"/>
      <c r="F204" s="520"/>
      <c r="G204" s="520"/>
      <c r="J204" s="530"/>
    </row>
    <row r="205" spans="1:10" ht="15.75">
      <c r="A205" s="148"/>
      <c r="C205" s="520"/>
      <c r="D205" s="520"/>
      <c r="E205" s="520"/>
      <c r="F205" s="520"/>
      <c r="G205" s="520"/>
      <c r="J205" s="530"/>
    </row>
    <row r="206" spans="1:10" ht="15.75">
      <c r="A206" s="148"/>
      <c r="C206" s="520"/>
      <c r="D206" s="520"/>
      <c r="E206" s="520"/>
      <c r="F206" s="520"/>
      <c r="G206" s="520"/>
      <c r="J206" s="530"/>
    </row>
    <row r="207" spans="1:10" ht="15.75">
      <c r="A207" s="148"/>
      <c r="C207" s="520"/>
      <c r="D207" s="520"/>
      <c r="E207" s="520"/>
      <c r="F207" s="520"/>
      <c r="G207" s="520"/>
      <c r="J207" s="530"/>
    </row>
    <row r="208" spans="1:10" ht="15.75">
      <c r="A208" s="148"/>
      <c r="C208" s="520"/>
      <c r="D208" s="520"/>
      <c r="E208" s="520"/>
      <c r="F208" s="520"/>
      <c r="G208" s="520"/>
      <c r="J208" s="530"/>
    </row>
    <row r="209" spans="1:10" ht="15.75">
      <c r="A209" s="148"/>
      <c r="C209" s="520"/>
      <c r="D209" s="520"/>
      <c r="E209" s="520"/>
      <c r="F209" s="520"/>
      <c r="G209" s="520"/>
      <c r="J209" s="530"/>
    </row>
    <row r="210" spans="1:10" ht="15.75">
      <c r="A210" s="19"/>
      <c r="C210" s="520"/>
      <c r="D210" s="520"/>
      <c r="E210" s="520"/>
      <c r="F210" s="520"/>
      <c r="G210" s="520"/>
      <c r="J210" s="530"/>
    </row>
    <row r="211" spans="1:10" ht="15.75">
      <c r="A211" s="19"/>
      <c r="C211" s="520"/>
      <c r="D211" s="520"/>
      <c r="E211" s="520"/>
      <c r="F211" s="520"/>
      <c r="G211" s="520"/>
      <c r="J211" s="530"/>
    </row>
    <row r="212" spans="1:10" ht="15.75">
      <c r="A212" s="19"/>
      <c r="C212" s="520"/>
      <c r="D212" s="520"/>
      <c r="E212" s="520"/>
      <c r="F212" s="520"/>
      <c r="G212" s="520"/>
      <c r="J212" s="530"/>
    </row>
    <row r="213" spans="1:10" ht="15.75">
      <c r="A213" s="19"/>
      <c r="C213" s="520"/>
      <c r="D213" s="520"/>
      <c r="E213" s="520"/>
      <c r="F213" s="520"/>
      <c r="G213" s="520"/>
    </row>
    <row r="214" spans="1:10" ht="15.75">
      <c r="A214" s="19"/>
      <c r="C214" s="520"/>
      <c r="D214" s="520"/>
      <c r="E214" s="520"/>
      <c r="F214" s="520"/>
      <c r="G214" s="520"/>
    </row>
    <row r="215" spans="1:10" ht="15.75">
      <c r="A215" s="19"/>
      <c r="C215" s="520"/>
      <c r="D215" s="520"/>
      <c r="E215" s="520"/>
      <c r="F215" s="520"/>
      <c r="G215" s="520"/>
    </row>
    <row r="216" spans="1:10" ht="15.75">
      <c r="A216" s="19"/>
      <c r="C216" s="520"/>
      <c r="D216" s="520"/>
      <c r="E216" s="520"/>
      <c r="F216" s="520"/>
      <c r="G216" s="520"/>
    </row>
    <row r="217" spans="1:10" ht="15.75">
      <c r="A217" s="19"/>
      <c r="C217" s="520"/>
      <c r="D217" s="520"/>
      <c r="E217" s="520"/>
      <c r="F217" s="520"/>
      <c r="G217" s="520"/>
    </row>
    <row r="218" spans="1:10" ht="15.75">
      <c r="A218" s="19"/>
      <c r="C218" s="520"/>
      <c r="D218" s="520"/>
      <c r="E218" s="520"/>
      <c r="F218" s="520"/>
      <c r="G218" s="520"/>
    </row>
    <row r="219" spans="1:10" ht="15.75">
      <c r="A219" s="19"/>
      <c r="C219" s="520"/>
      <c r="D219" s="520"/>
      <c r="E219" s="520"/>
      <c r="F219" s="520"/>
      <c r="G219" s="520"/>
    </row>
    <row r="220" spans="1:10" ht="15.75">
      <c r="A220" s="19"/>
      <c r="C220" s="520"/>
      <c r="D220" s="520"/>
      <c r="E220" s="520"/>
      <c r="F220" s="520"/>
      <c r="G220" s="520"/>
    </row>
    <row r="221" spans="1:10" ht="15.75">
      <c r="A221" s="19"/>
      <c r="C221" s="520"/>
      <c r="D221" s="520"/>
      <c r="E221" s="520"/>
      <c r="F221" s="520"/>
      <c r="G221" s="520"/>
    </row>
    <row r="222" spans="1:10" ht="15.75">
      <c r="A222" s="19"/>
      <c r="C222" s="520"/>
      <c r="D222" s="520"/>
      <c r="E222" s="520"/>
      <c r="F222" s="520"/>
      <c r="G222" s="520"/>
    </row>
    <row r="223" spans="1:10" ht="15.75">
      <c r="A223" s="19"/>
      <c r="C223" s="520"/>
      <c r="D223" s="520"/>
      <c r="E223" s="520"/>
      <c r="F223" s="520"/>
      <c r="G223" s="520"/>
    </row>
    <row r="224" spans="1:10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M20" sqref="M20"/>
    </sheetView>
  </sheetViews>
  <sheetFormatPr defaultColWidth="9.140625" defaultRowHeight="15"/>
  <cols>
    <col min="1" max="1" width="56.28515625" style="20" customWidth="1"/>
    <col min="2" max="8" width="14.85546875" style="511" customWidth="1"/>
    <col min="9" max="9" width="16.5703125" style="511" customWidth="1"/>
    <col min="10" max="10" width="8" style="149" customWidth="1"/>
    <col min="11" max="256" width="9.140625" style="403"/>
    <col min="257" max="257" width="56.28515625" style="403" customWidth="1"/>
    <col min="258" max="264" width="14.85546875" style="403" customWidth="1"/>
    <col min="265" max="265" width="16.5703125" style="403" customWidth="1"/>
    <col min="266" max="266" width="8" style="403" customWidth="1"/>
    <col min="267" max="512" width="9.140625" style="403"/>
    <col min="513" max="513" width="56.28515625" style="403" customWidth="1"/>
    <col min="514" max="520" width="14.85546875" style="403" customWidth="1"/>
    <col min="521" max="521" width="16.5703125" style="403" customWidth="1"/>
    <col min="522" max="522" width="8" style="403" customWidth="1"/>
    <col min="523" max="768" width="9.140625" style="403"/>
    <col min="769" max="769" width="56.28515625" style="403" customWidth="1"/>
    <col min="770" max="776" width="14.85546875" style="403" customWidth="1"/>
    <col min="777" max="777" width="16.5703125" style="403" customWidth="1"/>
    <col min="778" max="778" width="8" style="403" customWidth="1"/>
    <col min="779" max="1024" width="9.140625" style="403"/>
    <col min="1025" max="1025" width="56.28515625" style="403" customWidth="1"/>
    <col min="1026" max="1032" width="14.85546875" style="403" customWidth="1"/>
    <col min="1033" max="1033" width="16.5703125" style="403" customWidth="1"/>
    <col min="1034" max="1034" width="8" style="403" customWidth="1"/>
    <col min="1035" max="1280" width="9.140625" style="403"/>
    <col min="1281" max="1281" width="56.28515625" style="403" customWidth="1"/>
    <col min="1282" max="1288" width="14.85546875" style="403" customWidth="1"/>
    <col min="1289" max="1289" width="16.5703125" style="403" customWidth="1"/>
    <col min="1290" max="1290" width="8" style="403" customWidth="1"/>
    <col min="1291" max="1536" width="9.140625" style="403"/>
    <col min="1537" max="1537" width="56.28515625" style="403" customWidth="1"/>
    <col min="1538" max="1544" width="14.85546875" style="403" customWidth="1"/>
    <col min="1545" max="1545" width="16.5703125" style="403" customWidth="1"/>
    <col min="1546" max="1546" width="8" style="403" customWidth="1"/>
    <col min="1547" max="1792" width="9.140625" style="403"/>
    <col min="1793" max="1793" width="56.28515625" style="403" customWidth="1"/>
    <col min="1794" max="1800" width="14.85546875" style="403" customWidth="1"/>
    <col min="1801" max="1801" width="16.5703125" style="403" customWidth="1"/>
    <col min="1802" max="1802" width="8" style="403" customWidth="1"/>
    <col min="1803" max="2048" width="9.140625" style="403"/>
    <col min="2049" max="2049" width="56.28515625" style="403" customWidth="1"/>
    <col min="2050" max="2056" width="14.85546875" style="403" customWidth="1"/>
    <col min="2057" max="2057" width="16.5703125" style="403" customWidth="1"/>
    <col min="2058" max="2058" width="8" style="403" customWidth="1"/>
    <col min="2059" max="2304" width="9.140625" style="403"/>
    <col min="2305" max="2305" width="56.28515625" style="403" customWidth="1"/>
    <col min="2306" max="2312" width="14.85546875" style="403" customWidth="1"/>
    <col min="2313" max="2313" width="16.5703125" style="403" customWidth="1"/>
    <col min="2314" max="2314" width="8" style="403" customWidth="1"/>
    <col min="2315" max="2560" width="9.140625" style="403"/>
    <col min="2561" max="2561" width="56.28515625" style="403" customWidth="1"/>
    <col min="2562" max="2568" width="14.85546875" style="403" customWidth="1"/>
    <col min="2569" max="2569" width="16.5703125" style="403" customWidth="1"/>
    <col min="2570" max="2570" width="8" style="403" customWidth="1"/>
    <col min="2571" max="2816" width="9.140625" style="403"/>
    <col min="2817" max="2817" width="56.28515625" style="403" customWidth="1"/>
    <col min="2818" max="2824" width="14.85546875" style="403" customWidth="1"/>
    <col min="2825" max="2825" width="16.5703125" style="403" customWidth="1"/>
    <col min="2826" max="2826" width="8" style="403" customWidth="1"/>
    <col min="2827" max="3072" width="9.140625" style="403"/>
    <col min="3073" max="3073" width="56.28515625" style="403" customWidth="1"/>
    <col min="3074" max="3080" width="14.85546875" style="403" customWidth="1"/>
    <col min="3081" max="3081" width="16.5703125" style="403" customWidth="1"/>
    <col min="3082" max="3082" width="8" style="403" customWidth="1"/>
    <col min="3083" max="3328" width="9.140625" style="403"/>
    <col min="3329" max="3329" width="56.28515625" style="403" customWidth="1"/>
    <col min="3330" max="3336" width="14.85546875" style="403" customWidth="1"/>
    <col min="3337" max="3337" width="16.5703125" style="403" customWidth="1"/>
    <col min="3338" max="3338" width="8" style="403" customWidth="1"/>
    <col min="3339" max="3584" width="9.140625" style="403"/>
    <col min="3585" max="3585" width="56.28515625" style="403" customWidth="1"/>
    <col min="3586" max="3592" width="14.85546875" style="403" customWidth="1"/>
    <col min="3593" max="3593" width="16.5703125" style="403" customWidth="1"/>
    <col min="3594" max="3594" width="8" style="403" customWidth="1"/>
    <col min="3595" max="3840" width="9.140625" style="403"/>
    <col min="3841" max="3841" width="56.28515625" style="403" customWidth="1"/>
    <col min="3842" max="3848" width="14.85546875" style="403" customWidth="1"/>
    <col min="3849" max="3849" width="16.5703125" style="403" customWidth="1"/>
    <col min="3850" max="3850" width="8" style="403" customWidth="1"/>
    <col min="3851" max="4096" width="9.140625" style="403"/>
    <col min="4097" max="4097" width="56.28515625" style="403" customWidth="1"/>
    <col min="4098" max="4104" width="14.85546875" style="403" customWidth="1"/>
    <col min="4105" max="4105" width="16.5703125" style="403" customWidth="1"/>
    <col min="4106" max="4106" width="8" style="403" customWidth="1"/>
    <col min="4107" max="4352" width="9.140625" style="403"/>
    <col min="4353" max="4353" width="56.28515625" style="403" customWidth="1"/>
    <col min="4354" max="4360" width="14.85546875" style="403" customWidth="1"/>
    <col min="4361" max="4361" width="16.5703125" style="403" customWidth="1"/>
    <col min="4362" max="4362" width="8" style="403" customWidth="1"/>
    <col min="4363" max="4608" width="9.140625" style="403"/>
    <col min="4609" max="4609" width="56.28515625" style="403" customWidth="1"/>
    <col min="4610" max="4616" width="14.85546875" style="403" customWidth="1"/>
    <col min="4617" max="4617" width="16.5703125" style="403" customWidth="1"/>
    <col min="4618" max="4618" width="8" style="403" customWidth="1"/>
    <col min="4619" max="4864" width="9.140625" style="403"/>
    <col min="4865" max="4865" width="56.28515625" style="403" customWidth="1"/>
    <col min="4866" max="4872" width="14.85546875" style="403" customWidth="1"/>
    <col min="4873" max="4873" width="16.5703125" style="403" customWidth="1"/>
    <col min="4874" max="4874" width="8" style="403" customWidth="1"/>
    <col min="4875" max="5120" width="9.140625" style="403"/>
    <col min="5121" max="5121" width="56.28515625" style="403" customWidth="1"/>
    <col min="5122" max="5128" width="14.85546875" style="403" customWidth="1"/>
    <col min="5129" max="5129" width="16.5703125" style="403" customWidth="1"/>
    <col min="5130" max="5130" width="8" style="403" customWidth="1"/>
    <col min="5131" max="5376" width="9.140625" style="403"/>
    <col min="5377" max="5377" width="56.28515625" style="403" customWidth="1"/>
    <col min="5378" max="5384" width="14.85546875" style="403" customWidth="1"/>
    <col min="5385" max="5385" width="16.5703125" style="403" customWidth="1"/>
    <col min="5386" max="5386" width="8" style="403" customWidth="1"/>
    <col min="5387" max="5632" width="9.140625" style="403"/>
    <col min="5633" max="5633" width="56.28515625" style="403" customWidth="1"/>
    <col min="5634" max="5640" width="14.85546875" style="403" customWidth="1"/>
    <col min="5641" max="5641" width="16.5703125" style="403" customWidth="1"/>
    <col min="5642" max="5642" width="8" style="403" customWidth="1"/>
    <col min="5643" max="5888" width="9.140625" style="403"/>
    <col min="5889" max="5889" width="56.28515625" style="403" customWidth="1"/>
    <col min="5890" max="5896" width="14.85546875" style="403" customWidth="1"/>
    <col min="5897" max="5897" width="16.5703125" style="403" customWidth="1"/>
    <col min="5898" max="5898" width="8" style="403" customWidth="1"/>
    <col min="5899" max="6144" width="9.140625" style="403"/>
    <col min="6145" max="6145" width="56.28515625" style="403" customWidth="1"/>
    <col min="6146" max="6152" width="14.85546875" style="403" customWidth="1"/>
    <col min="6153" max="6153" width="16.5703125" style="403" customWidth="1"/>
    <col min="6154" max="6154" width="8" style="403" customWidth="1"/>
    <col min="6155" max="6400" width="9.140625" style="403"/>
    <col min="6401" max="6401" width="56.28515625" style="403" customWidth="1"/>
    <col min="6402" max="6408" width="14.85546875" style="403" customWidth="1"/>
    <col min="6409" max="6409" width="16.5703125" style="403" customWidth="1"/>
    <col min="6410" max="6410" width="8" style="403" customWidth="1"/>
    <col min="6411" max="6656" width="9.140625" style="403"/>
    <col min="6657" max="6657" width="56.28515625" style="403" customWidth="1"/>
    <col min="6658" max="6664" width="14.85546875" style="403" customWidth="1"/>
    <col min="6665" max="6665" width="16.5703125" style="403" customWidth="1"/>
    <col min="6666" max="6666" width="8" style="403" customWidth="1"/>
    <col min="6667" max="6912" width="9.140625" style="403"/>
    <col min="6913" max="6913" width="56.28515625" style="403" customWidth="1"/>
    <col min="6914" max="6920" width="14.85546875" style="403" customWidth="1"/>
    <col min="6921" max="6921" width="16.5703125" style="403" customWidth="1"/>
    <col min="6922" max="6922" width="8" style="403" customWidth="1"/>
    <col min="6923" max="7168" width="9.140625" style="403"/>
    <col min="7169" max="7169" width="56.28515625" style="403" customWidth="1"/>
    <col min="7170" max="7176" width="14.85546875" style="403" customWidth="1"/>
    <col min="7177" max="7177" width="16.5703125" style="403" customWidth="1"/>
    <col min="7178" max="7178" width="8" style="403" customWidth="1"/>
    <col min="7179" max="7424" width="9.140625" style="403"/>
    <col min="7425" max="7425" width="56.28515625" style="403" customWidth="1"/>
    <col min="7426" max="7432" width="14.85546875" style="403" customWidth="1"/>
    <col min="7433" max="7433" width="16.5703125" style="403" customWidth="1"/>
    <col min="7434" max="7434" width="8" style="403" customWidth="1"/>
    <col min="7435" max="7680" width="9.140625" style="403"/>
    <col min="7681" max="7681" width="56.28515625" style="403" customWidth="1"/>
    <col min="7682" max="7688" width="14.85546875" style="403" customWidth="1"/>
    <col min="7689" max="7689" width="16.5703125" style="403" customWidth="1"/>
    <col min="7690" max="7690" width="8" style="403" customWidth="1"/>
    <col min="7691" max="7936" width="9.140625" style="403"/>
    <col min="7937" max="7937" width="56.28515625" style="403" customWidth="1"/>
    <col min="7938" max="7944" width="14.85546875" style="403" customWidth="1"/>
    <col min="7945" max="7945" width="16.5703125" style="403" customWidth="1"/>
    <col min="7946" max="7946" width="8" style="403" customWidth="1"/>
    <col min="7947" max="8192" width="9.140625" style="403"/>
    <col min="8193" max="8193" width="56.28515625" style="403" customWidth="1"/>
    <col min="8194" max="8200" width="14.85546875" style="403" customWidth="1"/>
    <col min="8201" max="8201" width="16.5703125" style="403" customWidth="1"/>
    <col min="8202" max="8202" width="8" style="403" customWidth="1"/>
    <col min="8203" max="8448" width="9.140625" style="403"/>
    <col min="8449" max="8449" width="56.28515625" style="403" customWidth="1"/>
    <col min="8450" max="8456" width="14.85546875" style="403" customWidth="1"/>
    <col min="8457" max="8457" width="16.5703125" style="403" customWidth="1"/>
    <col min="8458" max="8458" width="8" style="403" customWidth="1"/>
    <col min="8459" max="8704" width="9.140625" style="403"/>
    <col min="8705" max="8705" width="56.28515625" style="403" customWidth="1"/>
    <col min="8706" max="8712" width="14.85546875" style="403" customWidth="1"/>
    <col min="8713" max="8713" width="16.5703125" style="403" customWidth="1"/>
    <col min="8714" max="8714" width="8" style="403" customWidth="1"/>
    <col min="8715" max="8960" width="9.140625" style="403"/>
    <col min="8961" max="8961" width="56.28515625" style="403" customWidth="1"/>
    <col min="8962" max="8968" width="14.85546875" style="403" customWidth="1"/>
    <col min="8969" max="8969" width="16.5703125" style="403" customWidth="1"/>
    <col min="8970" max="8970" width="8" style="403" customWidth="1"/>
    <col min="8971" max="9216" width="9.140625" style="403"/>
    <col min="9217" max="9217" width="56.28515625" style="403" customWidth="1"/>
    <col min="9218" max="9224" width="14.85546875" style="403" customWidth="1"/>
    <col min="9225" max="9225" width="16.5703125" style="403" customWidth="1"/>
    <col min="9226" max="9226" width="8" style="403" customWidth="1"/>
    <col min="9227" max="9472" width="9.140625" style="403"/>
    <col min="9473" max="9473" width="56.28515625" style="403" customWidth="1"/>
    <col min="9474" max="9480" width="14.85546875" style="403" customWidth="1"/>
    <col min="9481" max="9481" width="16.5703125" style="403" customWidth="1"/>
    <col min="9482" max="9482" width="8" style="403" customWidth="1"/>
    <col min="9483" max="9728" width="9.140625" style="403"/>
    <col min="9729" max="9729" width="56.28515625" style="403" customWidth="1"/>
    <col min="9730" max="9736" width="14.85546875" style="403" customWidth="1"/>
    <col min="9737" max="9737" width="16.5703125" style="403" customWidth="1"/>
    <col min="9738" max="9738" width="8" style="403" customWidth="1"/>
    <col min="9739" max="9984" width="9.140625" style="403"/>
    <col min="9985" max="9985" width="56.28515625" style="403" customWidth="1"/>
    <col min="9986" max="9992" width="14.85546875" style="403" customWidth="1"/>
    <col min="9993" max="9993" width="16.5703125" style="403" customWidth="1"/>
    <col min="9994" max="9994" width="8" style="403" customWidth="1"/>
    <col min="9995" max="10240" width="9.140625" style="403"/>
    <col min="10241" max="10241" width="56.28515625" style="403" customWidth="1"/>
    <col min="10242" max="10248" width="14.85546875" style="403" customWidth="1"/>
    <col min="10249" max="10249" width="16.5703125" style="403" customWidth="1"/>
    <col min="10250" max="10250" width="8" style="403" customWidth="1"/>
    <col min="10251" max="10496" width="9.140625" style="403"/>
    <col min="10497" max="10497" width="56.28515625" style="403" customWidth="1"/>
    <col min="10498" max="10504" width="14.85546875" style="403" customWidth="1"/>
    <col min="10505" max="10505" width="16.5703125" style="403" customWidth="1"/>
    <col min="10506" max="10506" width="8" style="403" customWidth="1"/>
    <col min="10507" max="10752" width="9.140625" style="403"/>
    <col min="10753" max="10753" width="56.28515625" style="403" customWidth="1"/>
    <col min="10754" max="10760" width="14.85546875" style="403" customWidth="1"/>
    <col min="10761" max="10761" width="16.5703125" style="403" customWidth="1"/>
    <col min="10762" max="10762" width="8" style="403" customWidth="1"/>
    <col min="10763" max="11008" width="9.140625" style="403"/>
    <col min="11009" max="11009" width="56.28515625" style="403" customWidth="1"/>
    <col min="11010" max="11016" width="14.85546875" style="403" customWidth="1"/>
    <col min="11017" max="11017" width="16.5703125" style="403" customWidth="1"/>
    <col min="11018" max="11018" width="8" style="403" customWidth="1"/>
    <col min="11019" max="11264" width="9.140625" style="403"/>
    <col min="11265" max="11265" width="56.28515625" style="403" customWidth="1"/>
    <col min="11266" max="11272" width="14.85546875" style="403" customWidth="1"/>
    <col min="11273" max="11273" width="16.5703125" style="403" customWidth="1"/>
    <col min="11274" max="11274" width="8" style="403" customWidth="1"/>
    <col min="11275" max="11520" width="9.140625" style="403"/>
    <col min="11521" max="11521" width="56.28515625" style="403" customWidth="1"/>
    <col min="11522" max="11528" width="14.85546875" style="403" customWidth="1"/>
    <col min="11529" max="11529" width="16.5703125" style="403" customWidth="1"/>
    <col min="11530" max="11530" width="8" style="403" customWidth="1"/>
    <col min="11531" max="11776" width="9.140625" style="403"/>
    <col min="11777" max="11777" width="56.28515625" style="403" customWidth="1"/>
    <col min="11778" max="11784" width="14.85546875" style="403" customWidth="1"/>
    <col min="11785" max="11785" width="16.5703125" style="403" customWidth="1"/>
    <col min="11786" max="11786" width="8" style="403" customWidth="1"/>
    <col min="11787" max="12032" width="9.140625" style="403"/>
    <col min="12033" max="12033" width="56.28515625" style="403" customWidth="1"/>
    <col min="12034" max="12040" width="14.85546875" style="403" customWidth="1"/>
    <col min="12041" max="12041" width="16.5703125" style="403" customWidth="1"/>
    <col min="12042" max="12042" width="8" style="403" customWidth="1"/>
    <col min="12043" max="12288" width="9.140625" style="403"/>
    <col min="12289" max="12289" width="56.28515625" style="403" customWidth="1"/>
    <col min="12290" max="12296" width="14.85546875" style="403" customWidth="1"/>
    <col min="12297" max="12297" width="16.5703125" style="403" customWidth="1"/>
    <col min="12298" max="12298" width="8" style="403" customWidth="1"/>
    <col min="12299" max="12544" width="9.140625" style="403"/>
    <col min="12545" max="12545" width="56.28515625" style="403" customWidth="1"/>
    <col min="12546" max="12552" width="14.85546875" style="403" customWidth="1"/>
    <col min="12553" max="12553" width="16.5703125" style="403" customWidth="1"/>
    <col min="12554" max="12554" width="8" style="403" customWidth="1"/>
    <col min="12555" max="12800" width="9.140625" style="403"/>
    <col min="12801" max="12801" width="56.28515625" style="403" customWidth="1"/>
    <col min="12802" max="12808" width="14.85546875" style="403" customWidth="1"/>
    <col min="12809" max="12809" width="16.5703125" style="403" customWidth="1"/>
    <col min="12810" max="12810" width="8" style="403" customWidth="1"/>
    <col min="12811" max="13056" width="9.140625" style="403"/>
    <col min="13057" max="13057" width="56.28515625" style="403" customWidth="1"/>
    <col min="13058" max="13064" width="14.85546875" style="403" customWidth="1"/>
    <col min="13065" max="13065" width="16.5703125" style="403" customWidth="1"/>
    <col min="13066" max="13066" width="8" style="403" customWidth="1"/>
    <col min="13067" max="13312" width="9.140625" style="403"/>
    <col min="13313" max="13313" width="56.28515625" style="403" customWidth="1"/>
    <col min="13314" max="13320" width="14.85546875" style="403" customWidth="1"/>
    <col min="13321" max="13321" width="16.5703125" style="403" customWidth="1"/>
    <col min="13322" max="13322" width="8" style="403" customWidth="1"/>
    <col min="13323" max="13568" width="9.140625" style="403"/>
    <col min="13569" max="13569" width="56.28515625" style="403" customWidth="1"/>
    <col min="13570" max="13576" width="14.85546875" style="403" customWidth="1"/>
    <col min="13577" max="13577" width="16.5703125" style="403" customWidth="1"/>
    <col min="13578" max="13578" width="8" style="403" customWidth="1"/>
    <col min="13579" max="13824" width="9.140625" style="403"/>
    <col min="13825" max="13825" width="56.28515625" style="403" customWidth="1"/>
    <col min="13826" max="13832" width="14.85546875" style="403" customWidth="1"/>
    <col min="13833" max="13833" width="16.5703125" style="403" customWidth="1"/>
    <col min="13834" max="13834" width="8" style="403" customWidth="1"/>
    <col min="13835" max="14080" width="9.140625" style="403"/>
    <col min="14081" max="14081" width="56.28515625" style="403" customWidth="1"/>
    <col min="14082" max="14088" width="14.85546875" style="403" customWidth="1"/>
    <col min="14089" max="14089" width="16.5703125" style="403" customWidth="1"/>
    <col min="14090" max="14090" width="8" style="403" customWidth="1"/>
    <col min="14091" max="14336" width="9.140625" style="403"/>
    <col min="14337" max="14337" width="56.28515625" style="403" customWidth="1"/>
    <col min="14338" max="14344" width="14.85546875" style="403" customWidth="1"/>
    <col min="14345" max="14345" width="16.5703125" style="403" customWidth="1"/>
    <col min="14346" max="14346" width="8" style="403" customWidth="1"/>
    <col min="14347" max="14592" width="9.140625" style="403"/>
    <col min="14593" max="14593" width="56.28515625" style="403" customWidth="1"/>
    <col min="14594" max="14600" width="14.85546875" style="403" customWidth="1"/>
    <col min="14601" max="14601" width="16.5703125" style="403" customWidth="1"/>
    <col min="14602" max="14602" width="8" style="403" customWidth="1"/>
    <col min="14603" max="14848" width="9.140625" style="403"/>
    <col min="14849" max="14849" width="56.28515625" style="403" customWidth="1"/>
    <col min="14850" max="14856" width="14.85546875" style="403" customWidth="1"/>
    <col min="14857" max="14857" width="16.5703125" style="403" customWidth="1"/>
    <col min="14858" max="14858" width="8" style="403" customWidth="1"/>
    <col min="14859" max="15104" width="9.140625" style="403"/>
    <col min="15105" max="15105" width="56.28515625" style="403" customWidth="1"/>
    <col min="15106" max="15112" width="14.85546875" style="403" customWidth="1"/>
    <col min="15113" max="15113" width="16.5703125" style="403" customWidth="1"/>
    <col min="15114" max="15114" width="8" style="403" customWidth="1"/>
    <col min="15115" max="15360" width="9.140625" style="403"/>
    <col min="15361" max="15361" width="56.28515625" style="403" customWidth="1"/>
    <col min="15362" max="15368" width="14.85546875" style="403" customWidth="1"/>
    <col min="15369" max="15369" width="16.5703125" style="403" customWidth="1"/>
    <col min="15370" max="15370" width="8" style="403" customWidth="1"/>
    <col min="15371" max="15616" width="9.140625" style="403"/>
    <col min="15617" max="15617" width="56.28515625" style="403" customWidth="1"/>
    <col min="15618" max="15624" width="14.85546875" style="403" customWidth="1"/>
    <col min="15625" max="15625" width="16.5703125" style="403" customWidth="1"/>
    <col min="15626" max="15626" width="8" style="403" customWidth="1"/>
    <col min="15627" max="15872" width="9.140625" style="403"/>
    <col min="15873" max="15873" width="56.28515625" style="403" customWidth="1"/>
    <col min="15874" max="15880" width="14.85546875" style="403" customWidth="1"/>
    <col min="15881" max="15881" width="16.5703125" style="403" customWidth="1"/>
    <col min="15882" max="15882" width="8" style="403" customWidth="1"/>
    <col min="15883" max="16128" width="9.140625" style="403"/>
    <col min="16129" max="16129" width="56.28515625" style="403" customWidth="1"/>
    <col min="16130" max="16136" width="14.85546875" style="403" customWidth="1"/>
    <col min="16137" max="16137" width="16.5703125" style="403" customWidth="1"/>
    <col min="16138" max="16138" width="8" style="403" customWidth="1"/>
    <col min="16139" max="16384" width="9.140625" style="403"/>
  </cols>
  <sheetData>
    <row r="1" spans="1:26" s="1" customFormat="1" ht="3.75" hidden="1" customHeight="1">
      <c r="A1" s="150"/>
      <c r="B1" s="521"/>
      <c r="C1" s="521"/>
      <c r="D1" s="521"/>
      <c r="E1" s="521"/>
      <c r="F1" s="521"/>
      <c r="G1" s="521"/>
      <c r="H1" s="521"/>
      <c r="I1" s="521"/>
      <c r="J1" s="169"/>
    </row>
    <row r="2" spans="1:26" s="1" customFormat="1" ht="39" customHeight="1">
      <c r="A2" s="785" t="s">
        <v>750</v>
      </c>
      <c r="B2" s="785"/>
      <c r="C2" s="785"/>
      <c r="D2" s="785"/>
      <c r="E2" s="785"/>
      <c r="F2" s="785"/>
      <c r="G2" s="785"/>
      <c r="H2" s="785"/>
      <c r="I2" s="785"/>
      <c r="J2" s="169"/>
    </row>
    <row r="3" spans="1:26" s="1" customFormat="1" ht="24.75" customHeight="1">
      <c r="A3" s="785" t="s">
        <v>224</v>
      </c>
      <c r="B3" s="785"/>
      <c r="C3" s="785"/>
      <c r="D3" s="785"/>
      <c r="E3" s="785"/>
      <c r="F3" s="785"/>
      <c r="G3" s="785"/>
      <c r="H3" s="785"/>
      <c r="I3" s="785"/>
      <c r="J3" s="169"/>
    </row>
    <row r="4" spans="1:26" s="1" customFormat="1" ht="21.9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169"/>
    </row>
    <row r="5" spans="1:26" s="33" customFormat="1" ht="42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314"/>
    </row>
    <row r="6" spans="1:26" ht="7.5" customHeight="1">
      <c r="A6" s="124"/>
    </row>
    <row r="7" spans="1:26" ht="4.5" customHeight="1">
      <c r="A7" s="125"/>
      <c r="B7" s="522"/>
      <c r="C7" s="126"/>
      <c r="D7" s="126"/>
      <c r="E7" s="126"/>
      <c r="F7" s="126"/>
      <c r="G7" s="512"/>
      <c r="H7" s="512"/>
      <c r="I7" s="512"/>
      <c r="J7" s="170"/>
      <c r="K7" s="17"/>
      <c r="L7" s="17"/>
      <c r="M7" s="17"/>
      <c r="N7" s="17"/>
      <c r="O7" s="17"/>
    </row>
    <row r="8" spans="1:26" ht="39.75" customHeight="1">
      <c r="A8" s="315"/>
      <c r="B8" s="546" t="s">
        <v>751</v>
      </c>
      <c r="C8" s="546" t="s">
        <v>753</v>
      </c>
      <c r="D8" s="546" t="s">
        <v>754</v>
      </c>
      <c r="E8" s="546" t="s">
        <v>755</v>
      </c>
      <c r="F8" s="546" t="s">
        <v>756</v>
      </c>
      <c r="G8" s="546" t="s">
        <v>757</v>
      </c>
      <c r="H8" s="546" t="s">
        <v>758</v>
      </c>
      <c r="I8" s="547" t="s">
        <v>44</v>
      </c>
      <c r="J8" s="170"/>
      <c r="X8" s="403">
        <v>1</v>
      </c>
      <c r="Y8" s="403">
        <v>1</v>
      </c>
      <c r="Z8" s="403">
        <v>1</v>
      </c>
    </row>
    <row r="9" spans="1:26" ht="30" customHeight="1">
      <c r="A9" s="283" t="s">
        <v>225</v>
      </c>
      <c r="B9" s="284">
        <v>0</v>
      </c>
      <c r="C9" s="284">
        <v>0</v>
      </c>
      <c r="D9" s="284">
        <v>0</v>
      </c>
      <c r="E9" s="284">
        <v>0</v>
      </c>
      <c r="F9" s="284">
        <v>0</v>
      </c>
      <c r="G9" s="284">
        <v>0</v>
      </c>
      <c r="H9" s="284">
        <v>0</v>
      </c>
      <c r="I9" s="284">
        <f t="shared" ref="I9:I56" si="0">SUM(B9:H9)</f>
        <v>0</v>
      </c>
      <c r="J9" s="309"/>
      <c r="K9" s="17"/>
      <c r="L9" s="17"/>
      <c r="M9" s="17"/>
      <c r="N9" s="17"/>
      <c r="O9" s="17"/>
    </row>
    <row r="10" spans="1:26" ht="30" customHeight="1">
      <c r="A10" s="130" t="s">
        <v>850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f t="shared" si="0"/>
        <v>0</v>
      </c>
      <c r="J10" s="309"/>
      <c r="K10" s="17"/>
      <c r="L10" s="17"/>
      <c r="M10" s="17"/>
      <c r="N10" s="17"/>
      <c r="O10" s="17"/>
    </row>
    <row r="11" spans="1:26" ht="30" customHeight="1">
      <c r="A11" s="130" t="s">
        <v>226</v>
      </c>
      <c r="B11" s="131">
        <v>0</v>
      </c>
      <c r="C11" s="131">
        <v>0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f t="shared" si="0"/>
        <v>0</v>
      </c>
      <c r="J11" s="309"/>
      <c r="K11" s="17"/>
      <c r="L11" s="17"/>
      <c r="M11" s="17"/>
      <c r="N11" s="17"/>
      <c r="O11" s="17"/>
    </row>
    <row r="12" spans="1:26" ht="30" customHeight="1">
      <c r="A12" s="130" t="s">
        <v>227</v>
      </c>
      <c r="B12" s="131">
        <v>0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f t="shared" si="0"/>
        <v>0</v>
      </c>
      <c r="J12" s="309"/>
      <c r="K12" s="17"/>
      <c r="L12" s="17"/>
      <c r="M12" s="17"/>
      <c r="N12" s="17"/>
      <c r="O12" s="17"/>
    </row>
    <row r="13" spans="1:26" ht="30" customHeight="1">
      <c r="A13" s="130" t="s">
        <v>228</v>
      </c>
      <c r="B13" s="131">
        <v>0</v>
      </c>
      <c r="C13" s="131">
        <v>0</v>
      </c>
      <c r="D13" s="131">
        <v>0</v>
      </c>
      <c r="E13" s="131">
        <v>0</v>
      </c>
      <c r="F13" s="131">
        <v>0</v>
      </c>
      <c r="G13" s="131">
        <v>0</v>
      </c>
      <c r="H13" s="131">
        <v>0</v>
      </c>
      <c r="I13" s="131">
        <f t="shared" si="0"/>
        <v>0</v>
      </c>
      <c r="J13" s="309"/>
      <c r="K13" s="17"/>
      <c r="L13" s="17"/>
      <c r="M13" s="17"/>
      <c r="N13" s="17"/>
      <c r="O13" s="17"/>
    </row>
    <row r="14" spans="1:26" ht="30" customHeight="1">
      <c r="A14" s="130" t="s">
        <v>226</v>
      </c>
      <c r="B14" s="131">
        <v>0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f t="shared" si="0"/>
        <v>0</v>
      </c>
      <c r="J14" s="309"/>
      <c r="K14" s="17"/>
      <c r="L14" s="17"/>
      <c r="M14" s="17"/>
      <c r="N14" s="17"/>
      <c r="O14" s="17"/>
    </row>
    <row r="15" spans="1:26" ht="30" customHeight="1">
      <c r="A15" s="130" t="s">
        <v>227</v>
      </c>
      <c r="B15" s="131">
        <v>0</v>
      </c>
      <c r="C15" s="131">
        <v>0</v>
      </c>
      <c r="D15" s="131">
        <v>0</v>
      </c>
      <c r="E15" s="131">
        <v>0</v>
      </c>
      <c r="F15" s="131">
        <v>0</v>
      </c>
      <c r="G15" s="131">
        <v>0</v>
      </c>
      <c r="H15" s="131">
        <v>0</v>
      </c>
      <c r="I15" s="131">
        <f t="shared" si="0"/>
        <v>0</v>
      </c>
      <c r="J15" s="309"/>
      <c r="K15" s="17"/>
      <c r="L15" s="17"/>
      <c r="M15" s="17"/>
      <c r="N15" s="17"/>
      <c r="O15" s="17"/>
    </row>
    <row r="16" spans="1:26" ht="30" customHeight="1">
      <c r="A16" s="283" t="s">
        <v>851</v>
      </c>
      <c r="B16" s="284">
        <v>130760.37870999999</v>
      </c>
      <c r="C16" s="284">
        <v>0</v>
      </c>
      <c r="D16" s="284">
        <v>1595.37246</v>
      </c>
      <c r="E16" s="284">
        <v>3666.3630099999996</v>
      </c>
      <c r="F16" s="284">
        <v>0</v>
      </c>
      <c r="G16" s="284">
        <v>0</v>
      </c>
      <c r="H16" s="284">
        <v>0</v>
      </c>
      <c r="I16" s="284">
        <f t="shared" si="0"/>
        <v>136022.11418</v>
      </c>
      <c r="J16" s="309"/>
      <c r="K16" s="17"/>
      <c r="L16" s="17"/>
      <c r="M16" s="17"/>
      <c r="N16" s="17"/>
      <c r="O16" s="17"/>
    </row>
    <row r="17" spans="1:15" ht="30" customHeight="1">
      <c r="A17" s="130" t="s">
        <v>850</v>
      </c>
      <c r="B17" s="131">
        <v>69947.070819999994</v>
      </c>
      <c r="C17" s="131">
        <v>0</v>
      </c>
      <c r="D17" s="131">
        <v>174.48695000000001</v>
      </c>
      <c r="E17" s="131">
        <v>2918.1593199999998</v>
      </c>
      <c r="F17" s="131">
        <v>0</v>
      </c>
      <c r="G17" s="131">
        <v>0</v>
      </c>
      <c r="H17" s="131">
        <v>0</v>
      </c>
      <c r="I17" s="131">
        <f t="shared" si="0"/>
        <v>73039.717090000006</v>
      </c>
      <c r="J17" s="309"/>
      <c r="K17" s="17"/>
      <c r="L17" s="17"/>
      <c r="M17" s="17"/>
      <c r="N17" s="17"/>
      <c r="O17" s="17"/>
    </row>
    <row r="18" spans="1:15" ht="30" customHeight="1">
      <c r="A18" s="130" t="s">
        <v>226</v>
      </c>
      <c r="B18" s="131">
        <v>69947.070819999994</v>
      </c>
      <c r="C18" s="131">
        <v>0</v>
      </c>
      <c r="D18" s="131">
        <v>0</v>
      </c>
      <c r="E18" s="131">
        <v>1053.87949</v>
      </c>
      <c r="F18" s="131">
        <v>0</v>
      </c>
      <c r="G18" s="131">
        <v>0</v>
      </c>
      <c r="H18" s="131">
        <v>0</v>
      </c>
      <c r="I18" s="131">
        <f t="shared" si="0"/>
        <v>71000.95031</v>
      </c>
      <c r="J18" s="309"/>
      <c r="K18" s="17"/>
      <c r="L18" s="17"/>
      <c r="M18" s="17"/>
      <c r="N18" s="17"/>
      <c r="O18" s="17"/>
    </row>
    <row r="19" spans="1:15" ht="30" customHeight="1">
      <c r="A19" s="130" t="s">
        <v>227</v>
      </c>
      <c r="B19" s="131">
        <v>0</v>
      </c>
      <c r="C19" s="131">
        <v>0</v>
      </c>
      <c r="D19" s="131">
        <v>174.48695000000001</v>
      </c>
      <c r="E19" s="131">
        <v>1864.2798300000002</v>
      </c>
      <c r="F19" s="131">
        <v>0</v>
      </c>
      <c r="G19" s="131">
        <v>0</v>
      </c>
      <c r="H19" s="131">
        <v>0</v>
      </c>
      <c r="I19" s="131">
        <f t="shared" si="0"/>
        <v>2038.7667800000002</v>
      </c>
      <c r="J19" s="309"/>
      <c r="K19" s="17"/>
      <c r="L19" s="17"/>
      <c r="M19" s="17"/>
      <c r="N19" s="17"/>
      <c r="O19" s="17"/>
    </row>
    <row r="20" spans="1:15" ht="30" customHeight="1">
      <c r="A20" s="130" t="s">
        <v>228</v>
      </c>
      <c r="B20" s="131">
        <v>60813.307890000004</v>
      </c>
      <c r="C20" s="131">
        <v>0</v>
      </c>
      <c r="D20" s="131">
        <v>1420.8855100000001</v>
      </c>
      <c r="E20" s="131">
        <v>748.20368999999994</v>
      </c>
      <c r="F20" s="131">
        <v>0</v>
      </c>
      <c r="G20" s="131">
        <v>0</v>
      </c>
      <c r="H20" s="131">
        <v>0</v>
      </c>
      <c r="I20" s="131">
        <f t="shared" si="0"/>
        <v>62982.397090000006</v>
      </c>
      <c r="J20" s="309"/>
      <c r="K20" s="17"/>
      <c r="L20" s="17"/>
      <c r="M20" s="17"/>
      <c r="N20" s="17"/>
      <c r="O20" s="17"/>
    </row>
    <row r="21" spans="1:15" ht="30" customHeight="1">
      <c r="A21" s="130" t="s">
        <v>226</v>
      </c>
      <c r="B21" s="131">
        <v>60813.307890000004</v>
      </c>
      <c r="C21" s="131">
        <v>0</v>
      </c>
      <c r="D21" s="131">
        <v>359.50011000000001</v>
      </c>
      <c r="E21" s="131">
        <v>748.20368999999994</v>
      </c>
      <c r="F21" s="131">
        <v>0</v>
      </c>
      <c r="G21" s="131">
        <v>0</v>
      </c>
      <c r="H21" s="131">
        <v>0</v>
      </c>
      <c r="I21" s="131">
        <f t="shared" si="0"/>
        <v>61921.011690000007</v>
      </c>
      <c r="J21" s="309"/>
      <c r="K21" s="17"/>
      <c r="L21" s="17"/>
      <c r="M21" s="17"/>
      <c r="N21" s="17"/>
      <c r="O21" s="17"/>
    </row>
    <row r="22" spans="1:15" ht="30" customHeight="1">
      <c r="A22" s="130" t="s">
        <v>227</v>
      </c>
      <c r="B22" s="131">
        <v>0</v>
      </c>
      <c r="C22" s="131">
        <v>0</v>
      </c>
      <c r="D22" s="131">
        <v>1061.3853999999999</v>
      </c>
      <c r="E22" s="131">
        <v>0</v>
      </c>
      <c r="F22" s="131">
        <v>0</v>
      </c>
      <c r="G22" s="131">
        <v>0</v>
      </c>
      <c r="H22" s="131">
        <v>0</v>
      </c>
      <c r="I22" s="131">
        <f t="shared" si="0"/>
        <v>1061.3853999999999</v>
      </c>
      <c r="J22" s="309"/>
      <c r="K22" s="17"/>
      <c r="L22" s="17"/>
      <c r="M22" s="17"/>
      <c r="N22" s="17"/>
      <c r="O22" s="17"/>
    </row>
    <row r="23" spans="1:15" ht="30" customHeight="1">
      <c r="A23" s="283" t="s">
        <v>230</v>
      </c>
      <c r="B23" s="284">
        <v>157886.52605000001</v>
      </c>
      <c r="C23" s="284">
        <v>34317.276090000007</v>
      </c>
      <c r="D23" s="284">
        <v>41321.349849999999</v>
      </c>
      <c r="E23" s="284">
        <v>9175.3975200000004</v>
      </c>
      <c r="F23" s="284">
        <v>4459.3307699999996</v>
      </c>
      <c r="G23" s="284">
        <v>3449.7276200000001</v>
      </c>
      <c r="H23" s="284">
        <v>4666.0794999999998</v>
      </c>
      <c r="I23" s="284">
        <f t="shared" si="0"/>
        <v>255275.6874</v>
      </c>
      <c r="J23" s="309"/>
      <c r="K23" s="17"/>
      <c r="L23" s="17"/>
      <c r="M23" s="17"/>
      <c r="N23" s="17"/>
      <c r="O23" s="17"/>
    </row>
    <row r="24" spans="1:15" ht="30" customHeight="1">
      <c r="A24" s="130" t="s">
        <v>850</v>
      </c>
      <c r="B24" s="131">
        <v>29423.153389999999</v>
      </c>
      <c r="C24" s="131">
        <v>10851.14855</v>
      </c>
      <c r="D24" s="131">
        <v>11784.149359999999</v>
      </c>
      <c r="E24" s="131">
        <v>4694.4530100000002</v>
      </c>
      <c r="F24" s="131">
        <v>1123.20273</v>
      </c>
      <c r="G24" s="131">
        <v>1532.8890800000001</v>
      </c>
      <c r="H24" s="131">
        <v>1513.9965300000001</v>
      </c>
      <c r="I24" s="131">
        <f t="shared" si="0"/>
        <v>60922.992649999993</v>
      </c>
      <c r="J24" s="309"/>
      <c r="K24" s="17"/>
      <c r="L24" s="17"/>
      <c r="M24" s="17"/>
      <c r="N24" s="17"/>
      <c r="O24" s="17"/>
    </row>
    <row r="25" spans="1:15" ht="30" customHeight="1">
      <c r="A25" s="130" t="s">
        <v>226</v>
      </c>
      <c r="B25" s="131">
        <v>29423.153389999999</v>
      </c>
      <c r="C25" s="131">
        <v>9315.7173199999997</v>
      </c>
      <c r="D25" s="131">
        <v>9497.0866100000003</v>
      </c>
      <c r="E25" s="131">
        <v>2565.3629500000002</v>
      </c>
      <c r="F25" s="131">
        <v>1041.1441400000001</v>
      </c>
      <c r="G25" s="131">
        <v>0</v>
      </c>
      <c r="H25" s="131">
        <v>1513.9965300000001</v>
      </c>
      <c r="I25" s="131">
        <f t="shared" si="0"/>
        <v>53356.460939999997</v>
      </c>
      <c r="J25" s="309"/>
      <c r="K25" s="17"/>
      <c r="L25" s="17"/>
      <c r="M25" s="17"/>
      <c r="N25" s="17"/>
      <c r="O25" s="17"/>
    </row>
    <row r="26" spans="1:15" ht="30" customHeight="1">
      <c r="A26" s="130" t="s">
        <v>227</v>
      </c>
      <c r="B26" s="131">
        <v>0</v>
      </c>
      <c r="C26" s="131">
        <v>1535.4312299999999</v>
      </c>
      <c r="D26" s="131">
        <v>2287.0627500000001</v>
      </c>
      <c r="E26" s="131">
        <v>2129.09006</v>
      </c>
      <c r="F26" s="131">
        <v>82.058589999999995</v>
      </c>
      <c r="G26" s="131">
        <v>1532.8890800000001</v>
      </c>
      <c r="H26" s="131">
        <v>0</v>
      </c>
      <c r="I26" s="131">
        <f t="shared" si="0"/>
        <v>7566.5317099999993</v>
      </c>
      <c r="J26" s="309"/>
      <c r="K26" s="17"/>
      <c r="L26" s="17"/>
      <c r="M26" s="17"/>
      <c r="N26" s="17"/>
      <c r="O26" s="17"/>
    </row>
    <row r="27" spans="1:15" ht="30" customHeight="1">
      <c r="A27" s="130" t="s">
        <v>228</v>
      </c>
      <c r="B27" s="131">
        <v>128463.37265999999</v>
      </c>
      <c r="C27" s="131">
        <v>23466.127539999998</v>
      </c>
      <c r="D27" s="131">
        <v>29537.200489999999</v>
      </c>
      <c r="E27" s="131">
        <v>4480.9445099999994</v>
      </c>
      <c r="F27" s="131">
        <v>3336.1280400000001</v>
      </c>
      <c r="G27" s="131">
        <v>1916.83854</v>
      </c>
      <c r="H27" s="131">
        <v>3152.0829700000004</v>
      </c>
      <c r="I27" s="131">
        <f t="shared" si="0"/>
        <v>194352.69474999997</v>
      </c>
      <c r="J27" s="309"/>
      <c r="K27" s="17"/>
      <c r="L27" s="17"/>
      <c r="M27" s="17"/>
      <c r="N27" s="17"/>
      <c r="O27" s="17"/>
    </row>
    <row r="28" spans="1:15" ht="30" customHeight="1">
      <c r="A28" s="130" t="s">
        <v>226</v>
      </c>
      <c r="B28" s="131">
        <v>128463.37265999999</v>
      </c>
      <c r="C28" s="131">
        <v>16742.357050000002</v>
      </c>
      <c r="D28" s="131">
        <v>22801.21025</v>
      </c>
      <c r="E28" s="131">
        <v>3923.0263999999997</v>
      </c>
      <c r="F28" s="131">
        <v>2518.54918</v>
      </c>
      <c r="G28" s="131">
        <v>0</v>
      </c>
      <c r="H28" s="131">
        <v>2978.7047900000002</v>
      </c>
      <c r="I28" s="131">
        <f t="shared" si="0"/>
        <v>177427.22032999998</v>
      </c>
      <c r="J28" s="309"/>
      <c r="K28" s="17"/>
      <c r="L28" s="17"/>
      <c r="M28" s="17"/>
      <c r="N28" s="17"/>
      <c r="O28" s="17"/>
    </row>
    <row r="29" spans="1:15" ht="30" customHeight="1">
      <c r="A29" s="130" t="s">
        <v>227</v>
      </c>
      <c r="B29" s="131">
        <v>0</v>
      </c>
      <c r="C29" s="131">
        <v>6723.7704899999999</v>
      </c>
      <c r="D29" s="131">
        <v>6735.9902400000001</v>
      </c>
      <c r="E29" s="131">
        <v>557.91810999999996</v>
      </c>
      <c r="F29" s="131">
        <v>817.57885999999996</v>
      </c>
      <c r="G29" s="131">
        <v>1916.83854</v>
      </c>
      <c r="H29" s="131">
        <v>173.37817999999999</v>
      </c>
      <c r="I29" s="131">
        <f t="shared" si="0"/>
        <v>16925.474419999999</v>
      </c>
      <c r="J29" s="309"/>
      <c r="K29" s="17"/>
      <c r="L29" s="17"/>
      <c r="M29" s="17"/>
      <c r="N29" s="17"/>
      <c r="O29" s="17"/>
    </row>
    <row r="30" spans="1:15" ht="30" customHeight="1">
      <c r="A30" s="283" t="s">
        <v>231</v>
      </c>
      <c r="B30" s="284">
        <v>1152624.5858199999</v>
      </c>
      <c r="C30" s="284">
        <v>375131.94073999999</v>
      </c>
      <c r="D30" s="284">
        <v>131724.02301999999</v>
      </c>
      <c r="E30" s="284">
        <v>95185.977830000003</v>
      </c>
      <c r="F30" s="284">
        <v>53390.065040000001</v>
      </c>
      <c r="G30" s="284">
        <v>33293.208469999998</v>
      </c>
      <c r="H30" s="284">
        <v>35850.60886</v>
      </c>
      <c r="I30" s="284">
        <f t="shared" si="0"/>
        <v>1877200.4097799999</v>
      </c>
      <c r="J30" s="309"/>
      <c r="K30" s="17"/>
      <c r="L30" s="17"/>
      <c r="M30" s="17"/>
      <c r="N30" s="17"/>
      <c r="O30" s="17"/>
    </row>
    <row r="31" spans="1:15" ht="30" customHeight="1">
      <c r="A31" s="130" t="s">
        <v>232</v>
      </c>
      <c r="B31" s="131">
        <v>759544.21059999999</v>
      </c>
      <c r="C31" s="131">
        <v>158120.36433000001</v>
      </c>
      <c r="D31" s="131">
        <v>98335.046690000003</v>
      </c>
      <c r="E31" s="131">
        <v>49284.082130000003</v>
      </c>
      <c r="F31" s="131">
        <v>30112.445170000003</v>
      </c>
      <c r="G31" s="131">
        <v>18017.49036</v>
      </c>
      <c r="H31" s="131">
        <v>20916.17859</v>
      </c>
      <c r="I31" s="131">
        <f t="shared" si="0"/>
        <v>1134329.8178699999</v>
      </c>
      <c r="J31" s="309"/>
      <c r="K31" s="17"/>
      <c r="L31" s="17"/>
      <c r="M31" s="17"/>
      <c r="N31" s="17"/>
      <c r="O31" s="17"/>
    </row>
    <row r="32" spans="1:15" ht="30" customHeight="1">
      <c r="A32" s="130" t="s">
        <v>233</v>
      </c>
      <c r="B32" s="131">
        <v>17296.675329999998</v>
      </c>
      <c r="C32" s="131">
        <v>9412.2318000000014</v>
      </c>
      <c r="D32" s="131">
        <v>1727.6371999999999</v>
      </c>
      <c r="E32" s="131">
        <v>194.58754000000002</v>
      </c>
      <c r="F32" s="131">
        <v>1729.1389099999999</v>
      </c>
      <c r="G32" s="131">
        <v>1953.69757</v>
      </c>
      <c r="H32" s="131">
        <v>571.52548999999999</v>
      </c>
      <c r="I32" s="131">
        <f t="shared" si="0"/>
        <v>32885.493840000003</v>
      </c>
      <c r="J32" s="309"/>
      <c r="K32" s="17"/>
      <c r="L32" s="17"/>
      <c r="M32" s="17"/>
      <c r="N32" s="17"/>
      <c r="O32" s="17"/>
    </row>
    <row r="33" spans="1:15" ht="30" customHeight="1">
      <c r="A33" s="130" t="s">
        <v>234</v>
      </c>
      <c r="B33" s="131">
        <v>232901.24833999999</v>
      </c>
      <c r="C33" s="131">
        <v>76944.74420999999</v>
      </c>
      <c r="D33" s="131">
        <v>45660.166880000004</v>
      </c>
      <c r="E33" s="131">
        <v>16040.277380000001</v>
      </c>
      <c r="F33" s="131">
        <v>14377.242910000001</v>
      </c>
      <c r="G33" s="131">
        <v>1578.3172</v>
      </c>
      <c r="H33" s="131">
        <v>5799.9235699999999</v>
      </c>
      <c r="I33" s="131">
        <f t="shared" si="0"/>
        <v>393301.92048999999</v>
      </c>
      <c r="J33" s="309"/>
      <c r="K33" s="17"/>
      <c r="L33" s="17"/>
      <c r="M33" s="17"/>
      <c r="N33" s="17"/>
      <c r="O33" s="17"/>
    </row>
    <row r="34" spans="1:15" ht="30" customHeight="1">
      <c r="A34" s="130" t="s">
        <v>235</v>
      </c>
      <c r="B34" s="131">
        <v>475917.43383999995</v>
      </c>
      <c r="C34" s="131">
        <v>35015.041259999998</v>
      </c>
      <c r="D34" s="131">
        <v>26071.989300000001</v>
      </c>
      <c r="E34" s="131">
        <v>19194.680370000002</v>
      </c>
      <c r="F34" s="131">
        <v>9077.3655999999992</v>
      </c>
      <c r="G34" s="131">
        <v>5741.9462899999999</v>
      </c>
      <c r="H34" s="131">
        <v>3691.7115199999998</v>
      </c>
      <c r="I34" s="131">
        <f t="shared" si="0"/>
        <v>574710.16817999992</v>
      </c>
      <c r="J34" s="309"/>
      <c r="K34" s="17"/>
      <c r="L34" s="17"/>
      <c r="M34" s="17"/>
      <c r="N34" s="17"/>
      <c r="O34" s="17"/>
    </row>
    <row r="35" spans="1:15" ht="30" customHeight="1">
      <c r="A35" s="130" t="s">
        <v>236</v>
      </c>
      <c r="B35" s="131">
        <v>33428.853089999997</v>
      </c>
      <c r="C35" s="131">
        <v>36748.34706</v>
      </c>
      <c r="D35" s="131">
        <v>24875.25331</v>
      </c>
      <c r="E35" s="131">
        <v>13854.536840000001</v>
      </c>
      <c r="F35" s="131">
        <v>4928.6977500000003</v>
      </c>
      <c r="G35" s="131">
        <v>8743.5293000000001</v>
      </c>
      <c r="H35" s="131">
        <v>10853.01801</v>
      </c>
      <c r="I35" s="131">
        <f t="shared" si="0"/>
        <v>133432.23535999999</v>
      </c>
      <c r="J35" s="309"/>
      <c r="K35" s="17"/>
      <c r="L35" s="17"/>
      <c r="M35" s="17"/>
      <c r="N35" s="17"/>
      <c r="O35" s="17"/>
    </row>
    <row r="36" spans="1:15" ht="30" customHeight="1">
      <c r="A36" s="130" t="s">
        <v>18</v>
      </c>
      <c r="B36" s="131">
        <v>0</v>
      </c>
      <c r="C36" s="131">
        <v>9.1025200000000002</v>
      </c>
      <c r="D36" s="131">
        <v>0</v>
      </c>
      <c r="E36" s="131">
        <v>0</v>
      </c>
      <c r="F36" s="131">
        <v>672.62166999999999</v>
      </c>
      <c r="G36" s="131">
        <v>0</v>
      </c>
      <c r="H36" s="131">
        <v>0</v>
      </c>
      <c r="I36" s="131">
        <f t="shared" si="0"/>
        <v>681.72419000000002</v>
      </c>
      <c r="J36" s="309"/>
      <c r="K36" s="17"/>
      <c r="L36" s="17"/>
      <c r="M36" s="17"/>
      <c r="N36" s="17"/>
      <c r="O36" s="17"/>
    </row>
    <row r="37" spans="1:15" ht="30" customHeight="1">
      <c r="A37" s="130" t="s">
        <v>234</v>
      </c>
      <c r="B37" s="131">
        <v>0</v>
      </c>
      <c r="C37" s="131">
        <v>0</v>
      </c>
      <c r="D37" s="131">
        <v>0</v>
      </c>
      <c r="E37" s="131">
        <v>0</v>
      </c>
      <c r="F37" s="131">
        <v>302.45059999999995</v>
      </c>
      <c r="G37" s="131">
        <v>0</v>
      </c>
      <c r="H37" s="131">
        <v>0</v>
      </c>
      <c r="I37" s="131">
        <f t="shared" si="0"/>
        <v>302.45059999999995</v>
      </c>
      <c r="J37" s="309"/>
      <c r="K37" s="17"/>
      <c r="L37" s="17"/>
      <c r="M37" s="17"/>
      <c r="N37" s="17"/>
      <c r="O37" s="17"/>
    </row>
    <row r="38" spans="1:15" ht="30" customHeight="1">
      <c r="A38" s="130" t="s">
        <v>236</v>
      </c>
      <c r="B38" s="131">
        <v>0</v>
      </c>
      <c r="C38" s="131">
        <v>9.1025200000000002</v>
      </c>
      <c r="D38" s="131">
        <v>0</v>
      </c>
      <c r="E38" s="131">
        <v>0</v>
      </c>
      <c r="F38" s="131">
        <v>370.17106999999999</v>
      </c>
      <c r="G38" s="131">
        <v>0</v>
      </c>
      <c r="H38" s="131">
        <v>0</v>
      </c>
      <c r="I38" s="131">
        <f t="shared" si="0"/>
        <v>379.27359000000001</v>
      </c>
      <c r="J38" s="309"/>
      <c r="K38" s="17"/>
      <c r="L38" s="17"/>
      <c r="M38" s="17"/>
      <c r="N38" s="17"/>
      <c r="O38" s="17"/>
    </row>
    <row r="39" spans="1:15" ht="30" customHeight="1">
      <c r="A39" s="130" t="s">
        <v>237</v>
      </c>
      <c r="B39" s="131">
        <v>0</v>
      </c>
      <c r="C39" s="131">
        <v>0</v>
      </c>
      <c r="D39" s="131">
        <v>0</v>
      </c>
      <c r="E39" s="131">
        <v>0</v>
      </c>
      <c r="F39" s="131">
        <v>0</v>
      </c>
      <c r="G39" s="131">
        <v>0</v>
      </c>
      <c r="H39" s="131">
        <v>0</v>
      </c>
      <c r="I39" s="131">
        <f t="shared" si="0"/>
        <v>0</v>
      </c>
      <c r="J39" s="309"/>
      <c r="K39" s="17"/>
      <c r="L39" s="17"/>
      <c r="M39" s="17"/>
      <c r="N39" s="17"/>
      <c r="O39" s="17"/>
    </row>
    <row r="40" spans="1:15" ht="51" customHeight="1">
      <c r="A40" s="285" t="s">
        <v>238</v>
      </c>
      <c r="B40" s="131">
        <v>0</v>
      </c>
      <c r="C40" s="131">
        <v>0</v>
      </c>
      <c r="D40" s="131">
        <v>0</v>
      </c>
      <c r="E40" s="131">
        <v>0</v>
      </c>
      <c r="F40" s="131">
        <v>0</v>
      </c>
      <c r="G40" s="131">
        <v>0</v>
      </c>
      <c r="H40" s="131">
        <v>0</v>
      </c>
      <c r="I40" s="131">
        <f t="shared" si="0"/>
        <v>0</v>
      </c>
      <c r="J40" s="309"/>
      <c r="K40" s="17"/>
      <c r="L40" s="17"/>
      <c r="M40" s="17"/>
      <c r="N40" s="17"/>
      <c r="O40" s="17"/>
    </row>
    <row r="41" spans="1:15" ht="30" customHeight="1">
      <c r="A41" s="130" t="s">
        <v>234</v>
      </c>
      <c r="B41" s="131">
        <v>0</v>
      </c>
      <c r="C41" s="131">
        <v>0</v>
      </c>
      <c r="D41" s="131">
        <v>0</v>
      </c>
      <c r="E41" s="131">
        <v>0</v>
      </c>
      <c r="F41" s="131">
        <v>0</v>
      </c>
      <c r="G41" s="131">
        <v>0</v>
      </c>
      <c r="H41" s="131">
        <v>0</v>
      </c>
      <c r="I41" s="131">
        <f>SUM(B41:H41)</f>
        <v>0</v>
      </c>
      <c r="J41" s="309"/>
      <c r="K41" s="17"/>
      <c r="L41" s="17"/>
      <c r="M41" s="17"/>
      <c r="N41" s="17"/>
      <c r="O41" s="17"/>
    </row>
    <row r="42" spans="1:15" ht="30" customHeight="1">
      <c r="A42" s="130" t="s">
        <v>236</v>
      </c>
      <c r="B42" s="131">
        <v>0</v>
      </c>
      <c r="C42" s="131">
        <v>0</v>
      </c>
      <c r="D42" s="13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f t="shared" ref="I42:I50" si="1">SUM(B42:H42)</f>
        <v>0</v>
      </c>
      <c r="J42" s="309"/>
      <c r="K42" s="17"/>
      <c r="L42" s="17"/>
      <c r="M42" s="17"/>
      <c r="N42" s="17"/>
      <c r="O42" s="17"/>
    </row>
    <row r="43" spans="1:15" ht="30" customHeight="1">
      <c r="A43" s="130" t="s">
        <v>209</v>
      </c>
      <c r="B43" s="131">
        <v>393080.37522000005</v>
      </c>
      <c r="C43" s="131">
        <v>216694.62635000001</v>
      </c>
      <c r="D43" s="131">
        <v>33388.976329999998</v>
      </c>
      <c r="E43" s="131">
        <v>45901.895700000001</v>
      </c>
      <c r="F43" s="131">
        <v>22502.139660000001</v>
      </c>
      <c r="G43" s="131">
        <v>15275.71811</v>
      </c>
      <c r="H43" s="131">
        <v>14934.430269999999</v>
      </c>
      <c r="I43" s="131">
        <f t="shared" si="1"/>
        <v>741778.16164000006</v>
      </c>
      <c r="J43" s="309"/>
      <c r="K43" s="17"/>
      <c r="L43" s="17"/>
      <c r="M43" s="17"/>
      <c r="N43" s="17"/>
      <c r="O43" s="17"/>
    </row>
    <row r="44" spans="1:15" ht="30" customHeight="1">
      <c r="A44" s="130" t="s">
        <v>233</v>
      </c>
      <c r="B44" s="131">
        <v>6658.9746799999994</v>
      </c>
      <c r="C44" s="131">
        <v>6438.4949900000001</v>
      </c>
      <c r="D44" s="131">
        <v>2473.1597499999998</v>
      </c>
      <c r="E44" s="131">
        <v>1153.9002600000001</v>
      </c>
      <c r="F44" s="131">
        <v>1378.3605500000001</v>
      </c>
      <c r="G44" s="131">
        <v>627.32799999999997</v>
      </c>
      <c r="H44" s="131">
        <v>827.08206000000007</v>
      </c>
      <c r="I44" s="131">
        <f t="shared" si="1"/>
        <v>19557.300289999999</v>
      </c>
      <c r="J44" s="309"/>
      <c r="K44" s="17"/>
      <c r="L44" s="17"/>
      <c r="M44" s="17"/>
      <c r="N44" s="17"/>
      <c r="O44" s="17"/>
    </row>
    <row r="45" spans="1:15" ht="30" customHeight="1">
      <c r="A45" s="130" t="s">
        <v>234</v>
      </c>
      <c r="B45" s="131">
        <v>80097.62861</v>
      </c>
      <c r="C45" s="131">
        <v>153575.61086000002</v>
      </c>
      <c r="D45" s="131">
        <v>13483.045990000001</v>
      </c>
      <c r="E45" s="131">
        <v>17108.47525</v>
      </c>
      <c r="F45" s="131">
        <v>9701.6103399999993</v>
      </c>
      <c r="G45" s="131">
        <v>476.17440000000005</v>
      </c>
      <c r="H45" s="131">
        <v>5975.7016399999993</v>
      </c>
      <c r="I45" s="131">
        <f t="shared" si="1"/>
        <v>280418.24709000008</v>
      </c>
      <c r="J45" s="309"/>
      <c r="K45" s="17"/>
      <c r="L45" s="17"/>
      <c r="M45" s="17"/>
      <c r="N45" s="17"/>
      <c r="O45" s="17"/>
    </row>
    <row r="46" spans="1:15" ht="30" customHeight="1">
      <c r="A46" s="130" t="s">
        <v>235</v>
      </c>
      <c r="B46" s="131">
        <v>285178.02773000003</v>
      </c>
      <c r="C46" s="131">
        <v>29508.173149999999</v>
      </c>
      <c r="D46" s="131">
        <v>15380.855519999999</v>
      </c>
      <c r="E46" s="131">
        <v>14634.385880000002</v>
      </c>
      <c r="F46" s="131">
        <v>8837.2340000000004</v>
      </c>
      <c r="G46" s="131">
        <v>8422.0354200000002</v>
      </c>
      <c r="H46" s="131">
        <v>3325.2271800000003</v>
      </c>
      <c r="I46" s="131">
        <f t="shared" si="1"/>
        <v>365285.93887999997</v>
      </c>
      <c r="J46" s="309"/>
      <c r="K46" s="17"/>
      <c r="L46" s="17"/>
      <c r="M46" s="17"/>
      <c r="N46" s="17"/>
      <c r="O46" s="17"/>
    </row>
    <row r="47" spans="1:15" ht="30" customHeight="1">
      <c r="A47" s="130" t="s">
        <v>236</v>
      </c>
      <c r="B47" s="131">
        <v>21145.744200000001</v>
      </c>
      <c r="C47" s="131">
        <v>27172.34735</v>
      </c>
      <c r="D47" s="131">
        <v>2051.91507</v>
      </c>
      <c r="E47" s="131">
        <v>13005.134310000001</v>
      </c>
      <c r="F47" s="131">
        <v>2584.9347699999998</v>
      </c>
      <c r="G47" s="131">
        <v>5750.1802900000002</v>
      </c>
      <c r="H47" s="131">
        <v>4806.41939</v>
      </c>
      <c r="I47" s="131">
        <f t="shared" si="1"/>
        <v>76516.675380000001</v>
      </c>
      <c r="J47" s="309"/>
      <c r="K47" s="17"/>
      <c r="L47" s="17"/>
      <c r="M47" s="17"/>
      <c r="N47" s="17"/>
      <c r="O47" s="17"/>
    </row>
    <row r="48" spans="1:15" ht="30" customHeight="1">
      <c r="A48" s="130" t="s">
        <v>20</v>
      </c>
      <c r="B48" s="131">
        <v>0</v>
      </c>
      <c r="C48" s="131">
        <v>307.84753999999998</v>
      </c>
      <c r="D48" s="131">
        <v>0</v>
      </c>
      <c r="E48" s="131">
        <v>0</v>
      </c>
      <c r="F48" s="131">
        <v>102.85853999999999</v>
      </c>
      <c r="G48" s="131">
        <v>0</v>
      </c>
      <c r="H48" s="131">
        <v>0</v>
      </c>
      <c r="I48" s="131">
        <f t="shared" si="1"/>
        <v>410.70607999999999</v>
      </c>
      <c r="J48" s="309"/>
      <c r="K48" s="17"/>
      <c r="L48" s="17"/>
      <c r="M48" s="17"/>
      <c r="N48" s="17"/>
      <c r="O48" s="17"/>
    </row>
    <row r="49" spans="1:15" ht="30" customHeight="1">
      <c r="A49" s="130" t="s">
        <v>234</v>
      </c>
      <c r="B49" s="131">
        <v>0</v>
      </c>
      <c r="C49" s="131">
        <v>0</v>
      </c>
      <c r="D49" s="131">
        <v>0</v>
      </c>
      <c r="E49" s="131">
        <v>0</v>
      </c>
      <c r="F49" s="131">
        <v>41.476120000000002</v>
      </c>
      <c r="G49" s="131">
        <v>0</v>
      </c>
      <c r="H49" s="131">
        <v>0</v>
      </c>
      <c r="I49" s="131">
        <f t="shared" si="1"/>
        <v>41.476120000000002</v>
      </c>
      <c r="J49" s="309"/>
      <c r="K49" s="17"/>
      <c r="L49" s="17"/>
      <c r="M49" s="17"/>
      <c r="N49" s="17"/>
      <c r="O49" s="17"/>
    </row>
    <row r="50" spans="1:15" ht="30" customHeight="1">
      <c r="A50" s="130" t="s">
        <v>236</v>
      </c>
      <c r="B50" s="131">
        <v>0</v>
      </c>
      <c r="C50" s="131">
        <v>307.84753999999998</v>
      </c>
      <c r="D50" s="131">
        <v>0</v>
      </c>
      <c r="E50" s="131">
        <v>0</v>
      </c>
      <c r="F50" s="131">
        <v>61.382419999999996</v>
      </c>
      <c r="G50" s="131">
        <v>0</v>
      </c>
      <c r="H50" s="131">
        <v>0</v>
      </c>
      <c r="I50" s="131">
        <f t="shared" si="1"/>
        <v>369.22996000000001</v>
      </c>
      <c r="J50" s="309"/>
      <c r="K50" s="17"/>
      <c r="L50" s="17"/>
      <c r="M50" s="17"/>
      <c r="N50" s="17"/>
      <c r="O50" s="17"/>
    </row>
    <row r="51" spans="1:15" ht="30" customHeight="1">
      <c r="A51" s="130" t="s">
        <v>237</v>
      </c>
      <c r="B51" s="131">
        <v>0</v>
      </c>
      <c r="C51" s="131">
        <v>0</v>
      </c>
      <c r="D51" s="131">
        <v>0</v>
      </c>
      <c r="E51" s="131">
        <v>0</v>
      </c>
      <c r="F51" s="131">
        <v>0</v>
      </c>
      <c r="G51" s="131">
        <v>0</v>
      </c>
      <c r="H51" s="131">
        <v>0</v>
      </c>
      <c r="I51" s="131">
        <f t="shared" si="0"/>
        <v>0</v>
      </c>
      <c r="J51" s="309"/>
      <c r="K51" s="17"/>
      <c r="L51" s="17"/>
      <c r="M51" s="17"/>
      <c r="N51" s="17"/>
      <c r="O51" s="17"/>
    </row>
    <row r="52" spans="1:15" ht="30" customHeight="1">
      <c r="A52" s="283" t="s">
        <v>239</v>
      </c>
      <c r="B52" s="284">
        <v>137580.30919</v>
      </c>
      <c r="C52" s="284">
        <v>149030.22175</v>
      </c>
      <c r="D52" s="284">
        <v>14173.37825</v>
      </c>
      <c r="E52" s="284">
        <v>19642.548190000001</v>
      </c>
      <c r="F52" s="284">
        <v>10025.781210000001</v>
      </c>
      <c r="G52" s="284">
        <v>7540.8359700000001</v>
      </c>
      <c r="H52" s="284">
        <v>5332.7600599999996</v>
      </c>
      <c r="I52" s="284">
        <f t="shared" si="0"/>
        <v>343325.83461999998</v>
      </c>
      <c r="J52" s="309"/>
      <c r="K52" s="17"/>
      <c r="L52" s="17"/>
      <c r="M52" s="17"/>
      <c r="N52" s="17"/>
      <c r="O52" s="17"/>
    </row>
    <row r="53" spans="1:15" ht="30" customHeight="1">
      <c r="A53" s="130" t="s">
        <v>240</v>
      </c>
      <c r="B53" s="131">
        <v>6304.0815700000003</v>
      </c>
      <c r="C53" s="131">
        <v>0</v>
      </c>
      <c r="D53" s="131">
        <v>59.035539999999997</v>
      </c>
      <c r="E53" s="131">
        <v>0</v>
      </c>
      <c r="F53" s="131">
        <v>0</v>
      </c>
      <c r="G53" s="131">
        <v>0</v>
      </c>
      <c r="H53" s="131">
        <v>2343.9010600000001</v>
      </c>
      <c r="I53" s="131">
        <f t="shared" si="0"/>
        <v>8707.0181699999994</v>
      </c>
      <c r="J53" s="309"/>
      <c r="K53" s="17"/>
      <c r="L53" s="17"/>
      <c r="M53" s="17"/>
      <c r="N53" s="17"/>
      <c r="O53" s="17"/>
    </row>
    <row r="54" spans="1:15" ht="30" customHeight="1">
      <c r="A54" s="130" t="s">
        <v>241</v>
      </c>
      <c r="B54" s="131">
        <v>85148.900079999992</v>
      </c>
      <c r="C54" s="131">
        <v>115.21630999999999</v>
      </c>
      <c r="D54" s="131">
        <v>4958.2291399999995</v>
      </c>
      <c r="E54" s="131">
        <v>1523.63806</v>
      </c>
      <c r="F54" s="131">
        <v>2811.6742899999999</v>
      </c>
      <c r="G54" s="131">
        <v>0</v>
      </c>
      <c r="H54" s="131">
        <v>2751.5447000000004</v>
      </c>
      <c r="I54" s="131">
        <f t="shared" si="0"/>
        <v>97309.202579999983</v>
      </c>
      <c r="J54" s="309"/>
      <c r="K54" s="17"/>
      <c r="L54" s="17"/>
      <c r="M54" s="17"/>
      <c r="N54" s="17"/>
      <c r="O54" s="17"/>
    </row>
    <row r="55" spans="1:15" s="157" customFormat="1" ht="38.25" customHeight="1">
      <c r="A55" s="136" t="s">
        <v>242</v>
      </c>
      <c r="B55" s="156">
        <v>46127.327539999998</v>
      </c>
      <c r="C55" s="156">
        <v>148915.00544000001</v>
      </c>
      <c r="D55" s="156">
        <v>9156.1135699999995</v>
      </c>
      <c r="E55" s="156">
        <v>18118.91013</v>
      </c>
      <c r="F55" s="156">
        <v>7190.2201799999993</v>
      </c>
      <c r="G55" s="156">
        <v>7540.8359700000001</v>
      </c>
      <c r="H55" s="156">
        <v>237.31429999999997</v>
      </c>
      <c r="I55" s="156">
        <f t="shared" si="0"/>
        <v>237285.72712999998</v>
      </c>
      <c r="J55" s="310"/>
      <c r="K55" s="265"/>
      <c r="L55" s="265"/>
      <c r="M55" s="265"/>
      <c r="N55" s="265"/>
      <c r="O55" s="265"/>
    </row>
    <row r="56" spans="1:15" s="157" customFormat="1" ht="30" customHeight="1">
      <c r="A56" s="136" t="s">
        <v>243</v>
      </c>
      <c r="B56" s="156">
        <v>0</v>
      </c>
      <c r="C56" s="156">
        <v>0</v>
      </c>
      <c r="D56" s="156">
        <v>0</v>
      </c>
      <c r="E56" s="156">
        <v>0</v>
      </c>
      <c r="F56" s="156">
        <v>23.886740000000003</v>
      </c>
      <c r="G56" s="156">
        <v>0</v>
      </c>
      <c r="H56" s="156">
        <v>0</v>
      </c>
      <c r="I56" s="156">
        <f t="shared" si="0"/>
        <v>23.886740000000003</v>
      </c>
      <c r="J56" s="310"/>
      <c r="K56" s="265"/>
      <c r="L56" s="265"/>
      <c r="M56" s="265"/>
      <c r="N56" s="265"/>
      <c r="O56" s="265"/>
    </row>
    <row r="57" spans="1:15" ht="30" customHeight="1">
      <c r="A57" s="316" t="s">
        <v>186</v>
      </c>
      <c r="B57" s="549">
        <v>1578851.7997699999</v>
      </c>
      <c r="C57" s="549">
        <v>558479.43858000007</v>
      </c>
      <c r="D57" s="549">
        <v>188814.12358000001</v>
      </c>
      <c r="E57" s="549">
        <v>127670.28654999999</v>
      </c>
      <c r="F57" s="549">
        <v>67875.177020000003</v>
      </c>
      <c r="G57" s="549">
        <v>44283.772060000003</v>
      </c>
      <c r="H57" s="549">
        <v>45849.448420000001</v>
      </c>
      <c r="I57" s="549">
        <f>SUM(B57:H57)</f>
        <v>2611824.0459799995</v>
      </c>
      <c r="J57" s="309"/>
      <c r="K57" s="17"/>
      <c r="L57" s="17"/>
      <c r="M57" s="17"/>
      <c r="N57" s="17"/>
      <c r="O57" s="17"/>
    </row>
    <row r="58" spans="1:15" ht="5.25" customHeight="1">
      <c r="A58" s="136"/>
      <c r="B58" s="156"/>
      <c r="C58" s="156"/>
      <c r="D58" s="156"/>
      <c r="E58" s="156"/>
      <c r="F58" s="156"/>
      <c r="G58" s="156"/>
      <c r="H58" s="156"/>
      <c r="I58" s="156"/>
      <c r="J58" s="309"/>
      <c r="K58" s="17"/>
      <c r="L58" s="17"/>
      <c r="M58" s="17"/>
      <c r="N58" s="17"/>
      <c r="O58" s="17"/>
    </row>
    <row r="59" spans="1:15" ht="28.5" customHeight="1" thickBot="1">
      <c r="A59" s="160"/>
      <c r="B59" s="527"/>
      <c r="C59" s="162"/>
      <c r="D59" s="162"/>
      <c r="E59" s="162"/>
      <c r="F59" s="162"/>
      <c r="G59" s="528"/>
      <c r="H59" s="528"/>
      <c r="I59" s="528"/>
      <c r="J59" s="292"/>
      <c r="K59" s="17"/>
      <c r="L59" s="17"/>
      <c r="M59" s="17"/>
      <c r="N59" s="17"/>
      <c r="O59" s="17"/>
    </row>
    <row r="60" spans="1:15" ht="15" customHeight="1" thickTop="1">
      <c r="A60" s="34" t="s">
        <v>788</v>
      </c>
      <c r="B60" s="530"/>
      <c r="C60" s="165"/>
      <c r="D60" s="165"/>
      <c r="E60" s="165"/>
      <c r="F60" s="165"/>
      <c r="G60" s="165"/>
      <c r="H60" s="165"/>
      <c r="I60" s="165"/>
      <c r="J60" s="313"/>
      <c r="K60" s="166"/>
      <c r="L60" s="17"/>
      <c r="M60" s="17"/>
      <c r="N60" s="17"/>
      <c r="O60" s="17"/>
    </row>
    <row r="61" spans="1:15">
      <c r="A61" s="586" t="s">
        <v>852</v>
      </c>
      <c r="C61" s="18"/>
      <c r="D61" s="18"/>
      <c r="E61" s="18"/>
      <c r="F61" s="18"/>
      <c r="G61" s="519"/>
      <c r="H61" s="519"/>
      <c r="I61" s="519"/>
      <c r="J61" s="292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519"/>
      <c r="H62" s="519"/>
      <c r="I62" s="519"/>
      <c r="J62" s="292"/>
      <c r="K62" s="17"/>
      <c r="L62" s="17"/>
      <c r="M62" s="17"/>
      <c r="N62" s="17"/>
      <c r="O62" s="17"/>
    </row>
    <row r="63" spans="1:15" ht="9" customHeight="1">
      <c r="A63" s="146"/>
      <c r="C63" s="18"/>
      <c r="D63" s="18"/>
      <c r="E63" s="18"/>
      <c r="F63" s="18"/>
      <c r="G63" s="519"/>
      <c r="H63" s="519"/>
      <c r="I63" s="519"/>
      <c r="J63" s="292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519"/>
      <c r="H64" s="519"/>
      <c r="I64" s="519"/>
      <c r="J64" s="292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519"/>
      <c r="H65" s="519"/>
      <c r="I65" s="519"/>
      <c r="J65" s="292"/>
      <c r="K65" s="17"/>
      <c r="L65" s="17"/>
      <c r="M65" s="17"/>
      <c r="N65" s="17"/>
      <c r="O65" s="17"/>
    </row>
    <row r="66" spans="1:15" ht="9" customHeight="1">
      <c r="A66" s="16"/>
      <c r="B66" s="531"/>
      <c r="C66" s="18"/>
      <c r="D66" s="18"/>
      <c r="E66" s="18"/>
      <c r="F66" s="18"/>
      <c r="G66" s="519"/>
      <c r="H66" s="519"/>
      <c r="I66" s="519"/>
      <c r="J66" s="292"/>
      <c r="K66" s="17"/>
      <c r="L66" s="17"/>
      <c r="M66" s="17"/>
      <c r="N66" s="17"/>
      <c r="O66" s="17"/>
    </row>
    <row r="67" spans="1:15" ht="9" customHeight="1">
      <c r="A67" s="16"/>
      <c r="B67" s="531"/>
      <c r="C67" s="18"/>
      <c r="D67" s="18"/>
      <c r="E67" s="18"/>
      <c r="F67" s="18"/>
      <c r="G67" s="519"/>
      <c r="H67" s="519"/>
      <c r="I67" s="519"/>
      <c r="J67" s="292"/>
      <c r="K67" s="17"/>
      <c r="L67" s="17"/>
      <c r="M67" s="17"/>
      <c r="N67" s="17"/>
      <c r="O67" s="17"/>
    </row>
    <row r="68" spans="1:15" ht="9" customHeight="1">
      <c r="A68" s="16"/>
      <c r="B68" s="531"/>
      <c r="C68" s="18"/>
      <c r="D68" s="18"/>
      <c r="E68" s="18"/>
      <c r="F68" s="18"/>
      <c r="G68" s="519"/>
      <c r="H68" s="519"/>
      <c r="I68" s="519"/>
      <c r="J68" s="292"/>
      <c r="K68" s="17"/>
      <c r="L68" s="17"/>
      <c r="M68" s="17"/>
      <c r="N68" s="17"/>
      <c r="O68" s="17"/>
    </row>
    <row r="69" spans="1:15" ht="9" customHeight="1">
      <c r="A69" s="143"/>
      <c r="B69" s="531"/>
      <c r="C69" s="18"/>
      <c r="D69" s="18"/>
      <c r="E69" s="18"/>
      <c r="F69" s="18"/>
      <c r="G69" s="519"/>
      <c r="H69" s="519"/>
      <c r="I69" s="519"/>
      <c r="J69" s="292"/>
      <c r="K69" s="17"/>
      <c r="L69" s="17"/>
      <c r="M69" s="17"/>
      <c r="N69" s="17"/>
      <c r="O69" s="17"/>
    </row>
    <row r="70" spans="1:15" ht="9" customHeight="1">
      <c r="A70" s="16"/>
      <c r="B70" s="531"/>
      <c r="C70" s="18"/>
      <c r="D70" s="18"/>
      <c r="E70" s="18"/>
      <c r="F70" s="18"/>
      <c r="G70" s="519"/>
      <c r="H70" s="519"/>
      <c r="I70" s="519"/>
      <c r="J70" s="292"/>
      <c r="K70" s="17"/>
      <c r="L70" s="17"/>
      <c r="M70" s="17"/>
      <c r="N70" s="17"/>
      <c r="O70" s="17"/>
    </row>
    <row r="71" spans="1:15" ht="9" customHeight="1">
      <c r="A71" s="16"/>
      <c r="B71" s="531"/>
      <c r="C71" s="18"/>
      <c r="D71" s="18"/>
      <c r="E71" s="18"/>
      <c r="F71" s="18"/>
      <c r="G71" s="519"/>
      <c r="H71" s="519"/>
      <c r="I71" s="519"/>
      <c r="J71" s="292"/>
      <c r="K71" s="17"/>
      <c r="L71" s="17"/>
      <c r="M71" s="17"/>
      <c r="N71" s="17"/>
      <c r="O71" s="17"/>
    </row>
    <row r="72" spans="1:15" ht="9" customHeight="1">
      <c r="A72" s="16"/>
      <c r="B72" s="531"/>
      <c r="C72" s="18"/>
      <c r="D72" s="18"/>
      <c r="E72" s="18"/>
      <c r="F72" s="18"/>
      <c r="G72" s="519"/>
      <c r="H72" s="519"/>
      <c r="I72" s="519"/>
      <c r="J72" s="292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519"/>
      <c r="H73" s="519"/>
      <c r="I73" s="519"/>
      <c r="J73" s="292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519"/>
      <c r="H74" s="519"/>
      <c r="I74" s="519"/>
      <c r="J74" s="292"/>
      <c r="K74" s="17"/>
      <c r="L74" s="17"/>
      <c r="M74" s="17"/>
      <c r="N74" s="17"/>
      <c r="O74" s="17"/>
    </row>
    <row r="75" spans="1:15" ht="9" customHeight="1">
      <c r="A75" s="143"/>
      <c r="C75" s="18"/>
      <c r="D75" s="18"/>
      <c r="E75" s="18"/>
      <c r="F75" s="18"/>
      <c r="G75" s="519"/>
      <c r="H75" s="519"/>
      <c r="I75" s="519"/>
      <c r="J75" s="292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519"/>
      <c r="H76" s="519"/>
      <c r="I76" s="519"/>
      <c r="J76" s="292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519"/>
      <c r="H77" s="519"/>
      <c r="I77" s="519"/>
      <c r="J77" s="292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519"/>
      <c r="H78" s="519"/>
      <c r="I78" s="519"/>
      <c r="J78" s="292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519"/>
      <c r="H79" s="519"/>
      <c r="I79" s="519"/>
      <c r="J79" s="292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519"/>
      <c r="H80" s="519"/>
      <c r="I80" s="519"/>
      <c r="J80" s="292"/>
      <c r="K80" s="17"/>
      <c r="L80" s="17"/>
      <c r="M80" s="17"/>
      <c r="N80" s="17"/>
      <c r="O80" s="17"/>
    </row>
    <row r="81" spans="1:15" ht="9" customHeight="1">
      <c r="A81" s="143"/>
      <c r="C81" s="18"/>
      <c r="D81" s="18"/>
      <c r="E81" s="18"/>
      <c r="F81" s="18"/>
      <c r="G81" s="519"/>
      <c r="H81" s="519"/>
      <c r="I81" s="519"/>
      <c r="J81" s="292"/>
      <c r="K81" s="17"/>
      <c r="L81" s="17"/>
      <c r="M81" s="17"/>
      <c r="N81" s="17"/>
      <c r="O81" s="17"/>
    </row>
    <row r="82" spans="1:15" ht="9" customHeight="1">
      <c r="A82" s="16"/>
      <c r="C82" s="18"/>
      <c r="D82" s="18"/>
      <c r="E82" s="18"/>
      <c r="F82" s="18"/>
      <c r="G82" s="519"/>
      <c r="H82" s="519"/>
      <c r="I82" s="519"/>
      <c r="J82" s="292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519"/>
      <c r="H83" s="519"/>
      <c r="I83" s="519"/>
      <c r="J83" s="292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519"/>
      <c r="H84" s="519"/>
      <c r="I84" s="519"/>
      <c r="J84" s="292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519"/>
      <c r="H85" s="519"/>
      <c r="I85" s="519"/>
      <c r="J85" s="292"/>
      <c r="K85" s="17"/>
      <c r="L85" s="17"/>
      <c r="M85" s="17"/>
      <c r="N85" s="17"/>
      <c r="O85" s="17"/>
    </row>
    <row r="86" spans="1:15" ht="9" customHeight="1">
      <c r="A86" s="143"/>
      <c r="C86" s="18"/>
      <c r="D86" s="18"/>
      <c r="E86" s="18"/>
      <c r="F86" s="18"/>
      <c r="G86" s="519"/>
      <c r="H86" s="519"/>
      <c r="I86" s="519"/>
      <c r="J86" s="292"/>
      <c r="K86" s="17"/>
      <c r="L86" s="17"/>
      <c r="M86" s="17"/>
      <c r="N86" s="17"/>
      <c r="O86" s="17"/>
    </row>
    <row r="87" spans="1:15" ht="9" customHeight="1">
      <c r="A87" s="144"/>
      <c r="C87" s="18"/>
      <c r="D87" s="18"/>
      <c r="E87" s="18"/>
      <c r="F87" s="18"/>
      <c r="G87" s="519"/>
      <c r="H87" s="519"/>
      <c r="I87" s="519"/>
      <c r="J87" s="292"/>
      <c r="K87" s="17"/>
      <c r="L87" s="17"/>
      <c r="M87" s="17"/>
      <c r="N87" s="17"/>
      <c r="O87" s="17"/>
    </row>
    <row r="88" spans="1:15" ht="9" customHeight="1">
      <c r="A88" s="144"/>
      <c r="C88" s="18"/>
      <c r="D88" s="18"/>
      <c r="E88" s="18"/>
      <c r="F88" s="18"/>
      <c r="G88" s="519"/>
      <c r="H88" s="519"/>
      <c r="I88" s="519"/>
      <c r="J88" s="292"/>
      <c r="K88" s="17"/>
      <c r="L88" s="17"/>
      <c r="M88" s="17"/>
      <c r="N88" s="17"/>
      <c r="O88" s="17"/>
    </row>
    <row r="89" spans="1:15" ht="9" customHeight="1">
      <c r="A89" s="144"/>
      <c r="C89" s="18"/>
      <c r="D89" s="18"/>
      <c r="E89" s="18"/>
      <c r="F89" s="18"/>
      <c r="G89" s="519"/>
      <c r="H89" s="519"/>
      <c r="I89" s="519"/>
      <c r="J89" s="292"/>
      <c r="K89" s="17"/>
      <c r="L89" s="17"/>
      <c r="M89" s="17"/>
      <c r="N89" s="17"/>
      <c r="O89" s="17"/>
    </row>
    <row r="90" spans="1:15" ht="9" customHeight="1">
      <c r="A90" s="144"/>
      <c r="C90" s="18"/>
      <c r="D90" s="18"/>
      <c r="E90" s="18"/>
      <c r="F90" s="18"/>
      <c r="G90" s="519"/>
      <c r="H90" s="519"/>
      <c r="I90" s="519"/>
      <c r="J90" s="292"/>
      <c r="K90" s="17"/>
      <c r="L90" s="17"/>
      <c r="M90" s="17"/>
      <c r="N90" s="17"/>
      <c r="O90" s="17"/>
    </row>
    <row r="91" spans="1:15" ht="9" customHeight="1">
      <c r="A91" s="145"/>
      <c r="C91" s="18"/>
      <c r="D91" s="18"/>
      <c r="E91" s="18"/>
      <c r="F91" s="18"/>
      <c r="G91" s="519"/>
      <c r="H91" s="519"/>
      <c r="I91" s="519"/>
      <c r="J91" s="292"/>
      <c r="K91" s="17"/>
      <c r="L91" s="17"/>
      <c r="M91" s="17"/>
      <c r="N91" s="17"/>
      <c r="O91" s="17"/>
    </row>
    <row r="92" spans="1:15" ht="9" customHeight="1">
      <c r="A92" s="145"/>
      <c r="C92" s="18"/>
      <c r="D92" s="18"/>
      <c r="E92" s="18"/>
      <c r="F92" s="18"/>
      <c r="G92" s="519"/>
      <c r="H92" s="519"/>
      <c r="I92" s="519"/>
      <c r="J92" s="292"/>
      <c r="K92" s="17"/>
      <c r="L92" s="17"/>
      <c r="M92" s="17"/>
      <c r="N92" s="17"/>
      <c r="O92" s="17"/>
    </row>
    <row r="93" spans="1:15" ht="9" customHeight="1">
      <c r="A93" s="146"/>
      <c r="C93" s="18"/>
      <c r="D93" s="18"/>
      <c r="E93" s="18"/>
      <c r="F93" s="18"/>
      <c r="G93" s="519"/>
      <c r="H93" s="519"/>
      <c r="I93" s="519"/>
      <c r="J93" s="292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519"/>
      <c r="H94" s="519"/>
      <c r="I94" s="519"/>
      <c r="J94" s="292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519"/>
      <c r="H95" s="519"/>
      <c r="I95" s="519"/>
      <c r="J95" s="292"/>
      <c r="K95" s="17"/>
      <c r="L95" s="17"/>
      <c r="M95" s="17"/>
      <c r="N95" s="17"/>
      <c r="O95" s="17"/>
    </row>
    <row r="96" spans="1:15" ht="9" customHeight="1">
      <c r="A96" s="16"/>
      <c r="C96" s="18"/>
      <c r="D96" s="18"/>
      <c r="E96" s="18"/>
      <c r="F96" s="18"/>
      <c r="G96" s="519"/>
      <c r="H96" s="519"/>
      <c r="I96" s="519"/>
      <c r="J96" s="292"/>
      <c r="K96" s="17"/>
      <c r="L96" s="17"/>
      <c r="M96" s="17"/>
      <c r="N96" s="17"/>
      <c r="O96" s="17"/>
    </row>
    <row r="97" spans="1:15" ht="9" customHeight="1">
      <c r="A97" s="16"/>
      <c r="C97" s="18"/>
      <c r="D97" s="18"/>
      <c r="E97" s="18"/>
      <c r="F97" s="18"/>
      <c r="G97" s="519"/>
      <c r="H97" s="519"/>
      <c r="I97" s="519"/>
      <c r="J97" s="292"/>
      <c r="K97" s="17"/>
      <c r="L97" s="17"/>
      <c r="M97" s="17"/>
      <c r="N97" s="17"/>
      <c r="O97" s="17"/>
    </row>
    <row r="98" spans="1:15" ht="9" customHeight="1">
      <c r="A98" s="144"/>
      <c r="C98" s="18"/>
      <c r="D98" s="18"/>
      <c r="E98" s="18"/>
      <c r="F98" s="18"/>
      <c r="G98" s="519"/>
      <c r="H98" s="519"/>
      <c r="I98" s="519"/>
      <c r="J98" s="292"/>
      <c r="K98" s="17"/>
      <c r="L98" s="17"/>
      <c r="M98" s="17"/>
      <c r="N98" s="17"/>
      <c r="O98" s="17"/>
    </row>
    <row r="99" spans="1:15" ht="9" customHeight="1">
      <c r="A99" s="146"/>
      <c r="C99" s="18"/>
      <c r="D99" s="18"/>
      <c r="E99" s="18"/>
      <c r="F99" s="18"/>
      <c r="G99" s="519"/>
      <c r="H99" s="519"/>
      <c r="I99" s="519"/>
      <c r="J99" s="292"/>
      <c r="K99" s="17"/>
      <c r="L99" s="17"/>
      <c r="M99" s="17"/>
      <c r="N99" s="17"/>
      <c r="O99" s="17"/>
    </row>
    <row r="100" spans="1:15" ht="9" customHeight="1">
      <c r="A100" s="16"/>
      <c r="C100" s="18"/>
      <c r="D100" s="18"/>
      <c r="E100" s="18"/>
      <c r="F100" s="18"/>
      <c r="G100" s="519"/>
      <c r="H100" s="519"/>
      <c r="I100" s="519"/>
      <c r="J100" s="292"/>
      <c r="K100" s="17"/>
      <c r="L100" s="17"/>
      <c r="M100" s="17"/>
      <c r="N100" s="17"/>
      <c r="O100" s="17"/>
    </row>
    <row r="101" spans="1:15" ht="9" customHeight="1">
      <c r="A101" s="16"/>
      <c r="C101" s="18"/>
      <c r="D101" s="18"/>
      <c r="E101" s="18"/>
      <c r="F101" s="18"/>
      <c r="G101" s="519"/>
      <c r="H101" s="519"/>
      <c r="I101" s="519"/>
      <c r="J101" s="292"/>
      <c r="K101" s="17"/>
      <c r="L101" s="17"/>
      <c r="M101" s="17"/>
      <c r="N101" s="17"/>
      <c r="O101" s="17"/>
    </row>
    <row r="102" spans="1:15" ht="9" customHeight="1">
      <c r="A102" s="16"/>
      <c r="C102" s="18"/>
      <c r="D102" s="18"/>
      <c r="E102" s="18"/>
      <c r="F102" s="18"/>
      <c r="G102" s="519"/>
      <c r="H102" s="519"/>
      <c r="I102" s="519"/>
      <c r="J102" s="292"/>
      <c r="K102" s="17"/>
      <c r="L102" s="17"/>
      <c r="M102" s="17"/>
      <c r="N102" s="17"/>
      <c r="O102" s="17"/>
    </row>
    <row r="103" spans="1:15" ht="9" customHeight="1">
      <c r="A103" s="16"/>
      <c r="C103" s="18"/>
      <c r="D103" s="18"/>
      <c r="E103" s="18"/>
      <c r="F103" s="18"/>
      <c r="G103" s="519"/>
      <c r="H103" s="519"/>
      <c r="I103" s="519"/>
      <c r="J103" s="292"/>
      <c r="K103" s="17"/>
      <c r="L103" s="17"/>
      <c r="M103" s="17"/>
      <c r="N103" s="17"/>
      <c r="O103" s="17"/>
    </row>
    <row r="104" spans="1:15" ht="9" customHeight="1">
      <c r="A104" s="144"/>
      <c r="C104" s="18"/>
      <c r="D104" s="18"/>
      <c r="E104" s="18"/>
      <c r="F104" s="18"/>
      <c r="G104" s="519"/>
      <c r="H104" s="519"/>
      <c r="I104" s="519"/>
      <c r="J104" s="292"/>
      <c r="K104" s="17"/>
      <c r="L104" s="17"/>
      <c r="M104" s="17"/>
      <c r="N104" s="17"/>
      <c r="O104" s="17"/>
    </row>
    <row r="105" spans="1:15" ht="9" customHeight="1">
      <c r="A105" s="146"/>
      <c r="C105" s="18"/>
      <c r="D105" s="18"/>
      <c r="E105" s="18"/>
      <c r="F105" s="18"/>
      <c r="G105" s="519"/>
      <c r="H105" s="519"/>
      <c r="I105" s="519"/>
      <c r="J105" s="292"/>
      <c r="K105" s="17"/>
      <c r="L105" s="17"/>
      <c r="M105" s="17"/>
      <c r="N105" s="17"/>
      <c r="O105" s="17"/>
    </row>
    <row r="106" spans="1:15" ht="9" customHeight="1">
      <c r="A106" s="16"/>
      <c r="C106" s="18"/>
      <c r="D106" s="18"/>
      <c r="E106" s="18"/>
      <c r="F106" s="18"/>
      <c r="G106" s="519"/>
      <c r="H106" s="519"/>
      <c r="I106" s="519"/>
      <c r="J106" s="292"/>
      <c r="K106" s="17"/>
      <c r="L106" s="17"/>
      <c r="M106" s="17"/>
      <c r="N106" s="17"/>
      <c r="O106" s="17"/>
    </row>
    <row r="107" spans="1:15" ht="9" customHeight="1">
      <c r="A107" s="16"/>
      <c r="C107" s="18"/>
      <c r="D107" s="18"/>
      <c r="E107" s="18"/>
      <c r="F107" s="18"/>
      <c r="G107" s="519"/>
      <c r="H107" s="519"/>
      <c r="I107" s="519"/>
      <c r="J107" s="292"/>
      <c r="K107" s="17"/>
      <c r="L107" s="17"/>
      <c r="M107" s="17"/>
      <c r="N107" s="17"/>
      <c r="O107" s="17"/>
    </row>
    <row r="108" spans="1:15" ht="9" customHeight="1">
      <c r="A108" s="16"/>
      <c r="C108" s="520"/>
      <c r="D108" s="520"/>
      <c r="E108" s="520"/>
      <c r="F108" s="520"/>
    </row>
    <row r="109" spans="1:15" ht="9" customHeight="1">
      <c r="A109" s="16"/>
      <c r="C109" s="520"/>
      <c r="D109" s="520"/>
      <c r="E109" s="520"/>
      <c r="F109" s="520"/>
    </row>
    <row r="110" spans="1:15" ht="9" customHeight="1">
      <c r="A110" s="16"/>
      <c r="C110" s="520"/>
      <c r="D110" s="520"/>
      <c r="E110" s="520"/>
      <c r="F110" s="520"/>
    </row>
    <row r="111" spans="1:15" ht="9" customHeight="1">
      <c r="A111" s="16"/>
      <c r="C111" s="520"/>
      <c r="D111" s="520"/>
      <c r="E111" s="520"/>
      <c r="F111" s="520"/>
    </row>
    <row r="112" spans="1:15" ht="9" customHeight="1">
      <c r="A112" s="16"/>
      <c r="C112" s="520"/>
      <c r="D112" s="520"/>
      <c r="E112" s="520"/>
      <c r="F112" s="520"/>
    </row>
    <row r="113" spans="1:6" ht="9" customHeight="1">
      <c r="A113" s="16"/>
      <c r="C113" s="520"/>
      <c r="D113" s="520"/>
      <c r="E113" s="520"/>
      <c r="F113" s="520"/>
    </row>
    <row r="114" spans="1:6" ht="9" customHeight="1">
      <c r="A114" s="144"/>
      <c r="C114" s="520"/>
      <c r="D114" s="520"/>
      <c r="E114" s="520"/>
      <c r="F114" s="520"/>
    </row>
    <row r="115" spans="1:6" ht="9" customHeight="1">
      <c r="A115" s="146"/>
      <c r="C115" s="520"/>
      <c r="D115" s="520"/>
      <c r="E115" s="520"/>
      <c r="F115" s="520"/>
    </row>
    <row r="116" spans="1:6" ht="9" customHeight="1">
      <c r="A116" s="16"/>
      <c r="C116" s="520"/>
      <c r="D116" s="520"/>
      <c r="E116" s="520"/>
      <c r="F116" s="520"/>
    </row>
    <row r="117" spans="1:6" ht="9" customHeight="1">
      <c r="A117" s="16"/>
      <c r="C117" s="520"/>
      <c r="D117" s="520"/>
      <c r="E117" s="520"/>
      <c r="F117" s="520"/>
    </row>
    <row r="118" spans="1:6" ht="9" customHeight="1">
      <c r="A118" s="16"/>
      <c r="C118" s="520"/>
      <c r="D118" s="520"/>
      <c r="E118" s="520"/>
      <c r="F118" s="520"/>
    </row>
    <row r="119" spans="1:6" ht="9" customHeight="1">
      <c r="A119" s="16"/>
      <c r="C119" s="520"/>
      <c r="D119" s="520"/>
      <c r="E119" s="520"/>
      <c r="F119" s="520"/>
    </row>
    <row r="120" spans="1:6" ht="9" customHeight="1">
      <c r="A120" s="16"/>
      <c r="C120" s="520"/>
      <c r="D120" s="520"/>
      <c r="E120" s="520"/>
      <c r="F120" s="520"/>
    </row>
    <row r="121" spans="1:6" ht="9" customHeight="1">
      <c r="A121" s="16"/>
      <c r="C121" s="520"/>
      <c r="D121" s="520"/>
      <c r="E121" s="520"/>
      <c r="F121" s="520"/>
    </row>
    <row r="122" spans="1:6" ht="9" customHeight="1">
      <c r="A122" s="16"/>
      <c r="C122" s="520"/>
      <c r="D122" s="520"/>
      <c r="E122" s="520"/>
      <c r="F122" s="520"/>
    </row>
    <row r="123" spans="1:6" ht="9" customHeight="1">
      <c r="A123" s="16"/>
      <c r="C123" s="520"/>
      <c r="D123" s="520"/>
      <c r="E123" s="520"/>
      <c r="F123" s="520"/>
    </row>
    <row r="124" spans="1:6" ht="9" customHeight="1">
      <c r="A124" s="16"/>
      <c r="C124" s="520"/>
      <c r="D124" s="520"/>
      <c r="E124" s="520"/>
      <c r="F124" s="520"/>
    </row>
    <row r="125" spans="1:6" ht="9" customHeight="1">
      <c r="A125" s="146"/>
      <c r="C125" s="520"/>
      <c r="D125" s="520"/>
      <c r="E125" s="520"/>
      <c r="F125" s="520"/>
    </row>
    <row r="126" spans="1:6" ht="9" customHeight="1">
      <c r="A126" s="16"/>
      <c r="C126" s="520"/>
      <c r="D126" s="520"/>
      <c r="E126" s="520"/>
      <c r="F126" s="520"/>
    </row>
    <row r="127" spans="1:6" ht="9" customHeight="1">
      <c r="A127" s="16"/>
      <c r="C127" s="520"/>
      <c r="D127" s="520"/>
      <c r="E127" s="520"/>
      <c r="F127" s="520"/>
    </row>
    <row r="128" spans="1:6" ht="9" customHeight="1">
      <c r="A128" s="16"/>
      <c r="C128" s="520"/>
      <c r="D128" s="520"/>
      <c r="E128" s="520"/>
      <c r="F128" s="520"/>
    </row>
    <row r="129" spans="1:6">
      <c r="A129" s="147"/>
      <c r="C129" s="520"/>
      <c r="D129" s="520"/>
      <c r="E129" s="520"/>
      <c r="F129" s="520"/>
    </row>
    <row r="130" spans="1:6">
      <c r="A130" s="147"/>
      <c r="C130" s="520"/>
      <c r="D130" s="520"/>
      <c r="E130" s="520"/>
      <c r="F130" s="520"/>
    </row>
    <row r="131" spans="1:6">
      <c r="A131" s="147"/>
      <c r="C131" s="520"/>
      <c r="D131" s="520"/>
      <c r="E131" s="520"/>
      <c r="F131" s="520"/>
    </row>
    <row r="132" spans="1:6">
      <c r="A132" s="147"/>
      <c r="C132" s="520"/>
      <c r="D132" s="520"/>
      <c r="E132" s="520"/>
      <c r="F132" s="520"/>
    </row>
    <row r="133" spans="1:6">
      <c r="A133" s="147"/>
      <c r="C133" s="520"/>
      <c r="D133" s="520"/>
      <c r="E133" s="520"/>
      <c r="F133" s="520"/>
    </row>
    <row r="134" spans="1:6">
      <c r="A134" s="147"/>
      <c r="C134" s="520"/>
      <c r="D134" s="520"/>
      <c r="E134" s="520"/>
      <c r="F134" s="520"/>
    </row>
    <row r="135" spans="1:6">
      <c r="A135" s="147"/>
      <c r="C135" s="520"/>
      <c r="D135" s="520"/>
      <c r="E135" s="520"/>
      <c r="F135" s="520"/>
    </row>
    <row r="136" spans="1:6" ht="15.75">
      <c r="A136" s="148"/>
      <c r="C136" s="520"/>
      <c r="D136" s="520"/>
      <c r="E136" s="520"/>
      <c r="F136" s="520"/>
    </row>
    <row r="137" spans="1:6" ht="15.75">
      <c r="A137" s="148"/>
      <c r="C137" s="520"/>
      <c r="D137" s="520"/>
      <c r="E137" s="520"/>
      <c r="F137" s="520"/>
    </row>
    <row r="138" spans="1:6" ht="15.75">
      <c r="A138" s="148"/>
      <c r="C138" s="520"/>
      <c r="D138" s="520"/>
      <c r="E138" s="520"/>
      <c r="F138" s="520"/>
    </row>
    <row r="139" spans="1:6" ht="15.75">
      <c r="A139" s="148"/>
      <c r="C139" s="520"/>
      <c r="D139" s="520"/>
      <c r="E139" s="520"/>
      <c r="F139" s="520"/>
    </row>
    <row r="140" spans="1:6" ht="15.75">
      <c r="A140" s="148"/>
      <c r="C140" s="520"/>
      <c r="D140" s="520"/>
      <c r="E140" s="520"/>
      <c r="F140" s="520"/>
    </row>
    <row r="141" spans="1:6" ht="15.75">
      <c r="A141" s="148"/>
      <c r="C141" s="520"/>
      <c r="D141" s="520"/>
      <c r="E141" s="520"/>
      <c r="F141" s="520"/>
    </row>
    <row r="142" spans="1:6" ht="15.75">
      <c r="A142" s="148"/>
      <c r="C142" s="520"/>
      <c r="D142" s="520"/>
      <c r="E142" s="520"/>
      <c r="F142" s="520"/>
    </row>
    <row r="143" spans="1:6" ht="15.75">
      <c r="A143" s="148"/>
      <c r="C143" s="520"/>
      <c r="D143" s="520"/>
      <c r="E143" s="520"/>
      <c r="F143" s="520"/>
    </row>
    <row r="144" spans="1:6" ht="15.75">
      <c r="A144" s="148"/>
      <c r="C144" s="520"/>
      <c r="D144" s="520"/>
      <c r="E144" s="520"/>
      <c r="F144" s="520"/>
    </row>
    <row r="145" spans="1:6" ht="15.75">
      <c r="A145" s="148"/>
      <c r="C145" s="520"/>
      <c r="D145" s="520"/>
      <c r="E145" s="520"/>
      <c r="F145" s="520"/>
    </row>
    <row r="146" spans="1:6" ht="15.75">
      <c r="A146" s="148"/>
      <c r="C146" s="520"/>
      <c r="D146" s="520"/>
      <c r="E146" s="520"/>
      <c r="F146" s="520"/>
    </row>
    <row r="147" spans="1:6" ht="15.75">
      <c r="A147" s="148"/>
      <c r="C147" s="520"/>
      <c r="D147" s="520"/>
      <c r="E147" s="520"/>
      <c r="F147" s="520"/>
    </row>
    <row r="148" spans="1:6" ht="15.75">
      <c r="A148" s="148"/>
      <c r="C148" s="520"/>
      <c r="D148" s="520"/>
      <c r="E148" s="520"/>
      <c r="F148" s="520"/>
    </row>
    <row r="149" spans="1:6" ht="15.75">
      <c r="A149" s="148"/>
      <c r="C149" s="520"/>
      <c r="D149" s="520"/>
      <c r="E149" s="520"/>
      <c r="F149" s="520"/>
    </row>
    <row r="150" spans="1:6" ht="15.75">
      <c r="A150" s="148"/>
      <c r="C150" s="520"/>
      <c r="D150" s="520"/>
      <c r="E150" s="520"/>
      <c r="F150" s="520"/>
    </row>
    <row r="151" spans="1:6" ht="15.75">
      <c r="A151" s="148"/>
      <c r="C151" s="520"/>
      <c r="D151" s="520"/>
      <c r="E151" s="520"/>
      <c r="F151" s="520"/>
    </row>
    <row r="152" spans="1:6" ht="15.75">
      <c r="A152" s="148"/>
      <c r="C152" s="520"/>
      <c r="D152" s="520"/>
      <c r="E152" s="520"/>
      <c r="F152" s="520"/>
    </row>
    <row r="153" spans="1:6" ht="15.75">
      <c r="A153" s="148"/>
      <c r="C153" s="520"/>
      <c r="D153" s="520"/>
      <c r="E153" s="520"/>
      <c r="F153" s="520"/>
    </row>
    <row r="154" spans="1:6" ht="15.75">
      <c r="A154" s="148"/>
      <c r="C154" s="520"/>
      <c r="D154" s="520"/>
      <c r="E154" s="520"/>
      <c r="F154" s="520"/>
    </row>
    <row r="155" spans="1:6" ht="15.75">
      <c r="A155" s="148"/>
      <c r="C155" s="520"/>
      <c r="D155" s="520"/>
      <c r="E155" s="520"/>
      <c r="F155" s="520"/>
    </row>
    <row r="156" spans="1:6" ht="15.75">
      <c r="A156" s="148"/>
      <c r="C156" s="520"/>
      <c r="D156" s="520"/>
      <c r="E156" s="520"/>
      <c r="F156" s="520"/>
    </row>
    <row r="157" spans="1:6" ht="15.75">
      <c r="A157" s="148"/>
      <c r="C157" s="520"/>
      <c r="D157" s="520"/>
      <c r="E157" s="520"/>
      <c r="F157" s="520"/>
    </row>
    <row r="158" spans="1:6" ht="15.75">
      <c r="A158" s="148"/>
      <c r="C158" s="520"/>
      <c r="D158" s="520"/>
      <c r="E158" s="520"/>
      <c r="F158" s="520"/>
    </row>
    <row r="159" spans="1:6" ht="15.75">
      <c r="A159" s="148"/>
      <c r="C159" s="520"/>
      <c r="D159" s="520"/>
      <c r="E159" s="520"/>
      <c r="F159" s="520"/>
    </row>
    <row r="160" spans="1:6" ht="15.75">
      <c r="A160" s="148"/>
      <c r="C160" s="520"/>
      <c r="D160" s="520"/>
      <c r="E160" s="520"/>
      <c r="F160" s="520"/>
    </row>
    <row r="161" spans="1:6" ht="15.75">
      <c r="A161" s="148"/>
      <c r="C161" s="520"/>
      <c r="D161" s="520"/>
      <c r="E161" s="520"/>
      <c r="F161" s="520"/>
    </row>
    <row r="162" spans="1:6" ht="15.75">
      <c r="A162" s="148"/>
      <c r="C162" s="520"/>
      <c r="D162" s="520"/>
      <c r="E162" s="520"/>
      <c r="F162" s="520"/>
    </row>
    <row r="163" spans="1:6" ht="15.75">
      <c r="A163" s="148"/>
      <c r="C163" s="520"/>
      <c r="D163" s="520"/>
      <c r="E163" s="520"/>
      <c r="F163" s="520"/>
    </row>
    <row r="164" spans="1:6" ht="15.75">
      <c r="A164" s="148"/>
      <c r="C164" s="520"/>
      <c r="D164" s="520"/>
      <c r="E164" s="520"/>
      <c r="F164" s="520"/>
    </row>
    <row r="165" spans="1:6" ht="15.75">
      <c r="A165" s="148"/>
      <c r="C165" s="520"/>
      <c r="D165" s="520"/>
      <c r="E165" s="520"/>
      <c r="F165" s="520"/>
    </row>
    <row r="166" spans="1:6" ht="15.75">
      <c r="A166" s="148"/>
      <c r="C166" s="520"/>
      <c r="D166" s="520"/>
      <c r="E166" s="520"/>
      <c r="F166" s="520"/>
    </row>
    <row r="167" spans="1:6" ht="15.75">
      <c r="A167" s="148"/>
      <c r="C167" s="520"/>
      <c r="D167" s="520"/>
      <c r="E167" s="520"/>
      <c r="F167" s="520"/>
    </row>
    <row r="168" spans="1:6" ht="15.75">
      <c r="A168" s="148"/>
      <c r="C168" s="520"/>
      <c r="D168" s="520"/>
      <c r="E168" s="520"/>
      <c r="F168" s="520"/>
    </row>
    <row r="169" spans="1:6" ht="15.75">
      <c r="A169" s="148"/>
      <c r="C169" s="520"/>
      <c r="D169" s="520"/>
      <c r="E169" s="520"/>
      <c r="F169" s="520"/>
    </row>
    <row r="170" spans="1:6" ht="15.75">
      <c r="A170" s="148"/>
      <c r="C170" s="520"/>
      <c r="D170" s="520"/>
      <c r="E170" s="520"/>
      <c r="F170" s="520"/>
    </row>
    <row r="171" spans="1:6" ht="15.75">
      <c r="A171" s="148"/>
      <c r="C171" s="520"/>
      <c r="D171" s="520"/>
      <c r="E171" s="520"/>
      <c r="F171" s="520"/>
    </row>
    <row r="172" spans="1:6" ht="15.75">
      <c r="A172" s="148"/>
      <c r="C172" s="520"/>
      <c r="D172" s="520"/>
      <c r="E172" s="520"/>
      <c r="F172" s="520"/>
    </row>
    <row r="173" spans="1:6" ht="15.75">
      <c r="A173" s="148"/>
      <c r="C173" s="520"/>
      <c r="D173" s="520"/>
      <c r="E173" s="520"/>
      <c r="F173" s="520"/>
    </row>
    <row r="174" spans="1:6" ht="15.75">
      <c r="A174" s="148"/>
      <c r="C174" s="520"/>
      <c r="D174" s="520"/>
      <c r="E174" s="520"/>
      <c r="F174" s="520"/>
    </row>
    <row r="175" spans="1:6" ht="15.75">
      <c r="A175" s="148"/>
      <c r="C175" s="520"/>
      <c r="D175" s="520"/>
      <c r="E175" s="520"/>
      <c r="F175" s="520"/>
    </row>
    <row r="176" spans="1:6" ht="15.75">
      <c r="A176" s="148"/>
      <c r="C176" s="520"/>
      <c r="D176" s="520"/>
      <c r="E176" s="520"/>
      <c r="F176" s="520"/>
    </row>
    <row r="177" spans="1:6" ht="15.75">
      <c r="A177" s="148"/>
      <c r="C177" s="520"/>
      <c r="D177" s="520"/>
      <c r="E177" s="520"/>
      <c r="F177" s="520"/>
    </row>
    <row r="178" spans="1:6" ht="15.75">
      <c r="A178" s="148"/>
      <c r="C178" s="520"/>
      <c r="D178" s="520"/>
      <c r="E178" s="520"/>
      <c r="F178" s="520"/>
    </row>
    <row r="179" spans="1:6" ht="15.75">
      <c r="A179" s="148"/>
      <c r="C179" s="520"/>
      <c r="D179" s="520"/>
      <c r="E179" s="520"/>
      <c r="F179" s="520"/>
    </row>
    <row r="180" spans="1:6" ht="15.75">
      <c r="A180" s="148"/>
      <c r="C180" s="520"/>
      <c r="D180" s="520"/>
      <c r="E180" s="520"/>
      <c r="F180" s="520"/>
    </row>
    <row r="181" spans="1:6" ht="15.75">
      <c r="A181" s="148"/>
      <c r="C181" s="520"/>
      <c r="D181" s="520"/>
      <c r="E181" s="520"/>
      <c r="F181" s="520"/>
    </row>
    <row r="182" spans="1:6" ht="15.75">
      <c r="A182" s="148"/>
      <c r="C182" s="520"/>
      <c r="D182" s="520"/>
      <c r="E182" s="520"/>
      <c r="F182" s="520"/>
    </row>
    <row r="183" spans="1:6" ht="15.75">
      <c r="A183" s="148"/>
      <c r="C183" s="520"/>
      <c r="D183" s="520"/>
      <c r="E183" s="520"/>
      <c r="F183" s="520"/>
    </row>
    <row r="184" spans="1:6" ht="15.75">
      <c r="A184" s="148"/>
      <c r="C184" s="520"/>
      <c r="D184" s="520"/>
      <c r="E184" s="520"/>
      <c r="F184" s="520"/>
    </row>
    <row r="185" spans="1:6" ht="15.75">
      <c r="A185" s="148"/>
      <c r="C185" s="520"/>
      <c r="D185" s="520"/>
      <c r="E185" s="520"/>
      <c r="F185" s="520"/>
    </row>
    <row r="186" spans="1:6" ht="15.75">
      <c r="A186" s="148"/>
      <c r="C186" s="520"/>
      <c r="D186" s="520"/>
      <c r="E186" s="520"/>
      <c r="F186" s="520"/>
    </row>
    <row r="187" spans="1:6" ht="15.75">
      <c r="A187" s="148"/>
      <c r="C187" s="520"/>
      <c r="D187" s="520"/>
      <c r="E187" s="520"/>
      <c r="F187" s="520"/>
    </row>
    <row r="188" spans="1:6" ht="15.75">
      <c r="A188" s="148"/>
      <c r="C188" s="520"/>
      <c r="D188" s="520"/>
      <c r="E188" s="520"/>
      <c r="F188" s="520"/>
    </row>
    <row r="189" spans="1:6" ht="15.75">
      <c r="A189" s="148"/>
      <c r="C189" s="520"/>
      <c r="D189" s="520"/>
      <c r="E189" s="520"/>
      <c r="F189" s="520"/>
    </row>
    <row r="190" spans="1:6" ht="15.75">
      <c r="A190" s="148"/>
      <c r="C190" s="520"/>
      <c r="D190" s="520"/>
      <c r="E190" s="520"/>
      <c r="F190" s="520"/>
    </row>
    <row r="191" spans="1:6" ht="15.75">
      <c r="A191" s="148"/>
      <c r="C191" s="520"/>
      <c r="D191" s="520"/>
      <c r="E191" s="520"/>
      <c r="F191" s="520"/>
    </row>
    <row r="192" spans="1:6" ht="15.75">
      <c r="A192" s="148"/>
      <c r="C192" s="520"/>
      <c r="D192" s="520"/>
      <c r="E192" s="520"/>
      <c r="F192" s="520"/>
    </row>
    <row r="193" spans="1:6" ht="15.75">
      <c r="A193" s="148"/>
      <c r="C193" s="520"/>
      <c r="D193" s="520"/>
      <c r="E193" s="520"/>
      <c r="F193" s="520"/>
    </row>
    <row r="194" spans="1:6" ht="15.75">
      <c r="A194" s="148"/>
      <c r="C194" s="520"/>
      <c r="D194" s="520"/>
      <c r="E194" s="520"/>
      <c r="F194" s="520"/>
    </row>
    <row r="195" spans="1:6" ht="15.75">
      <c r="A195" s="148"/>
      <c r="C195" s="520"/>
      <c r="D195" s="520"/>
      <c r="E195" s="520"/>
      <c r="F195" s="520"/>
    </row>
    <row r="196" spans="1:6" ht="15.75">
      <c r="A196" s="148"/>
      <c r="C196" s="520"/>
      <c r="D196" s="520"/>
      <c r="E196" s="520"/>
      <c r="F196" s="520"/>
    </row>
    <row r="197" spans="1:6" ht="15.75">
      <c r="A197" s="148"/>
      <c r="C197" s="520"/>
      <c r="D197" s="520"/>
      <c r="E197" s="520"/>
      <c r="F197" s="520"/>
    </row>
    <row r="198" spans="1:6" ht="15.75">
      <c r="A198" s="148"/>
      <c r="C198" s="520"/>
      <c r="D198" s="520"/>
      <c r="E198" s="520"/>
      <c r="F198" s="520"/>
    </row>
    <row r="199" spans="1:6" ht="15.75">
      <c r="A199" s="148"/>
      <c r="C199" s="520"/>
      <c r="D199" s="520"/>
      <c r="E199" s="520"/>
      <c r="F199" s="520"/>
    </row>
    <row r="200" spans="1:6" ht="15.75">
      <c r="A200" s="148"/>
      <c r="C200" s="520"/>
      <c r="D200" s="520"/>
      <c r="E200" s="520"/>
      <c r="F200" s="520"/>
    </row>
    <row r="201" spans="1:6" ht="15.75">
      <c r="A201" s="148"/>
      <c r="C201" s="520"/>
      <c r="D201" s="520"/>
      <c r="E201" s="520"/>
      <c r="F201" s="520"/>
    </row>
    <row r="202" spans="1:6" ht="15.75">
      <c r="A202" s="148"/>
      <c r="C202" s="520"/>
      <c r="D202" s="520"/>
      <c r="E202" s="520"/>
      <c r="F202" s="520"/>
    </row>
    <row r="203" spans="1:6" ht="15.75">
      <c r="A203" s="148"/>
      <c r="C203" s="520"/>
      <c r="D203" s="520"/>
      <c r="E203" s="520"/>
      <c r="F203" s="520"/>
    </row>
    <row r="204" spans="1:6" ht="15.75">
      <c r="A204" s="148"/>
      <c r="C204" s="520"/>
      <c r="D204" s="520"/>
      <c r="E204" s="520"/>
      <c r="F204" s="520"/>
    </row>
    <row r="205" spans="1:6" ht="15.75">
      <c r="A205" s="148"/>
      <c r="C205" s="520"/>
      <c r="D205" s="520"/>
      <c r="E205" s="520"/>
      <c r="F205" s="520"/>
    </row>
    <row r="206" spans="1:6" ht="15.75">
      <c r="A206" s="148"/>
      <c r="C206" s="520"/>
      <c r="D206" s="520"/>
      <c r="E206" s="520"/>
      <c r="F206" s="520"/>
    </row>
    <row r="207" spans="1:6" ht="15.75">
      <c r="A207" s="148"/>
      <c r="C207" s="520"/>
      <c r="D207" s="520"/>
      <c r="E207" s="520"/>
      <c r="F207" s="520"/>
    </row>
    <row r="208" spans="1:6" ht="15.75">
      <c r="A208" s="148"/>
      <c r="C208" s="520"/>
      <c r="D208" s="520"/>
      <c r="E208" s="520"/>
      <c r="F208" s="520"/>
    </row>
    <row r="209" spans="1:6" ht="15.75">
      <c r="A209" s="148"/>
      <c r="C209" s="520"/>
      <c r="D209" s="520"/>
      <c r="E209" s="520"/>
      <c r="F209" s="520"/>
    </row>
    <row r="210" spans="1:6" ht="15.75">
      <c r="A210" s="148"/>
      <c r="C210" s="520"/>
      <c r="D210" s="520"/>
      <c r="E210" s="520"/>
      <c r="F210" s="520"/>
    </row>
    <row r="211" spans="1:6" ht="15.75">
      <c r="A211" s="148"/>
      <c r="C211" s="520"/>
      <c r="D211" s="520"/>
      <c r="E211" s="520"/>
      <c r="F211" s="520"/>
    </row>
    <row r="212" spans="1:6" ht="15.75">
      <c r="A212" s="148"/>
      <c r="C212" s="520"/>
      <c r="D212" s="520"/>
      <c r="E212" s="520"/>
      <c r="F212" s="520"/>
    </row>
    <row r="213" spans="1:6" ht="15.75">
      <c r="A213" s="148"/>
      <c r="C213" s="520"/>
      <c r="D213" s="520"/>
      <c r="E213" s="520"/>
      <c r="F213" s="520"/>
    </row>
    <row r="214" spans="1:6" ht="15.75">
      <c r="A214" s="148"/>
      <c r="C214" s="520"/>
      <c r="D214" s="520"/>
      <c r="E214" s="520"/>
      <c r="F214" s="520"/>
    </row>
    <row r="215" spans="1:6" ht="15.75">
      <c r="A215" s="148"/>
      <c r="C215" s="520"/>
      <c r="D215" s="520"/>
      <c r="E215" s="520"/>
      <c r="F215" s="520"/>
    </row>
    <row r="216" spans="1:6" ht="15.75">
      <c r="A216" s="148"/>
      <c r="C216" s="520"/>
      <c r="D216" s="520"/>
      <c r="E216" s="520"/>
      <c r="F216" s="520"/>
    </row>
    <row r="217" spans="1:6" ht="15.75">
      <c r="A217" s="148"/>
      <c r="C217" s="520"/>
      <c r="D217" s="520"/>
      <c r="E217" s="520"/>
      <c r="F217" s="520"/>
    </row>
    <row r="218" spans="1:6" ht="15.75">
      <c r="A218" s="148"/>
      <c r="C218" s="520"/>
      <c r="D218" s="520"/>
      <c r="E218" s="520"/>
      <c r="F218" s="520"/>
    </row>
    <row r="219" spans="1:6" ht="15.75">
      <c r="A219" s="148"/>
      <c r="C219" s="520"/>
      <c r="D219" s="520"/>
      <c r="E219" s="520"/>
      <c r="F219" s="520"/>
    </row>
    <row r="220" spans="1:6" ht="15.75">
      <c r="A220" s="148"/>
      <c r="C220" s="520"/>
      <c r="D220" s="520"/>
      <c r="E220" s="520"/>
      <c r="F220" s="520"/>
    </row>
    <row r="221" spans="1:6" ht="15.75">
      <c r="A221" s="148"/>
      <c r="C221" s="520"/>
      <c r="D221" s="520"/>
      <c r="E221" s="520"/>
      <c r="F221" s="520"/>
    </row>
    <row r="222" spans="1:6" ht="15.75">
      <c r="A222" s="148"/>
      <c r="C222" s="520"/>
      <c r="D222" s="520"/>
      <c r="E222" s="520"/>
      <c r="F222" s="520"/>
    </row>
    <row r="223" spans="1:6" ht="15.75">
      <c r="A223" s="148"/>
      <c r="C223" s="520"/>
      <c r="D223" s="520"/>
      <c r="E223" s="520"/>
      <c r="F223" s="520"/>
    </row>
    <row r="224" spans="1:6" ht="15.75">
      <c r="A224" s="148"/>
      <c r="C224" s="520"/>
      <c r="D224" s="520"/>
      <c r="E224" s="520"/>
      <c r="F224" s="520"/>
    </row>
    <row r="225" spans="1:6" ht="15.75">
      <c r="A225" s="148"/>
      <c r="C225" s="520"/>
      <c r="D225" s="520"/>
      <c r="E225" s="520"/>
      <c r="F225" s="520"/>
    </row>
    <row r="226" spans="1:6" ht="15.75">
      <c r="A226" s="148"/>
      <c r="C226" s="520"/>
      <c r="D226" s="520"/>
      <c r="E226" s="520"/>
      <c r="F226" s="520"/>
    </row>
    <row r="227" spans="1:6" ht="15.75">
      <c r="A227" s="19"/>
      <c r="C227" s="520"/>
      <c r="D227" s="520"/>
      <c r="E227" s="520"/>
      <c r="F227" s="520"/>
    </row>
    <row r="228" spans="1:6" ht="15.75">
      <c r="A228" s="19"/>
      <c r="C228" s="520"/>
      <c r="D228" s="520"/>
      <c r="E228" s="520"/>
      <c r="F228" s="520"/>
    </row>
    <row r="229" spans="1:6" ht="15.75">
      <c r="A229" s="19"/>
      <c r="C229" s="520"/>
      <c r="D229" s="520"/>
      <c r="E229" s="520"/>
      <c r="F229" s="520"/>
    </row>
    <row r="230" spans="1:6" ht="15.75">
      <c r="A230" s="19"/>
      <c r="C230" s="520"/>
      <c r="D230" s="520"/>
      <c r="E230" s="520"/>
      <c r="F230" s="520"/>
    </row>
    <row r="231" spans="1:6" ht="15.75">
      <c r="A231" s="19"/>
      <c r="C231" s="520"/>
      <c r="D231" s="520"/>
      <c r="E231" s="520"/>
      <c r="F231" s="520"/>
    </row>
    <row r="232" spans="1:6" ht="15.75">
      <c r="A232" s="19"/>
      <c r="C232" s="520"/>
      <c r="D232" s="520"/>
      <c r="E232" s="520"/>
      <c r="F232" s="520"/>
    </row>
    <row r="233" spans="1:6" ht="15.75">
      <c r="A233" s="19"/>
      <c r="C233" s="520"/>
      <c r="D233" s="520"/>
      <c r="E233" s="520"/>
      <c r="F233" s="520"/>
    </row>
    <row r="234" spans="1:6" ht="15.75">
      <c r="A234" s="19"/>
      <c r="C234" s="520"/>
      <c r="D234" s="520"/>
      <c r="E234" s="520"/>
      <c r="F234" s="520"/>
    </row>
    <row r="235" spans="1:6" ht="15.75">
      <c r="A235" s="19"/>
      <c r="C235" s="520"/>
      <c r="D235" s="520"/>
      <c r="E235" s="520"/>
      <c r="F235" s="520"/>
    </row>
    <row r="236" spans="1:6" ht="15.75">
      <c r="A236" s="19"/>
      <c r="C236" s="520"/>
      <c r="D236" s="520"/>
      <c r="E236" s="520"/>
      <c r="F236" s="520"/>
    </row>
    <row r="237" spans="1:6" ht="15.75">
      <c r="A237" s="19"/>
      <c r="C237" s="520"/>
      <c r="D237" s="520"/>
      <c r="E237" s="520"/>
      <c r="F237" s="520"/>
    </row>
    <row r="238" spans="1:6" ht="15.75">
      <c r="A238" s="19"/>
      <c r="C238" s="520"/>
      <c r="D238" s="520"/>
      <c r="E238" s="520"/>
      <c r="F238" s="520"/>
    </row>
    <row r="239" spans="1:6" ht="15.75">
      <c r="A239" s="19"/>
      <c r="C239" s="520"/>
      <c r="D239" s="520"/>
      <c r="E239" s="520"/>
      <c r="F239" s="520"/>
    </row>
    <row r="240" spans="1:6" ht="15.75">
      <c r="A240" s="19"/>
      <c r="C240" s="520"/>
      <c r="D240" s="520"/>
      <c r="E240" s="520"/>
      <c r="F240" s="520"/>
    </row>
    <row r="241" spans="1:6" ht="15.75">
      <c r="A241" s="19"/>
      <c r="C241" s="520"/>
      <c r="D241" s="520"/>
      <c r="E241" s="520"/>
      <c r="F241" s="520"/>
    </row>
    <row r="242" spans="1:6" ht="15.75">
      <c r="A242" s="19"/>
      <c r="C242" s="520"/>
      <c r="D242" s="520"/>
      <c r="E242" s="520"/>
      <c r="F242" s="520"/>
    </row>
    <row r="243" spans="1:6" ht="15.75">
      <c r="A243" s="19"/>
      <c r="C243" s="520"/>
      <c r="D243" s="520"/>
      <c r="E243" s="520"/>
      <c r="F243" s="520"/>
    </row>
    <row r="244" spans="1:6" ht="15.75">
      <c r="A244" s="19"/>
      <c r="C244" s="520"/>
      <c r="D244" s="520"/>
      <c r="E244" s="520"/>
      <c r="F244" s="520"/>
    </row>
    <row r="245" spans="1:6" ht="15.75">
      <c r="A245" s="19"/>
      <c r="C245" s="520"/>
      <c r="D245" s="520"/>
      <c r="E245" s="520"/>
      <c r="F245" s="520"/>
    </row>
    <row r="246" spans="1:6" ht="15.75">
      <c r="A246" s="19"/>
      <c r="C246" s="520"/>
      <c r="D246" s="520"/>
      <c r="E246" s="520"/>
      <c r="F246" s="520"/>
    </row>
    <row r="247" spans="1:6" ht="15.75">
      <c r="A247" s="19"/>
      <c r="C247" s="520"/>
      <c r="D247" s="520"/>
      <c r="E247" s="520"/>
      <c r="F247" s="520"/>
    </row>
    <row r="248" spans="1:6" ht="15.75">
      <c r="A248" s="19"/>
      <c r="C248" s="520"/>
      <c r="D248" s="520"/>
      <c r="E248" s="520"/>
      <c r="F248" s="520"/>
    </row>
    <row r="249" spans="1:6" ht="15.75">
      <c r="A249" s="19"/>
      <c r="C249" s="520"/>
      <c r="D249" s="520"/>
      <c r="E249" s="520"/>
      <c r="F249" s="520"/>
    </row>
    <row r="250" spans="1:6" ht="15.75">
      <c r="A250" s="19"/>
      <c r="C250" s="520"/>
      <c r="D250" s="520"/>
      <c r="E250" s="520"/>
      <c r="F250" s="520"/>
    </row>
    <row r="251" spans="1:6" ht="15.75">
      <c r="A251" s="19"/>
      <c r="C251" s="520"/>
      <c r="D251" s="520"/>
      <c r="E251" s="520"/>
      <c r="F251" s="520"/>
    </row>
    <row r="252" spans="1:6" ht="15.75">
      <c r="A252" s="19"/>
      <c r="C252" s="520"/>
      <c r="D252" s="520"/>
      <c r="E252" s="520"/>
      <c r="F252" s="520"/>
    </row>
    <row r="253" spans="1:6" ht="15.75">
      <c r="A253" s="19"/>
      <c r="C253" s="520"/>
      <c r="D253" s="520"/>
      <c r="E253" s="520"/>
      <c r="F253" s="520"/>
    </row>
    <row r="254" spans="1:6" ht="15.75">
      <c r="A254" s="19"/>
      <c r="C254" s="520"/>
      <c r="D254" s="520"/>
      <c r="E254" s="520"/>
      <c r="F254" s="520"/>
    </row>
    <row r="255" spans="1:6" ht="15.75">
      <c r="A255" s="19"/>
      <c r="C255" s="520"/>
      <c r="D255" s="520"/>
      <c r="E255" s="520"/>
      <c r="F255" s="520"/>
    </row>
    <row r="256" spans="1:6" ht="15.75">
      <c r="A256" s="19"/>
      <c r="C256" s="520"/>
      <c r="D256" s="520"/>
      <c r="E256" s="520"/>
      <c r="F256" s="520"/>
    </row>
    <row r="257" spans="1:6" ht="15.75">
      <c r="A257" s="19"/>
      <c r="C257" s="520"/>
      <c r="D257" s="520"/>
      <c r="E257" s="520"/>
      <c r="F257" s="520"/>
    </row>
    <row r="258" spans="1:6" ht="15.75">
      <c r="A258" s="19"/>
      <c r="C258" s="520"/>
      <c r="D258" s="520"/>
      <c r="E258" s="520"/>
      <c r="F258" s="520"/>
    </row>
    <row r="259" spans="1:6" ht="15.75">
      <c r="A259" s="19"/>
      <c r="C259" s="520"/>
      <c r="D259" s="520"/>
      <c r="E259" s="520"/>
      <c r="F259" s="520"/>
    </row>
    <row r="260" spans="1:6" ht="15.75">
      <c r="A260" s="19"/>
      <c r="C260" s="520"/>
      <c r="D260" s="520"/>
      <c r="E260" s="520"/>
      <c r="F260" s="520"/>
    </row>
    <row r="261" spans="1:6" ht="15.75">
      <c r="A261" s="19"/>
      <c r="C261" s="520"/>
      <c r="D261" s="520"/>
      <c r="E261" s="520"/>
      <c r="F261" s="520"/>
    </row>
    <row r="262" spans="1:6" ht="15.75">
      <c r="A262" s="19"/>
      <c r="C262" s="520"/>
      <c r="D262" s="520"/>
      <c r="E262" s="520"/>
      <c r="F262" s="520"/>
    </row>
    <row r="263" spans="1:6" ht="15.75">
      <c r="A263" s="19"/>
      <c r="C263" s="520"/>
      <c r="D263" s="520"/>
      <c r="E263" s="520"/>
      <c r="F263" s="520"/>
    </row>
    <row r="264" spans="1:6" ht="15.75">
      <c r="A264" s="19"/>
      <c r="C264" s="520"/>
      <c r="D264" s="520"/>
      <c r="E264" s="520"/>
      <c r="F264" s="520"/>
    </row>
    <row r="265" spans="1:6" ht="15.75">
      <c r="A265" s="19"/>
      <c r="C265" s="520"/>
      <c r="D265" s="520"/>
      <c r="E265" s="520"/>
      <c r="F265" s="520"/>
    </row>
    <row r="266" spans="1:6" ht="15.75">
      <c r="A266" s="19"/>
      <c r="C266" s="520"/>
      <c r="D266" s="520"/>
      <c r="E266" s="520"/>
      <c r="F266" s="520"/>
    </row>
    <row r="267" spans="1:6" ht="15.75">
      <c r="A267" s="19"/>
      <c r="C267" s="520"/>
      <c r="D267" s="520"/>
      <c r="E267" s="520"/>
      <c r="F267" s="520"/>
    </row>
    <row r="268" spans="1:6" ht="15.75">
      <c r="A268" s="19"/>
      <c r="C268" s="520"/>
      <c r="D268" s="520"/>
      <c r="E268" s="520"/>
      <c r="F268" s="520"/>
    </row>
    <row r="269" spans="1:6" ht="15.75">
      <c r="A269" s="19"/>
      <c r="C269" s="520"/>
      <c r="D269" s="520"/>
      <c r="E269" s="520"/>
      <c r="F269" s="520"/>
    </row>
    <row r="270" spans="1:6" ht="15.75">
      <c r="A270" s="19"/>
      <c r="C270" s="520"/>
      <c r="D270" s="520"/>
      <c r="E270" s="520"/>
      <c r="F270" s="520"/>
    </row>
    <row r="271" spans="1:6" ht="15.75">
      <c r="A271" s="19"/>
      <c r="C271" s="520"/>
      <c r="D271" s="520"/>
      <c r="E271" s="520"/>
      <c r="F271" s="520"/>
    </row>
    <row r="272" spans="1:6" ht="15.75">
      <c r="A272" s="19"/>
      <c r="C272" s="520"/>
      <c r="D272" s="520"/>
      <c r="E272" s="520"/>
      <c r="F272" s="520"/>
    </row>
    <row r="273" spans="1:6" ht="15.75">
      <c r="A273" s="19"/>
      <c r="C273" s="520"/>
      <c r="D273" s="520"/>
      <c r="E273" s="520"/>
      <c r="F273" s="520"/>
    </row>
    <row r="274" spans="1:6" ht="15.75">
      <c r="A274" s="19"/>
      <c r="C274" s="520"/>
      <c r="D274" s="520"/>
      <c r="E274" s="520"/>
      <c r="F274" s="520"/>
    </row>
    <row r="275" spans="1:6" ht="15.75">
      <c r="A275" s="19"/>
      <c r="C275" s="520"/>
      <c r="D275" s="520"/>
      <c r="E275" s="520"/>
      <c r="F275" s="520"/>
    </row>
    <row r="276" spans="1:6" ht="15.75">
      <c r="A276" s="19"/>
      <c r="C276" s="520"/>
      <c r="D276" s="520"/>
      <c r="E276" s="520"/>
      <c r="F276" s="520"/>
    </row>
    <row r="277" spans="1:6" ht="15.75">
      <c r="A277" s="19"/>
      <c r="C277" s="520"/>
      <c r="D277" s="520"/>
      <c r="E277" s="520"/>
      <c r="F277" s="520"/>
    </row>
    <row r="278" spans="1:6" ht="15.75">
      <c r="A278" s="19"/>
      <c r="C278" s="520"/>
      <c r="D278" s="520"/>
      <c r="E278" s="520"/>
      <c r="F278" s="520"/>
    </row>
    <row r="279" spans="1:6" ht="15.75">
      <c r="A279" s="19"/>
      <c r="C279" s="520"/>
      <c r="D279" s="520"/>
      <c r="E279" s="520"/>
      <c r="F279" s="520"/>
    </row>
    <row r="280" spans="1:6" ht="15.75">
      <c r="A280" s="19"/>
      <c r="C280" s="520"/>
      <c r="D280" s="520"/>
      <c r="E280" s="520"/>
      <c r="F280" s="520"/>
    </row>
    <row r="281" spans="1:6" ht="15.75">
      <c r="A281" s="19"/>
      <c r="C281" s="520"/>
      <c r="D281" s="520"/>
      <c r="E281" s="520"/>
      <c r="F281" s="520"/>
    </row>
    <row r="282" spans="1:6" ht="15.75">
      <c r="A282" s="19"/>
      <c r="C282" s="520"/>
      <c r="D282" s="520"/>
      <c r="E282" s="520"/>
      <c r="F282" s="520"/>
    </row>
    <row r="283" spans="1:6" ht="15.75">
      <c r="A283" s="19"/>
      <c r="C283" s="520"/>
      <c r="D283" s="520"/>
      <c r="E283" s="520"/>
      <c r="F283" s="520"/>
    </row>
    <row r="284" spans="1:6" ht="15.75">
      <c r="A284" s="19"/>
      <c r="C284" s="520"/>
      <c r="D284" s="520"/>
      <c r="E284" s="520"/>
      <c r="F284" s="520"/>
    </row>
    <row r="285" spans="1:6" ht="15.75">
      <c r="A285" s="19"/>
      <c r="C285" s="520"/>
      <c r="D285" s="520"/>
      <c r="E285" s="520"/>
      <c r="F285" s="520"/>
    </row>
    <row r="286" spans="1:6" ht="15.75">
      <c r="A286" s="19"/>
      <c r="C286" s="520"/>
      <c r="D286" s="520"/>
      <c r="E286" s="520"/>
      <c r="F286" s="520"/>
    </row>
    <row r="287" spans="1:6" ht="15.75">
      <c r="A287" s="19"/>
      <c r="C287" s="520"/>
      <c r="D287" s="520"/>
      <c r="E287" s="520"/>
      <c r="F287" s="520"/>
    </row>
    <row r="288" spans="1:6" ht="15.75">
      <c r="A288" s="19"/>
      <c r="C288" s="520"/>
      <c r="D288" s="520"/>
      <c r="E288" s="520"/>
      <c r="F288" s="520"/>
    </row>
    <row r="289" spans="1:6" ht="15.75">
      <c r="A289" s="19"/>
      <c r="C289" s="520"/>
      <c r="D289" s="520"/>
      <c r="E289" s="520"/>
      <c r="F289" s="520"/>
    </row>
    <row r="290" spans="1:6" ht="15.75">
      <c r="A290" s="19"/>
      <c r="C290" s="520"/>
      <c r="D290" s="520"/>
      <c r="E290" s="520"/>
      <c r="F290" s="520"/>
    </row>
    <row r="291" spans="1:6" ht="15.75">
      <c r="A291" s="19"/>
      <c r="C291" s="520"/>
      <c r="D291" s="520"/>
      <c r="E291" s="520"/>
      <c r="F291" s="520"/>
    </row>
    <row r="292" spans="1:6" ht="15.75">
      <c r="A292" s="19"/>
      <c r="C292" s="520"/>
      <c r="D292" s="520"/>
      <c r="E292" s="520"/>
      <c r="F292" s="520"/>
    </row>
    <row r="293" spans="1:6" ht="15.75">
      <c r="A293" s="19"/>
      <c r="C293" s="520"/>
      <c r="D293" s="520"/>
      <c r="E293" s="520"/>
      <c r="F293" s="520"/>
    </row>
    <row r="294" spans="1:6" ht="15.75">
      <c r="A294" s="19"/>
      <c r="C294" s="520"/>
      <c r="D294" s="520"/>
      <c r="E294" s="520"/>
      <c r="F294" s="520"/>
    </row>
    <row r="295" spans="1:6" ht="15.75">
      <c r="A295" s="19"/>
      <c r="C295" s="520"/>
      <c r="D295" s="520"/>
      <c r="E295" s="520"/>
      <c r="F295" s="520"/>
    </row>
    <row r="296" spans="1:6" ht="15.75">
      <c r="A296" s="19"/>
      <c r="C296" s="520"/>
      <c r="D296" s="520"/>
      <c r="E296" s="520"/>
      <c r="F296" s="520"/>
    </row>
    <row r="297" spans="1:6" ht="15.75">
      <c r="A297" s="19"/>
      <c r="C297" s="520"/>
      <c r="D297" s="520"/>
      <c r="E297" s="520"/>
      <c r="F297" s="520"/>
    </row>
    <row r="298" spans="1:6" ht="15.75">
      <c r="A298" s="19"/>
      <c r="C298" s="520"/>
      <c r="D298" s="520"/>
      <c r="E298" s="520"/>
      <c r="F298" s="520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I2"/>
    <mergeCell ref="A3:I3"/>
    <mergeCell ref="A4:I4"/>
    <mergeCell ref="A5:I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E18" sqref="E18"/>
    </sheetView>
  </sheetViews>
  <sheetFormatPr defaultColWidth="9.140625" defaultRowHeight="15"/>
  <cols>
    <col min="1" max="1" width="58.28515625" style="538" customWidth="1"/>
    <col min="2" max="9" width="22" style="403" customWidth="1"/>
    <col min="10" max="10" width="14.5703125" style="403" customWidth="1"/>
    <col min="11" max="11" width="2.5703125" style="149" customWidth="1"/>
    <col min="12" max="256" width="9.140625" style="403"/>
    <col min="257" max="257" width="58.28515625" style="403" customWidth="1"/>
    <col min="258" max="265" width="22" style="403" customWidth="1"/>
    <col min="266" max="266" width="14.5703125" style="403" customWidth="1"/>
    <col min="267" max="267" width="2.5703125" style="403" customWidth="1"/>
    <col min="268" max="512" width="9.140625" style="403"/>
    <col min="513" max="513" width="58.28515625" style="403" customWidth="1"/>
    <col min="514" max="521" width="22" style="403" customWidth="1"/>
    <col min="522" max="522" width="14.5703125" style="403" customWidth="1"/>
    <col min="523" max="523" width="2.5703125" style="403" customWidth="1"/>
    <col min="524" max="768" width="9.140625" style="403"/>
    <col min="769" max="769" width="58.28515625" style="403" customWidth="1"/>
    <col min="770" max="777" width="22" style="403" customWidth="1"/>
    <col min="778" max="778" width="14.5703125" style="403" customWidth="1"/>
    <col min="779" max="779" width="2.5703125" style="403" customWidth="1"/>
    <col min="780" max="1024" width="9.140625" style="403"/>
    <col min="1025" max="1025" width="58.28515625" style="403" customWidth="1"/>
    <col min="1026" max="1033" width="22" style="403" customWidth="1"/>
    <col min="1034" max="1034" width="14.5703125" style="403" customWidth="1"/>
    <col min="1035" max="1035" width="2.5703125" style="403" customWidth="1"/>
    <col min="1036" max="1280" width="9.140625" style="403"/>
    <col min="1281" max="1281" width="58.28515625" style="403" customWidth="1"/>
    <col min="1282" max="1289" width="22" style="403" customWidth="1"/>
    <col min="1290" max="1290" width="14.5703125" style="403" customWidth="1"/>
    <col min="1291" max="1291" width="2.5703125" style="403" customWidth="1"/>
    <col min="1292" max="1536" width="9.140625" style="403"/>
    <col min="1537" max="1537" width="58.28515625" style="403" customWidth="1"/>
    <col min="1538" max="1545" width="22" style="403" customWidth="1"/>
    <col min="1546" max="1546" width="14.5703125" style="403" customWidth="1"/>
    <col min="1547" max="1547" width="2.5703125" style="403" customWidth="1"/>
    <col min="1548" max="1792" width="9.140625" style="403"/>
    <col min="1793" max="1793" width="58.28515625" style="403" customWidth="1"/>
    <col min="1794" max="1801" width="22" style="403" customWidth="1"/>
    <col min="1802" max="1802" width="14.5703125" style="403" customWidth="1"/>
    <col min="1803" max="1803" width="2.5703125" style="403" customWidth="1"/>
    <col min="1804" max="2048" width="9.140625" style="403"/>
    <col min="2049" max="2049" width="58.28515625" style="403" customWidth="1"/>
    <col min="2050" max="2057" width="22" style="403" customWidth="1"/>
    <col min="2058" max="2058" width="14.5703125" style="403" customWidth="1"/>
    <col min="2059" max="2059" width="2.5703125" style="403" customWidth="1"/>
    <col min="2060" max="2304" width="9.140625" style="403"/>
    <col min="2305" max="2305" width="58.28515625" style="403" customWidth="1"/>
    <col min="2306" max="2313" width="22" style="403" customWidth="1"/>
    <col min="2314" max="2314" width="14.5703125" style="403" customWidth="1"/>
    <col min="2315" max="2315" width="2.5703125" style="403" customWidth="1"/>
    <col min="2316" max="2560" width="9.140625" style="403"/>
    <col min="2561" max="2561" width="58.28515625" style="403" customWidth="1"/>
    <col min="2562" max="2569" width="22" style="403" customWidth="1"/>
    <col min="2570" max="2570" width="14.5703125" style="403" customWidth="1"/>
    <col min="2571" max="2571" width="2.5703125" style="403" customWidth="1"/>
    <col min="2572" max="2816" width="9.140625" style="403"/>
    <col min="2817" max="2817" width="58.28515625" style="403" customWidth="1"/>
    <col min="2818" max="2825" width="22" style="403" customWidth="1"/>
    <col min="2826" max="2826" width="14.5703125" style="403" customWidth="1"/>
    <col min="2827" max="2827" width="2.5703125" style="403" customWidth="1"/>
    <col min="2828" max="3072" width="9.140625" style="403"/>
    <col min="3073" max="3073" width="58.28515625" style="403" customWidth="1"/>
    <col min="3074" max="3081" width="22" style="403" customWidth="1"/>
    <col min="3082" max="3082" width="14.5703125" style="403" customWidth="1"/>
    <col min="3083" max="3083" width="2.5703125" style="403" customWidth="1"/>
    <col min="3084" max="3328" width="9.140625" style="403"/>
    <col min="3329" max="3329" width="58.28515625" style="403" customWidth="1"/>
    <col min="3330" max="3337" width="22" style="403" customWidth="1"/>
    <col min="3338" max="3338" width="14.5703125" style="403" customWidth="1"/>
    <col min="3339" max="3339" width="2.5703125" style="403" customWidth="1"/>
    <col min="3340" max="3584" width="9.140625" style="403"/>
    <col min="3585" max="3585" width="58.28515625" style="403" customWidth="1"/>
    <col min="3586" max="3593" width="22" style="403" customWidth="1"/>
    <col min="3594" max="3594" width="14.5703125" style="403" customWidth="1"/>
    <col min="3595" max="3595" width="2.5703125" style="403" customWidth="1"/>
    <col min="3596" max="3840" width="9.140625" style="403"/>
    <col min="3841" max="3841" width="58.28515625" style="403" customWidth="1"/>
    <col min="3842" max="3849" width="22" style="403" customWidth="1"/>
    <col min="3850" max="3850" width="14.5703125" style="403" customWidth="1"/>
    <col min="3851" max="3851" width="2.5703125" style="403" customWidth="1"/>
    <col min="3852" max="4096" width="9.140625" style="403"/>
    <col min="4097" max="4097" width="58.28515625" style="403" customWidth="1"/>
    <col min="4098" max="4105" width="22" style="403" customWidth="1"/>
    <col min="4106" max="4106" width="14.5703125" style="403" customWidth="1"/>
    <col min="4107" max="4107" width="2.5703125" style="403" customWidth="1"/>
    <col min="4108" max="4352" width="9.140625" style="403"/>
    <col min="4353" max="4353" width="58.28515625" style="403" customWidth="1"/>
    <col min="4354" max="4361" width="22" style="403" customWidth="1"/>
    <col min="4362" max="4362" width="14.5703125" style="403" customWidth="1"/>
    <col min="4363" max="4363" width="2.5703125" style="403" customWidth="1"/>
    <col min="4364" max="4608" width="9.140625" style="403"/>
    <col min="4609" max="4609" width="58.28515625" style="403" customWidth="1"/>
    <col min="4610" max="4617" width="22" style="403" customWidth="1"/>
    <col min="4618" max="4618" width="14.5703125" style="403" customWidth="1"/>
    <col min="4619" max="4619" width="2.5703125" style="403" customWidth="1"/>
    <col min="4620" max="4864" width="9.140625" style="403"/>
    <col min="4865" max="4865" width="58.28515625" style="403" customWidth="1"/>
    <col min="4866" max="4873" width="22" style="403" customWidth="1"/>
    <col min="4874" max="4874" width="14.5703125" style="403" customWidth="1"/>
    <col min="4875" max="4875" width="2.5703125" style="403" customWidth="1"/>
    <col min="4876" max="5120" width="9.140625" style="403"/>
    <col min="5121" max="5121" width="58.28515625" style="403" customWidth="1"/>
    <col min="5122" max="5129" width="22" style="403" customWidth="1"/>
    <col min="5130" max="5130" width="14.5703125" style="403" customWidth="1"/>
    <col min="5131" max="5131" width="2.5703125" style="403" customWidth="1"/>
    <col min="5132" max="5376" width="9.140625" style="403"/>
    <col min="5377" max="5377" width="58.28515625" style="403" customWidth="1"/>
    <col min="5378" max="5385" width="22" style="403" customWidth="1"/>
    <col min="5386" max="5386" width="14.5703125" style="403" customWidth="1"/>
    <col min="5387" max="5387" width="2.5703125" style="403" customWidth="1"/>
    <col min="5388" max="5632" width="9.140625" style="403"/>
    <col min="5633" max="5633" width="58.28515625" style="403" customWidth="1"/>
    <col min="5634" max="5641" width="22" style="403" customWidth="1"/>
    <col min="5642" max="5642" width="14.5703125" style="403" customWidth="1"/>
    <col min="5643" max="5643" width="2.5703125" style="403" customWidth="1"/>
    <col min="5644" max="5888" width="9.140625" style="403"/>
    <col min="5889" max="5889" width="58.28515625" style="403" customWidth="1"/>
    <col min="5890" max="5897" width="22" style="403" customWidth="1"/>
    <col min="5898" max="5898" width="14.5703125" style="403" customWidth="1"/>
    <col min="5899" max="5899" width="2.5703125" style="403" customWidth="1"/>
    <col min="5900" max="6144" width="9.140625" style="403"/>
    <col min="6145" max="6145" width="58.28515625" style="403" customWidth="1"/>
    <col min="6146" max="6153" width="22" style="403" customWidth="1"/>
    <col min="6154" max="6154" width="14.5703125" style="403" customWidth="1"/>
    <col min="6155" max="6155" width="2.5703125" style="403" customWidth="1"/>
    <col min="6156" max="6400" width="9.140625" style="403"/>
    <col min="6401" max="6401" width="58.28515625" style="403" customWidth="1"/>
    <col min="6402" max="6409" width="22" style="403" customWidth="1"/>
    <col min="6410" max="6410" width="14.5703125" style="403" customWidth="1"/>
    <col min="6411" max="6411" width="2.5703125" style="403" customWidth="1"/>
    <col min="6412" max="6656" width="9.140625" style="403"/>
    <col min="6657" max="6657" width="58.28515625" style="403" customWidth="1"/>
    <col min="6658" max="6665" width="22" style="403" customWidth="1"/>
    <col min="6666" max="6666" width="14.5703125" style="403" customWidth="1"/>
    <col min="6667" max="6667" width="2.5703125" style="403" customWidth="1"/>
    <col min="6668" max="6912" width="9.140625" style="403"/>
    <col min="6913" max="6913" width="58.28515625" style="403" customWidth="1"/>
    <col min="6914" max="6921" width="22" style="403" customWidth="1"/>
    <col min="6922" max="6922" width="14.5703125" style="403" customWidth="1"/>
    <col min="6923" max="6923" width="2.5703125" style="403" customWidth="1"/>
    <col min="6924" max="7168" width="9.140625" style="403"/>
    <col min="7169" max="7169" width="58.28515625" style="403" customWidth="1"/>
    <col min="7170" max="7177" width="22" style="403" customWidth="1"/>
    <col min="7178" max="7178" width="14.5703125" style="403" customWidth="1"/>
    <col min="7179" max="7179" width="2.5703125" style="403" customWidth="1"/>
    <col min="7180" max="7424" width="9.140625" style="403"/>
    <col min="7425" max="7425" width="58.28515625" style="403" customWidth="1"/>
    <col min="7426" max="7433" width="22" style="403" customWidth="1"/>
    <col min="7434" max="7434" width="14.5703125" style="403" customWidth="1"/>
    <col min="7435" max="7435" width="2.5703125" style="403" customWidth="1"/>
    <col min="7436" max="7680" width="9.140625" style="403"/>
    <col min="7681" max="7681" width="58.28515625" style="403" customWidth="1"/>
    <col min="7682" max="7689" width="22" style="403" customWidth="1"/>
    <col min="7690" max="7690" width="14.5703125" style="403" customWidth="1"/>
    <col min="7691" max="7691" width="2.5703125" style="403" customWidth="1"/>
    <col min="7692" max="7936" width="9.140625" style="403"/>
    <col min="7937" max="7937" width="58.28515625" style="403" customWidth="1"/>
    <col min="7938" max="7945" width="22" style="403" customWidth="1"/>
    <col min="7946" max="7946" width="14.5703125" style="403" customWidth="1"/>
    <col min="7947" max="7947" width="2.5703125" style="403" customWidth="1"/>
    <col min="7948" max="8192" width="9.140625" style="403"/>
    <col min="8193" max="8193" width="58.28515625" style="403" customWidth="1"/>
    <col min="8194" max="8201" width="22" style="403" customWidth="1"/>
    <col min="8202" max="8202" width="14.5703125" style="403" customWidth="1"/>
    <col min="8203" max="8203" width="2.5703125" style="403" customWidth="1"/>
    <col min="8204" max="8448" width="9.140625" style="403"/>
    <col min="8449" max="8449" width="58.28515625" style="403" customWidth="1"/>
    <col min="8450" max="8457" width="22" style="403" customWidth="1"/>
    <col min="8458" max="8458" width="14.5703125" style="403" customWidth="1"/>
    <col min="8459" max="8459" width="2.5703125" style="403" customWidth="1"/>
    <col min="8460" max="8704" width="9.140625" style="403"/>
    <col min="8705" max="8705" width="58.28515625" style="403" customWidth="1"/>
    <col min="8706" max="8713" width="22" style="403" customWidth="1"/>
    <col min="8714" max="8714" width="14.5703125" style="403" customWidth="1"/>
    <col min="8715" max="8715" width="2.5703125" style="403" customWidth="1"/>
    <col min="8716" max="8960" width="9.140625" style="403"/>
    <col min="8961" max="8961" width="58.28515625" style="403" customWidth="1"/>
    <col min="8962" max="8969" width="22" style="403" customWidth="1"/>
    <col min="8970" max="8970" width="14.5703125" style="403" customWidth="1"/>
    <col min="8971" max="8971" width="2.5703125" style="403" customWidth="1"/>
    <col min="8972" max="9216" width="9.140625" style="403"/>
    <col min="9217" max="9217" width="58.28515625" style="403" customWidth="1"/>
    <col min="9218" max="9225" width="22" style="403" customWidth="1"/>
    <col min="9226" max="9226" width="14.5703125" style="403" customWidth="1"/>
    <col min="9227" max="9227" width="2.5703125" style="403" customWidth="1"/>
    <col min="9228" max="9472" width="9.140625" style="403"/>
    <col min="9473" max="9473" width="58.28515625" style="403" customWidth="1"/>
    <col min="9474" max="9481" width="22" style="403" customWidth="1"/>
    <col min="9482" max="9482" width="14.5703125" style="403" customWidth="1"/>
    <col min="9483" max="9483" width="2.5703125" style="403" customWidth="1"/>
    <col min="9484" max="9728" width="9.140625" style="403"/>
    <col min="9729" max="9729" width="58.28515625" style="403" customWidth="1"/>
    <col min="9730" max="9737" width="22" style="403" customWidth="1"/>
    <col min="9738" max="9738" width="14.5703125" style="403" customWidth="1"/>
    <col min="9739" max="9739" width="2.5703125" style="403" customWidth="1"/>
    <col min="9740" max="9984" width="9.140625" style="403"/>
    <col min="9985" max="9985" width="58.28515625" style="403" customWidth="1"/>
    <col min="9986" max="9993" width="22" style="403" customWidth="1"/>
    <col min="9994" max="9994" width="14.5703125" style="403" customWidth="1"/>
    <col min="9995" max="9995" width="2.5703125" style="403" customWidth="1"/>
    <col min="9996" max="10240" width="9.140625" style="403"/>
    <col min="10241" max="10241" width="58.28515625" style="403" customWidth="1"/>
    <col min="10242" max="10249" width="22" style="403" customWidth="1"/>
    <col min="10250" max="10250" width="14.5703125" style="403" customWidth="1"/>
    <col min="10251" max="10251" width="2.5703125" style="403" customWidth="1"/>
    <col min="10252" max="10496" width="9.140625" style="403"/>
    <col min="10497" max="10497" width="58.28515625" style="403" customWidth="1"/>
    <col min="10498" max="10505" width="22" style="403" customWidth="1"/>
    <col min="10506" max="10506" width="14.5703125" style="403" customWidth="1"/>
    <col min="10507" max="10507" width="2.5703125" style="403" customWidth="1"/>
    <col min="10508" max="10752" width="9.140625" style="403"/>
    <col min="10753" max="10753" width="58.28515625" style="403" customWidth="1"/>
    <col min="10754" max="10761" width="22" style="403" customWidth="1"/>
    <col min="10762" max="10762" width="14.5703125" style="403" customWidth="1"/>
    <col min="10763" max="10763" width="2.5703125" style="403" customWidth="1"/>
    <col min="10764" max="11008" width="9.140625" style="403"/>
    <col min="11009" max="11009" width="58.28515625" style="403" customWidth="1"/>
    <col min="11010" max="11017" width="22" style="403" customWidth="1"/>
    <col min="11018" max="11018" width="14.5703125" style="403" customWidth="1"/>
    <col min="11019" max="11019" width="2.5703125" style="403" customWidth="1"/>
    <col min="11020" max="11264" width="9.140625" style="403"/>
    <col min="11265" max="11265" width="58.28515625" style="403" customWidth="1"/>
    <col min="11266" max="11273" width="22" style="403" customWidth="1"/>
    <col min="11274" max="11274" width="14.5703125" style="403" customWidth="1"/>
    <col min="11275" max="11275" width="2.5703125" style="403" customWidth="1"/>
    <col min="11276" max="11520" width="9.140625" style="403"/>
    <col min="11521" max="11521" width="58.28515625" style="403" customWidth="1"/>
    <col min="11522" max="11529" width="22" style="403" customWidth="1"/>
    <col min="11530" max="11530" width="14.5703125" style="403" customWidth="1"/>
    <col min="11531" max="11531" width="2.5703125" style="403" customWidth="1"/>
    <col min="11532" max="11776" width="9.140625" style="403"/>
    <col min="11777" max="11777" width="58.28515625" style="403" customWidth="1"/>
    <col min="11778" max="11785" width="22" style="403" customWidth="1"/>
    <col min="11786" max="11786" width="14.5703125" style="403" customWidth="1"/>
    <col min="11787" max="11787" width="2.5703125" style="403" customWidth="1"/>
    <col min="11788" max="12032" width="9.140625" style="403"/>
    <col min="12033" max="12033" width="58.28515625" style="403" customWidth="1"/>
    <col min="12034" max="12041" width="22" style="403" customWidth="1"/>
    <col min="12042" max="12042" width="14.5703125" style="403" customWidth="1"/>
    <col min="12043" max="12043" width="2.5703125" style="403" customWidth="1"/>
    <col min="12044" max="12288" width="9.140625" style="403"/>
    <col min="12289" max="12289" width="58.28515625" style="403" customWidth="1"/>
    <col min="12290" max="12297" width="22" style="403" customWidth="1"/>
    <col min="12298" max="12298" width="14.5703125" style="403" customWidth="1"/>
    <col min="12299" max="12299" width="2.5703125" style="403" customWidth="1"/>
    <col min="12300" max="12544" width="9.140625" style="403"/>
    <col min="12545" max="12545" width="58.28515625" style="403" customWidth="1"/>
    <col min="12546" max="12553" width="22" style="403" customWidth="1"/>
    <col min="12554" max="12554" width="14.5703125" style="403" customWidth="1"/>
    <col min="12555" max="12555" width="2.5703125" style="403" customWidth="1"/>
    <col min="12556" max="12800" width="9.140625" style="403"/>
    <col min="12801" max="12801" width="58.28515625" style="403" customWidth="1"/>
    <col min="12802" max="12809" width="22" style="403" customWidth="1"/>
    <col min="12810" max="12810" width="14.5703125" style="403" customWidth="1"/>
    <col min="12811" max="12811" width="2.5703125" style="403" customWidth="1"/>
    <col min="12812" max="13056" width="9.140625" style="403"/>
    <col min="13057" max="13057" width="58.28515625" style="403" customWidth="1"/>
    <col min="13058" max="13065" width="22" style="403" customWidth="1"/>
    <col min="13066" max="13066" width="14.5703125" style="403" customWidth="1"/>
    <col min="13067" max="13067" width="2.5703125" style="403" customWidth="1"/>
    <col min="13068" max="13312" width="9.140625" style="403"/>
    <col min="13313" max="13313" width="58.28515625" style="403" customWidth="1"/>
    <col min="13314" max="13321" width="22" style="403" customWidth="1"/>
    <col min="13322" max="13322" width="14.5703125" style="403" customWidth="1"/>
    <col min="13323" max="13323" width="2.5703125" style="403" customWidth="1"/>
    <col min="13324" max="13568" width="9.140625" style="403"/>
    <col min="13569" max="13569" width="58.28515625" style="403" customWidth="1"/>
    <col min="13570" max="13577" width="22" style="403" customWidth="1"/>
    <col min="13578" max="13578" width="14.5703125" style="403" customWidth="1"/>
    <col min="13579" max="13579" width="2.5703125" style="403" customWidth="1"/>
    <col min="13580" max="13824" width="9.140625" style="403"/>
    <col min="13825" max="13825" width="58.28515625" style="403" customWidth="1"/>
    <col min="13826" max="13833" width="22" style="403" customWidth="1"/>
    <col min="13834" max="13834" width="14.5703125" style="403" customWidth="1"/>
    <col min="13835" max="13835" width="2.5703125" style="403" customWidth="1"/>
    <col min="13836" max="14080" width="9.140625" style="403"/>
    <col min="14081" max="14081" width="58.28515625" style="403" customWidth="1"/>
    <col min="14082" max="14089" width="22" style="403" customWidth="1"/>
    <col min="14090" max="14090" width="14.5703125" style="403" customWidth="1"/>
    <col min="14091" max="14091" width="2.5703125" style="403" customWidth="1"/>
    <col min="14092" max="14336" width="9.140625" style="403"/>
    <col min="14337" max="14337" width="58.28515625" style="403" customWidth="1"/>
    <col min="14338" max="14345" width="22" style="403" customWidth="1"/>
    <col min="14346" max="14346" width="14.5703125" style="403" customWidth="1"/>
    <col min="14347" max="14347" width="2.5703125" style="403" customWidth="1"/>
    <col min="14348" max="14592" width="9.140625" style="403"/>
    <col min="14593" max="14593" width="58.28515625" style="403" customWidth="1"/>
    <col min="14594" max="14601" width="22" style="403" customWidth="1"/>
    <col min="14602" max="14602" width="14.5703125" style="403" customWidth="1"/>
    <col min="14603" max="14603" width="2.5703125" style="403" customWidth="1"/>
    <col min="14604" max="14848" width="9.140625" style="403"/>
    <col min="14849" max="14849" width="58.28515625" style="403" customWidth="1"/>
    <col min="14850" max="14857" width="22" style="403" customWidth="1"/>
    <col min="14858" max="14858" width="14.5703125" style="403" customWidth="1"/>
    <col min="14859" max="14859" width="2.5703125" style="403" customWidth="1"/>
    <col min="14860" max="15104" width="9.140625" style="403"/>
    <col min="15105" max="15105" width="58.28515625" style="403" customWidth="1"/>
    <col min="15106" max="15113" width="22" style="403" customWidth="1"/>
    <col min="15114" max="15114" width="14.5703125" style="403" customWidth="1"/>
    <col min="15115" max="15115" width="2.5703125" style="403" customWidth="1"/>
    <col min="15116" max="15360" width="9.140625" style="403"/>
    <col min="15361" max="15361" width="58.28515625" style="403" customWidth="1"/>
    <col min="15362" max="15369" width="22" style="403" customWidth="1"/>
    <col min="15370" max="15370" width="14.5703125" style="403" customWidth="1"/>
    <col min="15371" max="15371" width="2.5703125" style="403" customWidth="1"/>
    <col min="15372" max="15616" width="9.140625" style="403"/>
    <col min="15617" max="15617" width="58.28515625" style="403" customWidth="1"/>
    <col min="15618" max="15625" width="22" style="403" customWidth="1"/>
    <col min="15626" max="15626" width="14.5703125" style="403" customWidth="1"/>
    <col min="15627" max="15627" width="2.5703125" style="403" customWidth="1"/>
    <col min="15628" max="15872" width="9.140625" style="403"/>
    <col min="15873" max="15873" width="58.28515625" style="403" customWidth="1"/>
    <col min="15874" max="15881" width="22" style="403" customWidth="1"/>
    <col min="15882" max="15882" width="14.5703125" style="403" customWidth="1"/>
    <col min="15883" max="15883" width="2.5703125" style="403" customWidth="1"/>
    <col min="15884" max="16128" width="9.140625" style="403"/>
    <col min="16129" max="16129" width="58.28515625" style="403" customWidth="1"/>
    <col min="16130" max="16137" width="22" style="403" customWidth="1"/>
    <col min="16138" max="16138" width="14.5703125" style="403" customWidth="1"/>
    <col min="16139" max="16139" width="2.5703125" style="403" customWidth="1"/>
    <col min="16140" max="16384" width="9.140625" style="403"/>
  </cols>
  <sheetData>
    <row r="1" spans="1:26" s="1" customFormat="1" ht="3.75" customHeight="1">
      <c r="A1" s="573"/>
      <c r="B1" s="151"/>
      <c r="C1" s="151"/>
      <c r="D1" s="151"/>
      <c r="E1" s="151"/>
      <c r="F1" s="151"/>
      <c r="G1" s="151"/>
      <c r="H1" s="151"/>
      <c r="I1" s="151"/>
      <c r="J1" s="151"/>
      <c r="K1" s="169"/>
    </row>
    <row r="2" spans="1:26" s="1" customFormat="1" ht="51" customHeight="1">
      <c r="A2" s="834" t="s">
        <v>750</v>
      </c>
      <c r="B2" s="834"/>
      <c r="C2" s="834"/>
      <c r="D2" s="834"/>
      <c r="E2" s="834"/>
      <c r="F2" s="834"/>
      <c r="G2" s="834"/>
      <c r="H2" s="834"/>
      <c r="I2" s="834"/>
      <c r="J2" s="834"/>
      <c r="K2" s="169"/>
    </row>
    <row r="3" spans="1:26" s="1" customFormat="1" ht="33.75" customHeight="1">
      <c r="A3" s="834" t="s">
        <v>244</v>
      </c>
      <c r="B3" s="834"/>
      <c r="C3" s="834"/>
      <c r="D3" s="834"/>
      <c r="E3" s="834"/>
      <c r="F3" s="834"/>
      <c r="G3" s="834"/>
      <c r="H3" s="834"/>
      <c r="I3" s="834"/>
      <c r="J3" s="834"/>
      <c r="K3" s="169"/>
    </row>
    <row r="4" spans="1:26" s="1" customFormat="1" ht="26.25" customHeight="1">
      <c r="A4" s="834" t="s">
        <v>838</v>
      </c>
      <c r="B4" s="834"/>
      <c r="C4" s="834"/>
      <c r="D4" s="834"/>
      <c r="E4" s="834"/>
      <c r="F4" s="834"/>
      <c r="G4" s="834"/>
      <c r="H4" s="834"/>
      <c r="I4" s="834"/>
      <c r="J4" s="834"/>
      <c r="K4" s="169"/>
    </row>
    <row r="5" spans="1:26" s="33" customFormat="1" ht="39" customHeight="1">
      <c r="A5" s="835" t="s">
        <v>787</v>
      </c>
      <c r="B5" s="835"/>
      <c r="C5" s="835"/>
      <c r="D5" s="835"/>
      <c r="E5" s="835"/>
      <c r="F5" s="835"/>
      <c r="G5" s="835"/>
      <c r="H5" s="835"/>
      <c r="I5" s="835"/>
      <c r="J5" s="835"/>
      <c r="K5" s="111"/>
    </row>
    <row r="6" spans="1:26" ht="7.5" customHeight="1">
      <c r="A6" s="532"/>
    </row>
    <row r="7" spans="1:26" ht="18" customHeight="1">
      <c r="A7" s="574"/>
      <c r="B7" s="152"/>
      <c r="C7" s="126"/>
      <c r="D7" s="126"/>
      <c r="E7" s="126"/>
      <c r="F7" s="126"/>
      <c r="G7" s="126"/>
      <c r="H7" s="127"/>
      <c r="I7" s="127"/>
      <c r="J7" s="128"/>
      <c r="K7" s="170"/>
      <c r="L7" s="17"/>
      <c r="M7" s="17"/>
      <c r="N7" s="17"/>
      <c r="O7" s="17"/>
      <c r="P7" s="17"/>
    </row>
    <row r="8" spans="1:26" ht="37.5" customHeight="1">
      <c r="A8" s="606" t="s">
        <v>272</v>
      </c>
      <c r="B8" s="332" t="s">
        <v>751</v>
      </c>
      <c r="C8" s="332" t="s">
        <v>753</v>
      </c>
      <c r="D8" s="332" t="s">
        <v>754</v>
      </c>
      <c r="E8" s="332" t="s">
        <v>755</v>
      </c>
      <c r="F8" s="332" t="s">
        <v>756</v>
      </c>
      <c r="G8" s="332" t="s">
        <v>757</v>
      </c>
      <c r="H8" s="332" t="s">
        <v>758</v>
      </c>
      <c r="I8" s="627" t="s">
        <v>273</v>
      </c>
      <c r="J8" s="628" t="s">
        <v>11</v>
      </c>
      <c r="K8" s="167"/>
      <c r="X8" s="403">
        <v>1</v>
      </c>
      <c r="Y8" s="403">
        <v>1</v>
      </c>
      <c r="Z8" s="403">
        <v>1</v>
      </c>
    </row>
    <row r="9" spans="1:26" s="157" customFormat="1" ht="25.5" customHeight="1">
      <c r="A9" s="607" t="s">
        <v>245</v>
      </c>
      <c r="B9" s="629">
        <v>0</v>
      </c>
      <c r="C9" s="333">
        <v>0</v>
      </c>
      <c r="D9" s="333">
        <v>0</v>
      </c>
      <c r="E9" s="333">
        <v>0</v>
      </c>
      <c r="F9" s="333">
        <v>0</v>
      </c>
      <c r="G9" s="333">
        <v>0</v>
      </c>
      <c r="H9" s="629">
        <v>0</v>
      </c>
      <c r="I9" s="629">
        <f t="shared" ref="I9:I22" si="0">SUM(B9:H9)</f>
        <v>0</v>
      </c>
      <c r="J9" s="630">
        <f>+I9/$I$23</f>
        <v>0</v>
      </c>
      <c r="K9" s="264"/>
      <c r="L9" s="265"/>
      <c r="M9" s="265"/>
      <c r="N9" s="265"/>
      <c r="O9" s="265"/>
      <c r="P9" s="265"/>
    </row>
    <row r="10" spans="1:26" s="157" customFormat="1" ht="25.5" customHeight="1">
      <c r="A10" s="607" t="s">
        <v>246</v>
      </c>
      <c r="B10" s="629">
        <v>10959.66675</v>
      </c>
      <c r="C10" s="333">
        <v>0</v>
      </c>
      <c r="D10" s="333">
        <v>0</v>
      </c>
      <c r="E10" s="333">
        <v>0</v>
      </c>
      <c r="F10" s="333">
        <v>0</v>
      </c>
      <c r="G10" s="333">
        <v>0</v>
      </c>
      <c r="H10" s="629">
        <v>0</v>
      </c>
      <c r="I10" s="629">
        <f t="shared" si="0"/>
        <v>10959.66675</v>
      </c>
      <c r="J10" s="630">
        <f t="shared" ref="J10:J23" si="1">+I10/$I$23</f>
        <v>4.1961734591425461E-3</v>
      </c>
      <c r="K10" s="264"/>
      <c r="L10" s="265"/>
      <c r="M10" s="265"/>
      <c r="N10" s="265"/>
      <c r="O10" s="265"/>
      <c r="P10" s="265"/>
    </row>
    <row r="11" spans="1:26" s="157" customFormat="1" ht="25.5" customHeight="1">
      <c r="A11" s="607" t="s">
        <v>247</v>
      </c>
      <c r="B11" s="629">
        <v>45780.418829999995</v>
      </c>
      <c r="C11" s="333">
        <v>0</v>
      </c>
      <c r="D11" s="333">
        <v>0</v>
      </c>
      <c r="E11" s="333">
        <v>0</v>
      </c>
      <c r="F11" s="333">
        <v>0</v>
      </c>
      <c r="G11" s="333">
        <v>0</v>
      </c>
      <c r="H11" s="629">
        <v>0</v>
      </c>
      <c r="I11" s="629">
        <f t="shared" si="0"/>
        <v>45780.418829999995</v>
      </c>
      <c r="J11" s="630">
        <f t="shared" si="1"/>
        <v>1.7528140483183543E-2</v>
      </c>
      <c r="K11" s="264"/>
      <c r="L11" s="265"/>
      <c r="M11" s="265"/>
      <c r="N11" s="265"/>
      <c r="O11" s="265"/>
      <c r="P11" s="265"/>
    </row>
    <row r="12" spans="1:26" s="157" customFormat="1" ht="25.5" customHeight="1">
      <c r="A12" s="607" t="s">
        <v>248</v>
      </c>
      <c r="B12" s="629">
        <v>116115.80426</v>
      </c>
      <c r="C12" s="333">
        <v>44209.018520000005</v>
      </c>
      <c r="D12" s="333">
        <v>5425.1836900000008</v>
      </c>
      <c r="E12" s="333">
        <v>1407.8768400000001</v>
      </c>
      <c r="F12" s="333">
        <v>0</v>
      </c>
      <c r="G12" s="333">
        <v>0</v>
      </c>
      <c r="H12" s="629">
        <v>0</v>
      </c>
      <c r="I12" s="629">
        <f t="shared" si="0"/>
        <v>167157.88331000003</v>
      </c>
      <c r="J12" s="630">
        <f t="shared" si="1"/>
        <v>6.4000438100170226E-2</v>
      </c>
      <c r="K12" s="264"/>
      <c r="L12" s="265"/>
      <c r="M12" s="265"/>
      <c r="N12" s="265"/>
      <c r="O12" s="265"/>
      <c r="P12" s="265"/>
    </row>
    <row r="13" spans="1:26" s="157" customFormat="1" ht="25.5" customHeight="1">
      <c r="A13" s="607" t="s">
        <v>249</v>
      </c>
      <c r="B13" s="629">
        <v>209157.56056000001</v>
      </c>
      <c r="C13" s="333">
        <v>76277.154829999999</v>
      </c>
      <c r="D13" s="333">
        <v>16303.283160000001</v>
      </c>
      <c r="E13" s="333">
        <v>12893.385990000001</v>
      </c>
      <c r="F13" s="333">
        <v>844.79476</v>
      </c>
      <c r="G13" s="333">
        <v>4040.84303</v>
      </c>
      <c r="H13" s="629">
        <v>910.70262000000002</v>
      </c>
      <c r="I13" s="629">
        <f t="shared" si="0"/>
        <v>320427.72495</v>
      </c>
      <c r="J13" s="630">
        <f t="shared" si="1"/>
        <v>0.12268350358450614</v>
      </c>
      <c r="K13" s="264"/>
      <c r="L13" s="265"/>
      <c r="M13" s="265"/>
      <c r="N13" s="265"/>
      <c r="O13" s="265"/>
      <c r="P13" s="265"/>
    </row>
    <row r="14" spans="1:26" s="157" customFormat="1" ht="25.5" customHeight="1">
      <c r="A14" s="607" t="s">
        <v>250</v>
      </c>
      <c r="B14" s="629">
        <v>461178.86418999999</v>
      </c>
      <c r="C14" s="333">
        <v>219987.95743000001</v>
      </c>
      <c r="D14" s="333">
        <v>30785.894850000001</v>
      </c>
      <c r="E14" s="333">
        <v>45850.553950000001</v>
      </c>
      <c r="F14" s="333">
        <v>8937.8871799999997</v>
      </c>
      <c r="G14" s="333">
        <v>8385.3796999999995</v>
      </c>
      <c r="H14" s="629">
        <v>5458.0631700000004</v>
      </c>
      <c r="I14" s="629">
        <f t="shared" si="0"/>
        <v>780584.60047000006</v>
      </c>
      <c r="J14" s="630">
        <f t="shared" si="1"/>
        <v>0.29886569161490262</v>
      </c>
      <c r="K14" s="264"/>
      <c r="L14" s="265"/>
      <c r="M14" s="265"/>
      <c r="N14" s="265"/>
      <c r="O14" s="265"/>
      <c r="P14" s="265"/>
    </row>
    <row r="15" spans="1:26" s="157" customFormat="1" ht="25.5" customHeight="1">
      <c r="A15" s="607" t="s">
        <v>251</v>
      </c>
      <c r="B15" s="629">
        <v>337451.01892</v>
      </c>
      <c r="C15" s="333">
        <v>113876.42217000001</v>
      </c>
      <c r="D15" s="333">
        <v>38059.713510000001</v>
      </c>
      <c r="E15" s="333">
        <v>31883.390489999998</v>
      </c>
      <c r="F15" s="333">
        <v>20408.40855</v>
      </c>
      <c r="G15" s="333">
        <v>6091.5404600000002</v>
      </c>
      <c r="H15" s="629">
        <v>9236.4940500000012</v>
      </c>
      <c r="I15" s="629">
        <f t="shared" si="0"/>
        <v>557006.98815000011</v>
      </c>
      <c r="J15" s="630">
        <f t="shared" si="1"/>
        <v>0.21326359583259746</v>
      </c>
      <c r="K15" s="264"/>
      <c r="L15" s="265"/>
      <c r="M15" s="265"/>
      <c r="N15" s="265"/>
      <c r="O15" s="265"/>
      <c r="P15" s="265"/>
    </row>
    <row r="16" spans="1:26" s="157" customFormat="1" ht="25.5" customHeight="1">
      <c r="A16" s="607" t="s">
        <v>252</v>
      </c>
      <c r="B16" s="629">
        <v>176131.00684000002</v>
      </c>
      <c r="C16" s="333">
        <v>53763.244210000004</v>
      </c>
      <c r="D16" s="333">
        <v>32478.15065</v>
      </c>
      <c r="E16" s="333">
        <v>12981.493769999999</v>
      </c>
      <c r="F16" s="333">
        <v>13178.35022</v>
      </c>
      <c r="G16" s="333">
        <v>7969.2936200000004</v>
      </c>
      <c r="H16" s="629">
        <v>9978.97372</v>
      </c>
      <c r="I16" s="629">
        <f t="shared" si="0"/>
        <v>306480.51303000009</v>
      </c>
      <c r="J16" s="630">
        <f t="shared" si="1"/>
        <v>0.11734347620751129</v>
      </c>
      <c r="K16" s="264"/>
      <c r="L16" s="265"/>
      <c r="M16" s="265"/>
      <c r="N16" s="265"/>
      <c r="O16" s="265"/>
      <c r="P16" s="265"/>
    </row>
    <row r="17" spans="1:16" s="157" customFormat="1" ht="25.5" customHeight="1">
      <c r="A17" s="607" t="s">
        <v>253</v>
      </c>
      <c r="B17" s="629">
        <v>82820.383889999997</v>
      </c>
      <c r="C17" s="333">
        <v>18349.273570000001</v>
      </c>
      <c r="D17" s="333">
        <v>20218.423469999998</v>
      </c>
      <c r="E17" s="333">
        <v>8794.9884700000002</v>
      </c>
      <c r="F17" s="333">
        <v>8121.5935300000001</v>
      </c>
      <c r="G17" s="333">
        <v>3674.2096200000001</v>
      </c>
      <c r="H17" s="629">
        <v>4834.4286900000006</v>
      </c>
      <c r="I17" s="629">
        <f t="shared" si="0"/>
        <v>146813.30124</v>
      </c>
      <c r="J17" s="630">
        <f t="shared" si="1"/>
        <v>5.6211022849977386E-2</v>
      </c>
      <c r="K17" s="264"/>
      <c r="L17" s="265"/>
      <c r="M17" s="265"/>
      <c r="N17" s="265"/>
      <c r="O17" s="265"/>
      <c r="P17" s="265"/>
    </row>
    <row r="18" spans="1:16" s="157" customFormat="1" ht="25.5" customHeight="1">
      <c r="A18" s="607" t="s">
        <v>254</v>
      </c>
      <c r="B18" s="629">
        <v>67744.28873</v>
      </c>
      <c r="C18" s="333">
        <v>14625.894900000001</v>
      </c>
      <c r="D18" s="333">
        <v>18488.19397</v>
      </c>
      <c r="E18" s="333">
        <v>6329.8264800000006</v>
      </c>
      <c r="F18" s="333">
        <v>6901.86229</v>
      </c>
      <c r="G18" s="333">
        <v>4068.0692599999998</v>
      </c>
      <c r="H18" s="629">
        <v>5459.3436799999999</v>
      </c>
      <c r="I18" s="629">
        <f t="shared" si="0"/>
        <v>123617.47931000002</v>
      </c>
      <c r="J18" s="630">
        <f t="shared" si="1"/>
        <v>4.7329941466215192E-2</v>
      </c>
      <c r="K18" s="264"/>
      <c r="L18" s="265"/>
      <c r="M18" s="265"/>
      <c r="N18" s="265"/>
      <c r="O18" s="265"/>
      <c r="P18" s="265"/>
    </row>
    <row r="19" spans="1:16" s="157" customFormat="1" ht="25.5" customHeight="1">
      <c r="A19" s="607" t="s">
        <v>255</v>
      </c>
      <c r="B19" s="629">
        <v>50339.635040000001</v>
      </c>
      <c r="C19" s="333">
        <v>11479.000179999999</v>
      </c>
      <c r="D19" s="333">
        <v>20778.383679999999</v>
      </c>
      <c r="E19" s="333">
        <v>4032.9114</v>
      </c>
      <c r="F19" s="333">
        <v>6165.0473300000003</v>
      </c>
      <c r="G19" s="333">
        <v>5890.8914199999999</v>
      </c>
      <c r="H19" s="629">
        <v>6042.84292</v>
      </c>
      <c r="I19" s="629">
        <f t="shared" si="0"/>
        <v>104728.71196999999</v>
      </c>
      <c r="J19" s="630">
        <f t="shared" si="1"/>
        <v>4.009792009220519E-2</v>
      </c>
      <c r="K19" s="264"/>
      <c r="L19" s="265"/>
      <c r="M19" s="265"/>
      <c r="N19" s="265"/>
      <c r="O19" s="265"/>
      <c r="P19" s="265"/>
    </row>
    <row r="20" spans="1:16" s="157" customFormat="1" ht="25.5" customHeight="1">
      <c r="A20" s="607" t="s">
        <v>256</v>
      </c>
      <c r="B20" s="629">
        <v>19790.493870000002</v>
      </c>
      <c r="C20" s="333">
        <v>5499.1070999999993</v>
      </c>
      <c r="D20" s="333">
        <v>6101.7275300000001</v>
      </c>
      <c r="E20" s="333">
        <v>1937.1583500000002</v>
      </c>
      <c r="F20" s="333">
        <v>3054.6654700000004</v>
      </c>
      <c r="G20" s="333">
        <v>3990.0279100000002</v>
      </c>
      <c r="H20" s="629">
        <v>3674.07699</v>
      </c>
      <c r="I20" s="629">
        <f t="shared" si="0"/>
        <v>44047.25722</v>
      </c>
      <c r="J20" s="630">
        <f t="shared" si="1"/>
        <v>1.6864557646754073E-2</v>
      </c>
      <c r="K20" s="264"/>
      <c r="L20" s="265"/>
      <c r="M20" s="265"/>
      <c r="N20" s="265"/>
      <c r="O20" s="265"/>
      <c r="P20" s="265"/>
    </row>
    <row r="21" spans="1:16" s="157" customFormat="1" ht="25.5" customHeight="1">
      <c r="A21" s="607" t="s">
        <v>257</v>
      </c>
      <c r="B21" s="629">
        <v>946.52170999999998</v>
      </c>
      <c r="C21" s="333">
        <v>318.38440000000003</v>
      </c>
      <c r="D21" s="333">
        <v>134.2859</v>
      </c>
      <c r="E21" s="333">
        <v>65.365369999999999</v>
      </c>
      <c r="F21" s="333">
        <v>216.97545000000002</v>
      </c>
      <c r="G21" s="333">
        <v>134.27552</v>
      </c>
      <c r="H21" s="629">
        <v>216.62754000000001</v>
      </c>
      <c r="I21" s="629">
        <f t="shared" si="0"/>
        <v>2032.43589</v>
      </c>
      <c r="J21" s="630">
        <f t="shared" si="1"/>
        <v>7.7816723204898167E-4</v>
      </c>
      <c r="K21" s="264"/>
      <c r="L21" s="265"/>
      <c r="M21" s="265"/>
      <c r="N21" s="265"/>
      <c r="O21" s="265"/>
      <c r="P21" s="265"/>
    </row>
    <row r="22" spans="1:16" s="157" customFormat="1" ht="25.5" customHeight="1">
      <c r="A22" s="607" t="s">
        <v>258</v>
      </c>
      <c r="B22" s="629">
        <v>436.13851</v>
      </c>
      <c r="C22" s="333">
        <v>93.981039999999993</v>
      </c>
      <c r="D22" s="333">
        <v>40.883160000000004</v>
      </c>
      <c r="E22" s="333">
        <v>1493.33537</v>
      </c>
      <c r="F22" s="333">
        <v>45.592220000000005</v>
      </c>
      <c r="G22" s="333">
        <v>39.241519999999994</v>
      </c>
      <c r="H22" s="629">
        <v>37.895019999999995</v>
      </c>
      <c r="I22" s="629">
        <f t="shared" si="0"/>
        <v>2187.06684</v>
      </c>
      <c r="J22" s="630">
        <f t="shared" si="1"/>
        <v>8.373714307854074E-4</v>
      </c>
      <c r="K22" s="264"/>
      <c r="L22" s="265"/>
      <c r="M22" s="265"/>
      <c r="N22" s="265"/>
      <c r="O22" s="265"/>
      <c r="P22" s="265"/>
    </row>
    <row r="23" spans="1:16" s="336" customFormat="1" ht="25.5" customHeight="1" thickBot="1">
      <c r="A23" s="608" t="s">
        <v>40</v>
      </c>
      <c r="B23" s="631">
        <f>SUM(B9:B22)</f>
        <v>1578851.8020999997</v>
      </c>
      <c r="C23" s="631">
        <f t="shared" ref="C23:I23" si="2">SUM(C9:C22)</f>
        <v>558479.43834999995</v>
      </c>
      <c r="D23" s="631">
        <f t="shared" si="2"/>
        <v>188814.12357</v>
      </c>
      <c r="E23" s="631">
        <f t="shared" si="2"/>
        <v>127670.28648</v>
      </c>
      <c r="F23" s="631">
        <f t="shared" si="2"/>
        <v>67875.177000000011</v>
      </c>
      <c r="G23" s="631">
        <f t="shared" si="2"/>
        <v>44283.772060000003</v>
      </c>
      <c r="H23" s="631">
        <f t="shared" si="2"/>
        <v>45849.448400000008</v>
      </c>
      <c r="I23" s="631">
        <f t="shared" si="2"/>
        <v>2611824.0479600001</v>
      </c>
      <c r="J23" s="632">
        <f t="shared" si="1"/>
        <v>1</v>
      </c>
      <c r="K23" s="334"/>
      <c r="L23" s="335"/>
      <c r="M23" s="335"/>
      <c r="N23" s="335"/>
      <c r="O23" s="335"/>
      <c r="P23" s="335"/>
    </row>
    <row r="24" spans="1:16" s="339" customFormat="1" ht="16.5" thickTop="1">
      <c r="A24" s="609" t="s">
        <v>223</v>
      </c>
      <c r="B24" s="633">
        <f t="shared" ref="B24:I24" si="3">+B23/$I$23</f>
        <v>0.60450159471239384</v>
      </c>
      <c r="C24" s="633">
        <f t="shared" si="3"/>
        <v>0.21382735900077485</v>
      </c>
      <c r="D24" s="633">
        <f t="shared" si="3"/>
        <v>7.2292053408986631E-2</v>
      </c>
      <c r="E24" s="633">
        <f t="shared" si="3"/>
        <v>4.8881656702609265E-2</v>
      </c>
      <c r="F24" s="633">
        <f t="shared" si="3"/>
        <v>2.5987652978773521E-2</v>
      </c>
      <c r="G24" s="633">
        <f t="shared" si="3"/>
        <v>1.6955113073022065E-2</v>
      </c>
      <c r="H24" s="633">
        <f t="shared" si="3"/>
        <v>1.7554570123439719E-2</v>
      </c>
      <c r="I24" s="633">
        <f t="shared" si="3"/>
        <v>1</v>
      </c>
      <c r="J24" s="633"/>
      <c r="K24" s="337"/>
      <c r="L24" s="338"/>
      <c r="M24" s="338"/>
      <c r="N24" s="338"/>
      <c r="O24" s="338"/>
      <c r="P24" s="338"/>
    </row>
    <row r="25" spans="1:16" ht="37.5" customHeight="1">
      <c r="A25" s="610" t="s">
        <v>259</v>
      </c>
      <c r="B25" s="340" t="s">
        <v>751</v>
      </c>
      <c r="C25" s="340" t="s">
        <v>753</v>
      </c>
      <c r="D25" s="340" t="s">
        <v>754</v>
      </c>
      <c r="E25" s="340" t="s">
        <v>755</v>
      </c>
      <c r="F25" s="340" t="s">
        <v>756</v>
      </c>
      <c r="G25" s="340" t="s">
        <v>757</v>
      </c>
      <c r="H25" s="340" t="s">
        <v>758</v>
      </c>
      <c r="I25" s="627" t="s">
        <v>10</v>
      </c>
      <c r="J25" s="628" t="s">
        <v>11</v>
      </c>
      <c r="K25" s="167"/>
      <c r="L25" s="17"/>
      <c r="M25" s="17"/>
      <c r="N25" s="17"/>
      <c r="O25" s="17"/>
      <c r="P25" s="17"/>
    </row>
    <row r="26" spans="1:16" s="157" customFormat="1" ht="25.5" customHeight="1">
      <c r="A26" s="607" t="s">
        <v>245</v>
      </c>
      <c r="B26" s="629">
        <v>0</v>
      </c>
      <c r="C26" s="333">
        <v>0</v>
      </c>
      <c r="D26" s="333">
        <v>0</v>
      </c>
      <c r="E26" s="333">
        <v>0</v>
      </c>
      <c r="F26" s="333">
        <v>0</v>
      </c>
      <c r="G26" s="333">
        <v>0</v>
      </c>
      <c r="H26" s="629">
        <v>0</v>
      </c>
      <c r="I26" s="629">
        <f t="shared" ref="I26:I39" si="4">SUM(B26:H26)</f>
        <v>0</v>
      </c>
      <c r="J26" s="630">
        <f>+I26/$I$40</f>
        <v>0</v>
      </c>
      <c r="K26" s="264"/>
      <c r="L26" s="265"/>
      <c r="M26" s="265"/>
      <c r="N26" s="265"/>
      <c r="O26" s="265"/>
      <c r="P26" s="265"/>
    </row>
    <row r="27" spans="1:16" s="157" customFormat="1" ht="25.5" customHeight="1">
      <c r="A27" s="607" t="s">
        <v>246</v>
      </c>
      <c r="B27" s="629">
        <v>1</v>
      </c>
      <c r="C27" s="333">
        <v>0</v>
      </c>
      <c r="D27" s="333">
        <v>0</v>
      </c>
      <c r="E27" s="333">
        <v>0</v>
      </c>
      <c r="F27" s="333">
        <v>0</v>
      </c>
      <c r="G27" s="333">
        <v>0</v>
      </c>
      <c r="H27" s="629">
        <v>0</v>
      </c>
      <c r="I27" s="629">
        <f t="shared" si="4"/>
        <v>1</v>
      </c>
      <c r="J27" s="630">
        <f t="shared" ref="J27:J40" si="5">+I27/$I$40</f>
        <v>7.3529411764705876E-5</v>
      </c>
      <c r="K27" s="264"/>
      <c r="L27" s="265"/>
      <c r="M27" s="265"/>
      <c r="N27" s="265"/>
      <c r="O27" s="265"/>
      <c r="P27" s="265"/>
    </row>
    <row r="28" spans="1:16" s="157" customFormat="1" ht="25.5" customHeight="1">
      <c r="A28" s="607" t="s">
        <v>247</v>
      </c>
      <c r="B28" s="629">
        <v>10</v>
      </c>
      <c r="C28" s="333">
        <v>0</v>
      </c>
      <c r="D28" s="333">
        <v>0</v>
      </c>
      <c r="E28" s="333">
        <v>0</v>
      </c>
      <c r="F28" s="333">
        <v>0</v>
      </c>
      <c r="G28" s="333">
        <v>0</v>
      </c>
      <c r="H28" s="629">
        <v>0</v>
      </c>
      <c r="I28" s="629">
        <f t="shared" si="4"/>
        <v>10</v>
      </c>
      <c r="J28" s="630">
        <f t="shared" si="5"/>
        <v>7.3529411764705881E-4</v>
      </c>
      <c r="K28" s="264"/>
      <c r="L28" s="265"/>
      <c r="M28" s="265"/>
      <c r="N28" s="265"/>
      <c r="O28" s="265"/>
      <c r="P28" s="265"/>
    </row>
    <row r="29" spans="1:16" s="157" customFormat="1" ht="25.5" customHeight="1">
      <c r="A29" s="607" t="s">
        <v>248</v>
      </c>
      <c r="B29" s="629">
        <v>59</v>
      </c>
      <c r="C29" s="333">
        <v>25</v>
      </c>
      <c r="D29" s="333">
        <v>3</v>
      </c>
      <c r="E29" s="333">
        <v>1</v>
      </c>
      <c r="F29" s="333">
        <v>0</v>
      </c>
      <c r="G29" s="333">
        <v>0</v>
      </c>
      <c r="H29" s="629">
        <v>0</v>
      </c>
      <c r="I29" s="629">
        <f t="shared" si="4"/>
        <v>88</v>
      </c>
      <c r="J29" s="630">
        <f t="shared" si="5"/>
        <v>6.4705882352941177E-3</v>
      </c>
      <c r="K29" s="264"/>
      <c r="L29" s="265"/>
      <c r="M29" s="265"/>
      <c r="N29" s="265"/>
      <c r="O29" s="265"/>
      <c r="P29" s="265"/>
    </row>
    <row r="30" spans="1:16" s="157" customFormat="1" ht="25.5" customHeight="1">
      <c r="A30" s="607" t="s">
        <v>249</v>
      </c>
      <c r="B30" s="629">
        <v>232</v>
      </c>
      <c r="C30" s="333">
        <v>85</v>
      </c>
      <c r="D30" s="333">
        <v>18</v>
      </c>
      <c r="E30" s="333">
        <v>14</v>
      </c>
      <c r="F30" s="333">
        <v>1</v>
      </c>
      <c r="G30" s="333">
        <v>5</v>
      </c>
      <c r="H30" s="629">
        <v>1</v>
      </c>
      <c r="I30" s="629">
        <f t="shared" si="4"/>
        <v>356</v>
      </c>
      <c r="J30" s="630">
        <f t="shared" si="5"/>
        <v>2.6176470588235294E-2</v>
      </c>
      <c r="K30" s="264"/>
      <c r="L30" s="265"/>
      <c r="M30" s="265"/>
      <c r="N30" s="265"/>
      <c r="O30" s="265"/>
      <c r="P30" s="265"/>
    </row>
    <row r="31" spans="1:16" s="157" customFormat="1" ht="25.5" customHeight="1">
      <c r="A31" s="607" t="s">
        <v>250</v>
      </c>
      <c r="B31" s="629">
        <v>992</v>
      </c>
      <c r="C31" s="333">
        <v>464</v>
      </c>
      <c r="D31" s="333">
        <v>69</v>
      </c>
      <c r="E31" s="333">
        <v>99</v>
      </c>
      <c r="F31" s="333">
        <v>19</v>
      </c>
      <c r="G31" s="333">
        <v>18</v>
      </c>
      <c r="H31" s="629">
        <v>12</v>
      </c>
      <c r="I31" s="629">
        <f t="shared" si="4"/>
        <v>1673</v>
      </c>
      <c r="J31" s="630">
        <f t="shared" si="5"/>
        <v>0.12301470588235294</v>
      </c>
      <c r="K31" s="264"/>
      <c r="L31" s="265"/>
      <c r="M31" s="265"/>
      <c r="N31" s="265"/>
      <c r="O31" s="265"/>
      <c r="P31" s="265"/>
    </row>
    <row r="32" spans="1:16" s="157" customFormat="1" ht="25.5" customHeight="1">
      <c r="A32" s="607" t="s">
        <v>251</v>
      </c>
      <c r="B32" s="629">
        <v>1266</v>
      </c>
      <c r="C32" s="333">
        <v>424</v>
      </c>
      <c r="D32" s="333">
        <v>145</v>
      </c>
      <c r="E32" s="333">
        <v>118</v>
      </c>
      <c r="F32" s="333">
        <v>79</v>
      </c>
      <c r="G32" s="333">
        <v>24</v>
      </c>
      <c r="H32" s="629">
        <v>34</v>
      </c>
      <c r="I32" s="629">
        <f t="shared" si="4"/>
        <v>2090</v>
      </c>
      <c r="J32" s="630">
        <f t="shared" si="5"/>
        <v>0.1536764705882353</v>
      </c>
      <c r="K32" s="264"/>
      <c r="L32" s="265"/>
      <c r="M32" s="265"/>
      <c r="N32" s="265"/>
      <c r="O32" s="265"/>
      <c r="P32" s="265"/>
    </row>
    <row r="33" spans="1:16" s="157" customFormat="1" ht="25.5" customHeight="1">
      <c r="A33" s="607" t="s">
        <v>252</v>
      </c>
      <c r="B33" s="629">
        <v>1034</v>
      </c>
      <c r="C33" s="333">
        <v>315</v>
      </c>
      <c r="D33" s="333">
        <v>191</v>
      </c>
      <c r="E33" s="333">
        <v>77</v>
      </c>
      <c r="F33" s="333">
        <v>80</v>
      </c>
      <c r="G33" s="333">
        <v>47</v>
      </c>
      <c r="H33" s="629">
        <v>61</v>
      </c>
      <c r="I33" s="629">
        <f t="shared" si="4"/>
        <v>1805</v>
      </c>
      <c r="J33" s="630">
        <f t="shared" si="5"/>
        <v>0.13272058823529412</v>
      </c>
      <c r="K33" s="264"/>
      <c r="L33" s="265"/>
      <c r="M33" s="265"/>
      <c r="N33" s="265"/>
      <c r="O33" s="265"/>
      <c r="P33" s="265"/>
    </row>
    <row r="34" spans="1:16" s="157" customFormat="1" ht="25.5" customHeight="1">
      <c r="A34" s="607" t="s">
        <v>253</v>
      </c>
      <c r="B34" s="629">
        <v>694</v>
      </c>
      <c r="C34" s="333">
        <v>151</v>
      </c>
      <c r="D34" s="333">
        <v>169</v>
      </c>
      <c r="E34" s="333">
        <v>74</v>
      </c>
      <c r="F34" s="333">
        <v>68</v>
      </c>
      <c r="G34" s="333">
        <v>31</v>
      </c>
      <c r="H34" s="629">
        <v>41</v>
      </c>
      <c r="I34" s="629">
        <f t="shared" si="4"/>
        <v>1228</v>
      </c>
      <c r="J34" s="630">
        <f t="shared" si="5"/>
        <v>9.029411764705883E-2</v>
      </c>
      <c r="K34" s="264"/>
      <c r="L34" s="265"/>
      <c r="M34" s="265"/>
      <c r="N34" s="265"/>
      <c r="O34" s="265"/>
      <c r="P34" s="265"/>
    </row>
    <row r="35" spans="1:16" s="157" customFormat="1" ht="25.5" customHeight="1">
      <c r="A35" s="607" t="s">
        <v>254</v>
      </c>
      <c r="B35" s="629">
        <v>792</v>
      </c>
      <c r="C35" s="333">
        <v>170</v>
      </c>
      <c r="D35" s="333">
        <v>217</v>
      </c>
      <c r="E35" s="333">
        <v>74</v>
      </c>
      <c r="F35" s="333">
        <v>81</v>
      </c>
      <c r="G35" s="333">
        <v>48</v>
      </c>
      <c r="H35" s="629">
        <v>64</v>
      </c>
      <c r="I35" s="629">
        <f t="shared" si="4"/>
        <v>1446</v>
      </c>
      <c r="J35" s="630">
        <f t="shared" si="5"/>
        <v>0.10632352941176471</v>
      </c>
      <c r="K35" s="264"/>
      <c r="L35" s="265"/>
      <c r="M35" s="265"/>
      <c r="N35" s="265"/>
      <c r="O35" s="265"/>
      <c r="P35" s="265"/>
    </row>
    <row r="36" spans="1:16" s="157" customFormat="1" ht="25.5" customHeight="1">
      <c r="A36" s="607" t="s">
        <v>255</v>
      </c>
      <c r="B36" s="629">
        <v>971</v>
      </c>
      <c r="C36" s="333">
        <v>225</v>
      </c>
      <c r="D36" s="333">
        <v>410</v>
      </c>
      <c r="E36" s="333">
        <v>79</v>
      </c>
      <c r="F36" s="333">
        <v>119</v>
      </c>
      <c r="G36" s="333">
        <v>120</v>
      </c>
      <c r="H36" s="629">
        <v>116</v>
      </c>
      <c r="I36" s="629">
        <f t="shared" si="4"/>
        <v>2040</v>
      </c>
      <c r="J36" s="630">
        <f t="shared" si="5"/>
        <v>0.15</v>
      </c>
      <c r="K36" s="264"/>
      <c r="L36" s="265"/>
      <c r="M36" s="265"/>
      <c r="N36" s="265"/>
      <c r="O36" s="265"/>
      <c r="P36" s="265"/>
    </row>
    <row r="37" spans="1:16" s="157" customFormat="1" ht="25.5" customHeight="1">
      <c r="A37" s="607" t="s">
        <v>256</v>
      </c>
      <c r="B37" s="629">
        <v>896</v>
      </c>
      <c r="C37" s="333">
        <v>293</v>
      </c>
      <c r="D37" s="333">
        <v>303</v>
      </c>
      <c r="E37" s="333">
        <v>86</v>
      </c>
      <c r="F37" s="333">
        <v>169</v>
      </c>
      <c r="G37" s="333">
        <v>208</v>
      </c>
      <c r="H37" s="629">
        <v>208</v>
      </c>
      <c r="I37" s="629">
        <f t="shared" si="4"/>
        <v>2163</v>
      </c>
      <c r="J37" s="630">
        <f t="shared" si="5"/>
        <v>0.15904411764705884</v>
      </c>
      <c r="K37" s="264"/>
      <c r="L37" s="265"/>
      <c r="M37" s="265"/>
      <c r="N37" s="265"/>
      <c r="O37" s="265"/>
      <c r="P37" s="265"/>
    </row>
    <row r="38" spans="1:16" s="157" customFormat="1" ht="25.5" customHeight="1">
      <c r="A38" s="607" t="s">
        <v>257</v>
      </c>
      <c r="B38" s="629">
        <v>143</v>
      </c>
      <c r="C38" s="333">
        <v>64</v>
      </c>
      <c r="D38" s="333">
        <v>27</v>
      </c>
      <c r="E38" s="333">
        <v>13</v>
      </c>
      <c r="F38" s="333">
        <v>41</v>
      </c>
      <c r="G38" s="333">
        <v>23</v>
      </c>
      <c r="H38" s="629">
        <v>44</v>
      </c>
      <c r="I38" s="629">
        <f t="shared" si="4"/>
        <v>355</v>
      </c>
      <c r="J38" s="630">
        <f t="shared" si="5"/>
        <v>2.6102941176470589E-2</v>
      </c>
      <c r="K38" s="264"/>
      <c r="L38" s="265"/>
      <c r="M38" s="265"/>
      <c r="N38" s="265"/>
      <c r="O38" s="265"/>
      <c r="P38" s="265"/>
    </row>
    <row r="39" spans="1:16" s="157" customFormat="1" ht="25.5" customHeight="1">
      <c r="A39" s="607" t="s">
        <v>258</v>
      </c>
      <c r="B39" s="629">
        <v>188</v>
      </c>
      <c r="C39" s="333">
        <v>49</v>
      </c>
      <c r="D39" s="333">
        <v>25</v>
      </c>
      <c r="E39" s="333">
        <v>18</v>
      </c>
      <c r="F39" s="333">
        <v>21</v>
      </c>
      <c r="G39" s="333">
        <v>23</v>
      </c>
      <c r="H39" s="629">
        <v>21</v>
      </c>
      <c r="I39" s="629">
        <f t="shared" si="4"/>
        <v>345</v>
      </c>
      <c r="J39" s="630">
        <f t="shared" si="5"/>
        <v>2.5367647058823529E-2</v>
      </c>
      <c r="K39" s="264"/>
      <c r="L39" s="265"/>
      <c r="M39" s="265"/>
      <c r="N39" s="265"/>
      <c r="O39" s="265"/>
      <c r="P39" s="265"/>
    </row>
    <row r="40" spans="1:16" s="157" customFormat="1" ht="25.5" customHeight="1">
      <c r="A40" s="611" t="s">
        <v>274</v>
      </c>
      <c r="B40" s="634">
        <f>SUM(B26:B39)</f>
        <v>7278</v>
      </c>
      <c r="C40" s="634">
        <f t="shared" ref="C40:I40" si="6">SUM(C26:C39)</f>
        <v>2265</v>
      </c>
      <c r="D40" s="634">
        <f t="shared" si="6"/>
        <v>1577</v>
      </c>
      <c r="E40" s="634">
        <f t="shared" si="6"/>
        <v>653</v>
      </c>
      <c r="F40" s="634">
        <f t="shared" si="6"/>
        <v>678</v>
      </c>
      <c r="G40" s="634">
        <f t="shared" si="6"/>
        <v>547</v>
      </c>
      <c r="H40" s="634">
        <f t="shared" si="6"/>
        <v>602</v>
      </c>
      <c r="I40" s="634">
        <f t="shared" si="6"/>
        <v>13600</v>
      </c>
      <c r="J40" s="635">
        <f t="shared" si="5"/>
        <v>1</v>
      </c>
      <c r="K40" s="264"/>
      <c r="L40" s="265"/>
      <c r="M40" s="265"/>
      <c r="N40" s="265"/>
      <c r="O40" s="265"/>
      <c r="P40" s="265"/>
    </row>
    <row r="41" spans="1:16" ht="25.5" customHeight="1">
      <c r="A41" s="491" t="s">
        <v>223</v>
      </c>
      <c r="B41" s="302">
        <f t="shared" ref="B41:I41" si="7">+B40/$I$40</f>
        <v>0.53514705882352942</v>
      </c>
      <c r="C41" s="302">
        <f t="shared" si="7"/>
        <v>0.16654411764705881</v>
      </c>
      <c r="D41" s="302">
        <f t="shared" si="7"/>
        <v>0.11595588235294117</v>
      </c>
      <c r="E41" s="302">
        <f t="shared" si="7"/>
        <v>4.8014705882352939E-2</v>
      </c>
      <c r="F41" s="302">
        <f t="shared" si="7"/>
        <v>4.9852941176470586E-2</v>
      </c>
      <c r="G41" s="302">
        <f t="shared" si="7"/>
        <v>4.0220588235294119E-2</v>
      </c>
      <c r="H41" s="302">
        <f t="shared" si="7"/>
        <v>4.4264705882352942E-2</v>
      </c>
      <c r="I41" s="302">
        <f t="shared" si="7"/>
        <v>1</v>
      </c>
      <c r="J41" s="302"/>
      <c r="K41" s="167"/>
      <c r="L41" s="17"/>
      <c r="M41" s="17"/>
      <c r="N41" s="17"/>
      <c r="O41" s="17"/>
      <c r="P41" s="17"/>
    </row>
    <row r="42" spans="1:16" ht="14.25" customHeight="1" thickBot="1">
      <c r="A42" s="580"/>
      <c r="B42" s="636"/>
      <c r="C42" s="162"/>
      <c r="D42" s="162"/>
      <c r="E42" s="162"/>
      <c r="F42" s="162"/>
      <c r="G42" s="162"/>
      <c r="H42" s="163"/>
      <c r="I42" s="163"/>
      <c r="J42" s="164"/>
      <c r="K42" s="167"/>
      <c r="L42" s="17"/>
      <c r="M42" s="17"/>
      <c r="N42" s="17"/>
      <c r="O42" s="17"/>
      <c r="P42" s="17"/>
    </row>
    <row r="43" spans="1:16" ht="15" customHeight="1" thickTop="1">
      <c r="A43" s="586" t="s">
        <v>788</v>
      </c>
      <c r="B43" s="140"/>
      <c r="C43" s="165"/>
      <c r="D43" s="165"/>
      <c r="E43" s="165"/>
      <c r="F43" s="165"/>
      <c r="G43" s="165"/>
      <c r="H43" s="166"/>
      <c r="I43" s="166"/>
      <c r="J43" s="166"/>
      <c r="K43" s="167"/>
      <c r="L43" s="166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17"/>
      <c r="I44" s="17"/>
      <c r="J44" s="166"/>
      <c r="K44" s="167"/>
      <c r="L44" s="17"/>
      <c r="M44" s="17"/>
      <c r="N44" s="17"/>
      <c r="O44" s="17"/>
      <c r="P44" s="17"/>
    </row>
    <row r="45" spans="1:16" ht="9" customHeight="1">
      <c r="A45" s="533"/>
      <c r="C45" s="18"/>
      <c r="D45" s="18"/>
      <c r="E45" s="18"/>
      <c r="F45" s="18"/>
      <c r="G45" s="18"/>
      <c r="H45" s="17"/>
      <c r="I45" s="17"/>
      <c r="J45" s="166"/>
      <c r="K45" s="167"/>
      <c r="L45" s="17"/>
      <c r="M45" s="17"/>
      <c r="N45" s="17"/>
      <c r="O45" s="17"/>
      <c r="P45" s="17"/>
    </row>
    <row r="46" spans="1:16" ht="9" customHeight="1">
      <c r="A46" s="536"/>
      <c r="C46" s="18"/>
      <c r="D46" s="18"/>
      <c r="E46" s="18"/>
      <c r="F46" s="18"/>
      <c r="G46" s="18"/>
      <c r="H46" s="17"/>
      <c r="I46" s="17"/>
      <c r="J46" s="166"/>
      <c r="K46" s="167"/>
      <c r="L46" s="17"/>
      <c r="M46" s="17"/>
      <c r="N46" s="17"/>
      <c r="O46" s="17"/>
      <c r="P46" s="17"/>
    </row>
    <row r="47" spans="1:16" ht="9" customHeight="1">
      <c r="A47" s="533"/>
      <c r="C47" s="18"/>
      <c r="D47" s="18"/>
      <c r="E47" s="18"/>
      <c r="F47" s="18"/>
      <c r="G47" s="18"/>
      <c r="H47" s="17"/>
      <c r="I47" s="17"/>
      <c r="J47" s="166"/>
      <c r="K47" s="167"/>
      <c r="L47" s="17"/>
      <c r="M47" s="17"/>
      <c r="N47" s="17"/>
      <c r="O47" s="17"/>
      <c r="P47" s="17"/>
    </row>
    <row r="48" spans="1:16" ht="9" customHeight="1">
      <c r="A48" s="533"/>
      <c r="C48" s="18"/>
      <c r="D48" s="18"/>
      <c r="E48" s="18"/>
      <c r="F48" s="18"/>
      <c r="G48" s="18"/>
      <c r="H48" s="17"/>
      <c r="I48" s="17"/>
      <c r="J48" s="166"/>
      <c r="K48" s="167"/>
      <c r="L48" s="17"/>
      <c r="M48" s="17"/>
      <c r="N48" s="17"/>
      <c r="O48" s="17"/>
      <c r="P48" s="17"/>
    </row>
    <row r="49" spans="1:16" ht="9" customHeight="1">
      <c r="A49" s="533"/>
      <c r="B49" s="168"/>
      <c r="C49" s="18"/>
      <c r="D49" s="18"/>
      <c r="E49" s="18"/>
      <c r="F49" s="18"/>
      <c r="G49" s="18"/>
      <c r="H49" s="17"/>
      <c r="I49" s="17"/>
      <c r="J49" s="166"/>
      <c r="K49" s="167"/>
      <c r="L49" s="17"/>
      <c r="M49" s="17"/>
      <c r="N49" s="17"/>
      <c r="O49" s="17"/>
      <c r="P49" s="17"/>
    </row>
    <row r="50" spans="1:16" ht="9" customHeight="1">
      <c r="A50" s="533"/>
      <c r="B50" s="168"/>
      <c r="C50" s="18"/>
      <c r="D50" s="18"/>
      <c r="E50" s="18"/>
      <c r="F50" s="18"/>
      <c r="G50" s="18"/>
      <c r="H50" s="17"/>
      <c r="I50" s="17"/>
      <c r="J50" s="166"/>
      <c r="K50" s="167"/>
      <c r="L50" s="17"/>
      <c r="M50" s="17"/>
      <c r="N50" s="17"/>
      <c r="O50" s="17"/>
      <c r="P50" s="17"/>
    </row>
    <row r="51" spans="1:16" ht="9" customHeight="1">
      <c r="A51" s="533"/>
      <c r="B51" s="168"/>
      <c r="C51" s="18"/>
      <c r="D51" s="18"/>
      <c r="E51" s="18"/>
      <c r="F51" s="18"/>
      <c r="G51" s="18"/>
      <c r="H51" s="17"/>
      <c r="I51" s="17"/>
      <c r="J51" s="166"/>
      <c r="K51" s="167"/>
      <c r="L51" s="17"/>
      <c r="M51" s="17"/>
      <c r="N51" s="17"/>
      <c r="O51" s="17"/>
      <c r="P51" s="17"/>
    </row>
    <row r="52" spans="1:16" ht="9" customHeight="1">
      <c r="A52" s="143"/>
      <c r="B52" s="168"/>
      <c r="C52" s="18"/>
      <c r="D52" s="18"/>
      <c r="E52" s="18"/>
      <c r="F52" s="18"/>
      <c r="G52" s="18"/>
      <c r="H52" s="17"/>
      <c r="I52" s="17"/>
      <c r="J52" s="166"/>
      <c r="K52" s="167"/>
      <c r="L52" s="17"/>
      <c r="M52" s="17"/>
      <c r="N52" s="17"/>
      <c r="O52" s="17"/>
      <c r="P52" s="17"/>
    </row>
    <row r="53" spans="1:16" ht="9" customHeight="1">
      <c r="A53" s="533"/>
      <c r="B53" s="168"/>
      <c r="C53" s="18"/>
      <c r="D53" s="18"/>
      <c r="E53" s="18"/>
      <c r="F53" s="18"/>
      <c r="G53" s="18"/>
      <c r="H53" s="17"/>
      <c r="I53" s="17"/>
      <c r="J53" s="166"/>
      <c r="K53" s="167"/>
      <c r="L53" s="17"/>
      <c r="M53" s="17"/>
      <c r="N53" s="17"/>
      <c r="O53" s="17"/>
      <c r="P53" s="17"/>
    </row>
    <row r="54" spans="1:16" ht="9" customHeight="1">
      <c r="A54" s="533"/>
      <c r="B54" s="168"/>
      <c r="C54" s="18"/>
      <c r="D54" s="18"/>
      <c r="E54" s="18"/>
      <c r="F54" s="18"/>
      <c r="G54" s="18"/>
      <c r="H54" s="17"/>
      <c r="I54" s="17"/>
      <c r="J54" s="166"/>
      <c r="K54" s="167"/>
      <c r="L54" s="17"/>
      <c r="M54" s="17"/>
      <c r="N54" s="17"/>
      <c r="O54" s="17"/>
      <c r="P54" s="17"/>
    </row>
    <row r="55" spans="1:16" ht="9" customHeight="1">
      <c r="A55" s="533"/>
      <c r="B55" s="168"/>
      <c r="C55" s="18"/>
      <c r="D55" s="18"/>
      <c r="E55" s="18"/>
      <c r="F55" s="18"/>
      <c r="G55" s="18"/>
      <c r="H55" s="17"/>
      <c r="I55" s="17"/>
      <c r="J55" s="166"/>
      <c r="K55" s="167"/>
      <c r="L55" s="17"/>
      <c r="M55" s="17"/>
      <c r="N55" s="17"/>
      <c r="O55" s="17"/>
      <c r="P55" s="17"/>
    </row>
    <row r="56" spans="1:16" ht="9" customHeight="1">
      <c r="A56" s="533"/>
      <c r="C56" s="18"/>
      <c r="D56" s="18"/>
      <c r="E56" s="18"/>
      <c r="F56" s="18"/>
      <c r="G56" s="18"/>
      <c r="H56" s="17"/>
      <c r="I56" s="17"/>
      <c r="J56" s="166"/>
      <c r="K56" s="167"/>
      <c r="L56" s="17"/>
      <c r="M56" s="17"/>
      <c r="N56" s="17"/>
      <c r="O56" s="17"/>
      <c r="P56" s="17"/>
    </row>
    <row r="57" spans="1:16" ht="9" customHeight="1">
      <c r="A57" s="533"/>
      <c r="C57" s="18"/>
      <c r="D57" s="18"/>
      <c r="E57" s="18"/>
      <c r="F57" s="18"/>
      <c r="G57" s="18"/>
      <c r="H57" s="17"/>
      <c r="I57" s="17"/>
      <c r="J57" s="166"/>
      <c r="K57" s="167"/>
      <c r="L57" s="17"/>
      <c r="M57" s="17"/>
      <c r="N57" s="17"/>
      <c r="O57" s="17"/>
      <c r="P57" s="17"/>
    </row>
    <row r="58" spans="1:16" ht="9" customHeight="1">
      <c r="A58" s="143"/>
      <c r="C58" s="18"/>
      <c r="D58" s="18"/>
      <c r="E58" s="18"/>
      <c r="F58" s="18"/>
      <c r="G58" s="18"/>
      <c r="H58" s="17"/>
      <c r="I58" s="17"/>
      <c r="J58" s="166"/>
      <c r="K58" s="167"/>
      <c r="L58" s="17"/>
      <c r="M58" s="17"/>
      <c r="N58" s="17"/>
      <c r="O58" s="17"/>
      <c r="P58" s="17"/>
    </row>
    <row r="59" spans="1:16" ht="9" customHeight="1">
      <c r="A59" s="533"/>
      <c r="C59" s="18"/>
      <c r="D59" s="18"/>
      <c r="E59" s="18"/>
      <c r="F59" s="18"/>
      <c r="G59" s="18"/>
      <c r="H59" s="17"/>
      <c r="I59" s="17"/>
      <c r="J59" s="166"/>
      <c r="K59" s="167"/>
      <c r="L59" s="17"/>
      <c r="M59" s="17"/>
      <c r="N59" s="17"/>
      <c r="O59" s="17"/>
      <c r="P59" s="17"/>
    </row>
    <row r="60" spans="1:16" ht="9" customHeight="1">
      <c r="A60" s="533"/>
      <c r="C60" s="18"/>
      <c r="D60" s="18"/>
      <c r="E60" s="18"/>
      <c r="F60" s="18"/>
      <c r="G60" s="18"/>
      <c r="H60" s="17"/>
      <c r="I60" s="17"/>
      <c r="J60" s="166"/>
      <c r="K60" s="167"/>
      <c r="L60" s="17"/>
      <c r="M60" s="17"/>
      <c r="N60" s="17"/>
      <c r="O60" s="17"/>
      <c r="P60" s="17"/>
    </row>
    <row r="61" spans="1:16" ht="9" customHeight="1">
      <c r="A61" s="533"/>
      <c r="C61" s="18"/>
      <c r="D61" s="18"/>
      <c r="E61" s="18"/>
      <c r="F61" s="18"/>
      <c r="G61" s="18"/>
      <c r="H61" s="17"/>
      <c r="I61" s="17"/>
      <c r="J61" s="166"/>
      <c r="K61" s="167"/>
      <c r="L61" s="17"/>
      <c r="M61" s="17"/>
      <c r="N61" s="17"/>
      <c r="O61" s="17"/>
      <c r="P61" s="17"/>
    </row>
    <row r="62" spans="1:16" ht="9" customHeight="1">
      <c r="A62" s="533"/>
      <c r="C62" s="18"/>
      <c r="D62" s="18"/>
      <c r="E62" s="18"/>
      <c r="F62" s="18"/>
      <c r="G62" s="18"/>
      <c r="H62" s="17"/>
      <c r="I62" s="17"/>
      <c r="J62" s="166"/>
      <c r="K62" s="167"/>
      <c r="L62" s="17"/>
      <c r="M62" s="17"/>
      <c r="N62" s="17"/>
      <c r="O62" s="17"/>
      <c r="P62" s="17"/>
    </row>
    <row r="63" spans="1:16" ht="9" customHeight="1">
      <c r="A63" s="533"/>
      <c r="C63" s="18"/>
      <c r="D63" s="18"/>
      <c r="E63" s="18"/>
      <c r="F63" s="18"/>
      <c r="G63" s="18"/>
      <c r="H63" s="17"/>
      <c r="I63" s="17"/>
      <c r="J63" s="166"/>
      <c r="K63" s="167"/>
      <c r="L63" s="17"/>
      <c r="M63" s="17"/>
      <c r="N63" s="17"/>
      <c r="O63" s="17"/>
      <c r="P63" s="17"/>
    </row>
    <row r="64" spans="1:16" ht="9" customHeight="1">
      <c r="A64" s="143"/>
      <c r="C64" s="18"/>
      <c r="D64" s="18"/>
      <c r="E64" s="18"/>
      <c r="F64" s="18"/>
      <c r="G64" s="18"/>
      <c r="H64" s="17"/>
      <c r="I64" s="17"/>
      <c r="J64" s="166"/>
      <c r="K64" s="167"/>
      <c r="L64" s="17"/>
      <c r="M64" s="17"/>
      <c r="N64" s="17"/>
      <c r="O64" s="17"/>
      <c r="P64" s="17"/>
    </row>
    <row r="65" spans="1:16" ht="9" customHeight="1">
      <c r="A65" s="533"/>
      <c r="C65" s="18"/>
      <c r="D65" s="18"/>
      <c r="E65" s="18"/>
      <c r="F65" s="18"/>
      <c r="G65" s="18"/>
      <c r="H65" s="17"/>
      <c r="I65" s="17"/>
      <c r="J65" s="166"/>
      <c r="K65" s="167"/>
      <c r="L65" s="17"/>
      <c r="M65" s="17"/>
      <c r="N65" s="17"/>
      <c r="O65" s="17"/>
      <c r="P65" s="17"/>
    </row>
    <row r="66" spans="1:16" ht="9" customHeight="1">
      <c r="A66" s="533"/>
      <c r="C66" s="18"/>
      <c r="D66" s="18"/>
      <c r="E66" s="18"/>
      <c r="F66" s="18"/>
      <c r="G66" s="18"/>
      <c r="H66" s="17"/>
      <c r="I66" s="17"/>
      <c r="J66" s="166"/>
      <c r="K66" s="167"/>
      <c r="L66" s="17"/>
      <c r="M66" s="17"/>
      <c r="N66" s="17"/>
      <c r="O66" s="17"/>
      <c r="P66" s="17"/>
    </row>
    <row r="67" spans="1:16" ht="9" customHeight="1">
      <c r="A67" s="533"/>
      <c r="C67" s="18"/>
      <c r="D67" s="18"/>
      <c r="E67" s="18"/>
      <c r="F67" s="18"/>
      <c r="G67" s="18"/>
      <c r="H67" s="17"/>
      <c r="I67" s="17"/>
      <c r="J67" s="166"/>
      <c r="K67" s="167"/>
      <c r="L67" s="17"/>
      <c r="M67" s="17"/>
      <c r="N67" s="17"/>
      <c r="O67" s="17"/>
      <c r="P67" s="17"/>
    </row>
    <row r="68" spans="1:16" ht="9" customHeight="1">
      <c r="A68" s="533"/>
      <c r="C68" s="18"/>
      <c r="D68" s="18"/>
      <c r="E68" s="18"/>
      <c r="F68" s="18"/>
      <c r="G68" s="18"/>
      <c r="H68" s="17"/>
      <c r="I68" s="17"/>
      <c r="J68" s="166"/>
      <c r="K68" s="167"/>
      <c r="L68" s="17"/>
      <c r="M68" s="17"/>
      <c r="N68" s="17"/>
      <c r="O68" s="17"/>
      <c r="P68" s="17"/>
    </row>
    <row r="69" spans="1:16" ht="9" customHeight="1">
      <c r="A69" s="143"/>
      <c r="C69" s="18"/>
      <c r="D69" s="18"/>
      <c r="E69" s="18"/>
      <c r="F69" s="18"/>
      <c r="G69" s="18"/>
      <c r="H69" s="17"/>
      <c r="I69" s="17"/>
      <c r="J69" s="166"/>
      <c r="K69" s="167"/>
      <c r="L69" s="17"/>
      <c r="M69" s="17"/>
      <c r="N69" s="17"/>
      <c r="O69" s="17"/>
      <c r="P69" s="17"/>
    </row>
    <row r="70" spans="1:16" ht="9" customHeight="1">
      <c r="A70" s="534"/>
      <c r="C70" s="18"/>
      <c r="D70" s="18"/>
      <c r="E70" s="18"/>
      <c r="F70" s="18"/>
      <c r="G70" s="18"/>
      <c r="H70" s="17"/>
      <c r="I70" s="17"/>
      <c r="J70" s="166"/>
      <c r="K70" s="167"/>
      <c r="L70" s="17"/>
      <c r="M70" s="17"/>
      <c r="N70" s="17"/>
      <c r="O70" s="17"/>
      <c r="P70" s="17"/>
    </row>
    <row r="71" spans="1:16" ht="9" customHeight="1">
      <c r="A71" s="534"/>
      <c r="C71" s="18"/>
      <c r="D71" s="18"/>
      <c r="E71" s="18"/>
      <c r="F71" s="18"/>
      <c r="G71" s="18"/>
      <c r="H71" s="17"/>
      <c r="I71" s="17"/>
      <c r="J71" s="166"/>
      <c r="K71" s="167"/>
      <c r="L71" s="17"/>
      <c r="M71" s="17"/>
      <c r="N71" s="17"/>
      <c r="O71" s="17"/>
      <c r="P71" s="17"/>
    </row>
    <row r="72" spans="1:16" ht="9" customHeight="1">
      <c r="A72" s="534"/>
      <c r="C72" s="18"/>
      <c r="D72" s="18"/>
      <c r="E72" s="18"/>
      <c r="F72" s="18"/>
      <c r="G72" s="18"/>
      <c r="H72" s="17"/>
      <c r="I72" s="17"/>
      <c r="J72" s="166"/>
      <c r="K72" s="167"/>
      <c r="L72" s="17"/>
      <c r="M72" s="17"/>
      <c r="N72" s="17"/>
      <c r="O72" s="17"/>
      <c r="P72" s="17"/>
    </row>
    <row r="73" spans="1:16" ht="9" customHeight="1">
      <c r="A73" s="534"/>
      <c r="C73" s="18"/>
      <c r="D73" s="18"/>
      <c r="E73" s="18"/>
      <c r="F73" s="18"/>
      <c r="G73" s="18"/>
      <c r="H73" s="17"/>
      <c r="I73" s="17"/>
      <c r="J73" s="166"/>
      <c r="K73" s="167"/>
      <c r="L73" s="17"/>
      <c r="M73" s="17"/>
      <c r="N73" s="17"/>
      <c r="O73" s="17"/>
      <c r="P73" s="17"/>
    </row>
    <row r="74" spans="1:16" ht="9" customHeight="1">
      <c r="A74" s="535"/>
      <c r="C74" s="18"/>
      <c r="D74" s="18"/>
      <c r="E74" s="18"/>
      <c r="F74" s="18"/>
      <c r="G74" s="18"/>
      <c r="H74" s="17"/>
      <c r="I74" s="17"/>
      <c r="J74" s="166"/>
      <c r="K74" s="167"/>
      <c r="L74" s="17"/>
      <c r="M74" s="17"/>
      <c r="N74" s="17"/>
      <c r="O74" s="17"/>
      <c r="P74" s="17"/>
    </row>
    <row r="75" spans="1:16" ht="9" customHeight="1">
      <c r="A75" s="535"/>
      <c r="C75" s="18"/>
      <c r="D75" s="18"/>
      <c r="E75" s="18"/>
      <c r="F75" s="18"/>
      <c r="G75" s="18"/>
      <c r="H75" s="17"/>
      <c r="I75" s="17"/>
      <c r="J75" s="166"/>
      <c r="K75" s="167"/>
      <c r="L75" s="17"/>
      <c r="M75" s="17"/>
      <c r="N75" s="17"/>
      <c r="O75" s="17"/>
      <c r="P75" s="17"/>
    </row>
    <row r="76" spans="1:16" ht="9" customHeight="1">
      <c r="A76" s="536"/>
      <c r="C76" s="18"/>
      <c r="D76" s="18"/>
      <c r="E76" s="18"/>
      <c r="F76" s="18"/>
      <c r="G76" s="18"/>
      <c r="H76" s="17"/>
      <c r="I76" s="17"/>
      <c r="J76" s="166"/>
      <c r="K76" s="167"/>
      <c r="L76" s="17"/>
      <c r="M76" s="17"/>
      <c r="N76" s="17"/>
      <c r="O76" s="17"/>
      <c r="P76" s="17"/>
    </row>
    <row r="77" spans="1:16" ht="9" customHeight="1">
      <c r="A77" s="533"/>
      <c r="C77" s="18"/>
      <c r="D77" s="18"/>
      <c r="E77" s="18"/>
      <c r="F77" s="18"/>
      <c r="G77" s="18"/>
      <c r="H77" s="17"/>
      <c r="I77" s="17"/>
      <c r="J77" s="166"/>
      <c r="K77" s="167"/>
      <c r="L77" s="17"/>
      <c r="M77" s="17"/>
      <c r="N77" s="17"/>
      <c r="O77" s="17"/>
      <c r="P77" s="17"/>
    </row>
    <row r="78" spans="1:16" ht="9" customHeight="1">
      <c r="A78" s="533"/>
      <c r="C78" s="18"/>
      <c r="D78" s="18"/>
      <c r="E78" s="18"/>
      <c r="F78" s="18"/>
      <c r="G78" s="18"/>
      <c r="H78" s="17"/>
      <c r="I78" s="17"/>
      <c r="J78" s="166"/>
      <c r="K78" s="167"/>
      <c r="L78" s="17"/>
      <c r="M78" s="17"/>
      <c r="N78" s="17"/>
      <c r="O78" s="17"/>
      <c r="P78" s="17"/>
    </row>
    <row r="79" spans="1:16" ht="9" customHeight="1">
      <c r="A79" s="533"/>
      <c r="C79" s="18"/>
      <c r="D79" s="18"/>
      <c r="E79" s="18"/>
      <c r="F79" s="18"/>
      <c r="G79" s="18"/>
      <c r="H79" s="17"/>
      <c r="I79" s="17"/>
      <c r="J79" s="166"/>
      <c r="K79" s="167"/>
      <c r="L79" s="17"/>
      <c r="M79" s="17"/>
      <c r="N79" s="17"/>
      <c r="O79" s="17"/>
      <c r="P79" s="17"/>
    </row>
    <row r="80" spans="1:16" ht="9" customHeight="1">
      <c r="A80" s="533"/>
      <c r="C80" s="18"/>
      <c r="D80" s="18"/>
      <c r="E80" s="18"/>
      <c r="F80" s="18"/>
      <c r="G80" s="18"/>
      <c r="H80" s="17"/>
      <c r="I80" s="17"/>
      <c r="J80" s="166"/>
      <c r="K80" s="167"/>
      <c r="L80" s="17"/>
      <c r="M80" s="17"/>
      <c r="N80" s="17"/>
      <c r="O80" s="17"/>
      <c r="P80" s="17"/>
    </row>
    <row r="81" spans="1:16" ht="9" customHeight="1">
      <c r="A81" s="534"/>
      <c r="C81" s="18"/>
      <c r="D81" s="18"/>
      <c r="E81" s="18"/>
      <c r="F81" s="18"/>
      <c r="G81" s="18"/>
      <c r="H81" s="17"/>
      <c r="I81" s="17"/>
      <c r="J81" s="166"/>
      <c r="K81" s="167"/>
      <c r="L81" s="17"/>
      <c r="M81" s="17"/>
      <c r="N81" s="17"/>
      <c r="O81" s="17"/>
      <c r="P81" s="17"/>
    </row>
    <row r="82" spans="1:16" ht="9" customHeight="1">
      <c r="A82" s="536"/>
      <c r="C82" s="18"/>
      <c r="D82" s="18"/>
      <c r="E82" s="18"/>
      <c r="F82" s="18"/>
      <c r="G82" s="18"/>
      <c r="H82" s="17"/>
      <c r="I82" s="17"/>
      <c r="J82" s="166"/>
      <c r="K82" s="167"/>
      <c r="L82" s="17"/>
      <c r="M82" s="17"/>
      <c r="N82" s="17"/>
      <c r="O82" s="17"/>
      <c r="P82" s="17"/>
    </row>
    <row r="83" spans="1:16" ht="9" customHeight="1">
      <c r="A83" s="533"/>
      <c r="C83" s="18"/>
      <c r="D83" s="18"/>
      <c r="E83" s="18"/>
      <c r="F83" s="18"/>
      <c r="G83" s="18"/>
      <c r="H83" s="17"/>
      <c r="I83" s="17"/>
      <c r="J83" s="166"/>
      <c r="K83" s="167"/>
      <c r="L83" s="17"/>
      <c r="M83" s="17"/>
      <c r="N83" s="17"/>
      <c r="O83" s="17"/>
      <c r="P83" s="17"/>
    </row>
    <row r="84" spans="1:16" ht="9" customHeight="1">
      <c r="A84" s="533"/>
      <c r="C84" s="18"/>
      <c r="D84" s="18"/>
      <c r="E84" s="18"/>
      <c r="F84" s="18"/>
      <c r="G84" s="18"/>
      <c r="H84" s="17"/>
      <c r="I84" s="17"/>
      <c r="J84" s="166"/>
      <c r="K84" s="167"/>
      <c r="L84" s="17"/>
      <c r="M84" s="17"/>
      <c r="N84" s="17"/>
      <c r="O84" s="17"/>
      <c r="P84" s="17"/>
    </row>
    <row r="85" spans="1:16" ht="9" customHeight="1">
      <c r="A85" s="533"/>
      <c r="C85" s="18"/>
      <c r="D85" s="18"/>
      <c r="E85" s="18"/>
      <c r="F85" s="18"/>
      <c r="G85" s="18"/>
      <c r="H85" s="17"/>
      <c r="I85" s="17"/>
      <c r="J85" s="166"/>
      <c r="K85" s="167"/>
      <c r="L85" s="17"/>
      <c r="M85" s="17"/>
      <c r="N85" s="17"/>
      <c r="O85" s="17"/>
      <c r="P85" s="17"/>
    </row>
    <row r="86" spans="1:16" ht="9" customHeight="1">
      <c r="A86" s="533"/>
      <c r="C86" s="18"/>
      <c r="D86" s="18"/>
      <c r="E86" s="18"/>
      <c r="F86" s="18"/>
      <c r="G86" s="18"/>
      <c r="H86" s="17"/>
      <c r="I86" s="17"/>
      <c r="J86" s="166"/>
      <c r="K86" s="167"/>
      <c r="L86" s="17"/>
      <c r="M86" s="17"/>
      <c r="N86" s="17"/>
      <c r="O86" s="17"/>
      <c r="P86" s="17"/>
    </row>
    <row r="87" spans="1:16" ht="9" customHeight="1">
      <c r="A87" s="534"/>
      <c r="C87" s="18"/>
      <c r="D87" s="18"/>
      <c r="E87" s="18"/>
      <c r="F87" s="18"/>
      <c r="G87" s="18"/>
      <c r="H87" s="17"/>
      <c r="I87" s="17"/>
      <c r="J87" s="166"/>
      <c r="K87" s="167"/>
      <c r="L87" s="17"/>
      <c r="M87" s="17"/>
      <c r="N87" s="17"/>
      <c r="O87" s="17"/>
      <c r="P87" s="17"/>
    </row>
    <row r="88" spans="1:16" ht="9" customHeight="1">
      <c r="A88" s="536"/>
      <c r="C88" s="18"/>
      <c r="D88" s="18"/>
      <c r="E88" s="18"/>
      <c r="F88" s="18"/>
      <c r="G88" s="18"/>
      <c r="H88" s="17"/>
      <c r="I88" s="17"/>
      <c r="J88" s="166"/>
      <c r="K88" s="167"/>
      <c r="L88" s="17"/>
      <c r="M88" s="17"/>
      <c r="N88" s="17"/>
      <c r="O88" s="17"/>
      <c r="P88" s="17"/>
    </row>
    <row r="89" spans="1:16" ht="9" customHeight="1">
      <c r="A89" s="533"/>
      <c r="C89" s="18"/>
      <c r="D89" s="18"/>
      <c r="E89" s="18"/>
      <c r="F89" s="18"/>
      <c r="G89" s="18"/>
      <c r="H89" s="17"/>
      <c r="I89" s="17"/>
      <c r="J89" s="166"/>
      <c r="K89" s="167"/>
      <c r="L89" s="17"/>
      <c r="M89" s="17"/>
      <c r="N89" s="17"/>
      <c r="O89" s="17"/>
      <c r="P89" s="17"/>
    </row>
    <row r="90" spans="1:16" ht="9" customHeight="1">
      <c r="A90" s="533"/>
      <c r="C90" s="18"/>
      <c r="D90" s="18"/>
      <c r="E90" s="18"/>
      <c r="F90" s="18"/>
      <c r="G90" s="18"/>
      <c r="H90" s="17"/>
      <c r="I90" s="17"/>
      <c r="J90" s="166"/>
      <c r="K90" s="167"/>
      <c r="L90" s="17"/>
      <c r="M90" s="17"/>
      <c r="N90" s="17"/>
      <c r="O90" s="17"/>
      <c r="P90" s="17"/>
    </row>
    <row r="91" spans="1:16" ht="9" customHeight="1">
      <c r="A91" s="533"/>
      <c r="C91" s="40"/>
      <c r="D91" s="40"/>
      <c r="E91" s="40"/>
      <c r="F91" s="40"/>
      <c r="G91" s="40"/>
      <c r="J91" s="140"/>
      <c r="K91" s="167"/>
    </row>
    <row r="92" spans="1:16" ht="9" customHeight="1">
      <c r="A92" s="533"/>
      <c r="C92" s="40"/>
      <c r="D92" s="40"/>
      <c r="E92" s="40"/>
      <c r="F92" s="40"/>
      <c r="G92" s="40"/>
      <c r="J92" s="140"/>
      <c r="K92" s="167"/>
    </row>
    <row r="93" spans="1:16" ht="9" customHeight="1">
      <c r="A93" s="533"/>
      <c r="C93" s="40"/>
      <c r="D93" s="40"/>
      <c r="E93" s="40"/>
      <c r="F93" s="40"/>
      <c r="G93" s="40"/>
      <c r="J93" s="140"/>
      <c r="K93" s="167"/>
    </row>
    <row r="94" spans="1:16" ht="9" customHeight="1">
      <c r="A94" s="533"/>
      <c r="C94" s="40"/>
      <c r="D94" s="40"/>
      <c r="E94" s="40"/>
      <c r="F94" s="40"/>
      <c r="G94" s="40"/>
      <c r="J94" s="140"/>
      <c r="K94" s="167"/>
    </row>
    <row r="95" spans="1:16" ht="9" customHeight="1">
      <c r="A95" s="533"/>
      <c r="C95" s="40"/>
      <c r="D95" s="40"/>
      <c r="E95" s="40"/>
      <c r="F95" s="40"/>
      <c r="G95" s="40"/>
      <c r="J95" s="140"/>
      <c r="K95" s="167"/>
    </row>
    <row r="96" spans="1:16" ht="9" customHeight="1">
      <c r="A96" s="533"/>
      <c r="C96" s="40"/>
      <c r="D96" s="40"/>
      <c r="E96" s="40"/>
      <c r="F96" s="40"/>
      <c r="G96" s="40"/>
      <c r="J96" s="140"/>
      <c r="K96" s="167"/>
    </row>
    <row r="97" spans="1:11" ht="9" customHeight="1">
      <c r="A97" s="534"/>
      <c r="C97" s="40"/>
      <c r="D97" s="40"/>
      <c r="E97" s="40"/>
      <c r="F97" s="40"/>
      <c r="G97" s="40"/>
      <c r="J97" s="140"/>
      <c r="K97" s="167"/>
    </row>
    <row r="98" spans="1:11" ht="9" customHeight="1">
      <c r="A98" s="536"/>
      <c r="C98" s="40"/>
      <c r="D98" s="40"/>
      <c r="E98" s="40"/>
      <c r="F98" s="40"/>
      <c r="G98" s="40"/>
      <c r="J98" s="140"/>
      <c r="K98" s="167"/>
    </row>
    <row r="99" spans="1:11" ht="9" customHeight="1">
      <c r="A99" s="533"/>
      <c r="C99" s="40"/>
      <c r="D99" s="40"/>
      <c r="E99" s="40"/>
      <c r="F99" s="40"/>
      <c r="G99" s="40"/>
      <c r="J99" s="140"/>
      <c r="K99" s="167"/>
    </row>
    <row r="100" spans="1:11" ht="9" customHeight="1">
      <c r="A100" s="533"/>
      <c r="C100" s="40"/>
      <c r="D100" s="40"/>
      <c r="E100" s="40"/>
      <c r="F100" s="40"/>
      <c r="G100" s="40"/>
      <c r="J100" s="140"/>
      <c r="K100" s="167"/>
    </row>
    <row r="101" spans="1:11" ht="9" customHeight="1">
      <c r="A101" s="533"/>
      <c r="C101" s="40"/>
      <c r="D101" s="40"/>
      <c r="E101" s="40"/>
      <c r="F101" s="40"/>
      <c r="G101" s="40"/>
      <c r="J101" s="140"/>
      <c r="K101" s="167"/>
    </row>
    <row r="102" spans="1:11" ht="9" customHeight="1">
      <c r="A102" s="533"/>
      <c r="C102" s="40"/>
      <c r="D102" s="40"/>
      <c r="E102" s="40"/>
      <c r="F102" s="40"/>
      <c r="G102" s="40"/>
      <c r="J102" s="140"/>
      <c r="K102" s="167"/>
    </row>
    <row r="103" spans="1:11" ht="9" customHeight="1">
      <c r="A103" s="533"/>
      <c r="C103" s="40"/>
      <c r="D103" s="40"/>
      <c r="E103" s="40"/>
      <c r="F103" s="40"/>
      <c r="G103" s="40"/>
      <c r="J103" s="140"/>
      <c r="K103" s="167"/>
    </row>
    <row r="104" spans="1:11" ht="9" customHeight="1">
      <c r="A104" s="533"/>
      <c r="C104" s="40"/>
      <c r="D104" s="40"/>
      <c r="E104" s="40"/>
      <c r="F104" s="40"/>
      <c r="G104" s="40"/>
      <c r="J104" s="140"/>
      <c r="K104" s="167"/>
    </row>
    <row r="105" spans="1:11" ht="9" customHeight="1">
      <c r="A105" s="533"/>
      <c r="C105" s="40"/>
      <c r="D105" s="40"/>
      <c r="E105" s="40"/>
      <c r="F105" s="40"/>
      <c r="G105" s="40"/>
      <c r="J105" s="140"/>
      <c r="K105" s="167"/>
    </row>
    <row r="106" spans="1:11" ht="9" customHeight="1">
      <c r="A106" s="533"/>
      <c r="C106" s="40"/>
      <c r="D106" s="40"/>
      <c r="E106" s="40"/>
      <c r="F106" s="40"/>
      <c r="G106" s="40"/>
      <c r="J106" s="140"/>
      <c r="K106" s="167"/>
    </row>
    <row r="107" spans="1:11" ht="9" customHeight="1">
      <c r="A107" s="533"/>
      <c r="C107" s="40"/>
      <c r="D107" s="40"/>
      <c r="E107" s="40"/>
      <c r="F107" s="40"/>
      <c r="G107" s="40"/>
      <c r="J107" s="140"/>
      <c r="K107" s="167"/>
    </row>
    <row r="108" spans="1:11" ht="9" customHeight="1">
      <c r="A108" s="536"/>
      <c r="C108" s="40"/>
      <c r="D108" s="40"/>
      <c r="E108" s="40"/>
      <c r="F108" s="40"/>
      <c r="G108" s="40"/>
      <c r="J108" s="140"/>
      <c r="K108" s="167"/>
    </row>
    <row r="109" spans="1:11" ht="9" customHeight="1">
      <c r="A109" s="533"/>
      <c r="C109" s="40"/>
      <c r="D109" s="40"/>
      <c r="E109" s="40"/>
      <c r="F109" s="40"/>
      <c r="G109" s="40"/>
      <c r="J109" s="140"/>
      <c r="K109" s="167"/>
    </row>
    <row r="110" spans="1:11" ht="9" customHeight="1">
      <c r="A110" s="533"/>
      <c r="C110" s="40"/>
      <c r="D110" s="40"/>
      <c r="E110" s="40"/>
      <c r="F110" s="40"/>
      <c r="G110" s="40"/>
      <c r="J110" s="140"/>
      <c r="K110" s="167"/>
    </row>
    <row r="111" spans="1:11" ht="9" customHeight="1">
      <c r="A111" s="533"/>
      <c r="C111" s="40"/>
      <c r="D111" s="40"/>
      <c r="E111" s="40"/>
      <c r="F111" s="40"/>
      <c r="G111" s="40"/>
      <c r="J111" s="140"/>
      <c r="K111" s="167"/>
    </row>
    <row r="112" spans="1:11">
      <c r="A112" s="537"/>
      <c r="C112" s="40"/>
      <c r="D112" s="40"/>
      <c r="E112" s="40"/>
      <c r="F112" s="40"/>
      <c r="G112" s="40"/>
      <c r="J112" s="140"/>
      <c r="K112" s="167"/>
    </row>
    <row r="113" spans="1:11">
      <c r="A113" s="537"/>
      <c r="C113" s="40"/>
      <c r="D113" s="40"/>
      <c r="E113" s="40"/>
      <c r="F113" s="40"/>
      <c r="G113" s="40"/>
      <c r="J113" s="140"/>
      <c r="K113" s="167"/>
    </row>
    <row r="114" spans="1:11">
      <c r="A114" s="537"/>
      <c r="C114" s="40"/>
      <c r="D114" s="40"/>
      <c r="E114" s="40"/>
      <c r="F114" s="40"/>
      <c r="G114" s="40"/>
      <c r="J114" s="140"/>
      <c r="K114" s="167"/>
    </row>
    <row r="115" spans="1:11">
      <c r="A115" s="537"/>
      <c r="C115" s="40"/>
      <c r="D115" s="40"/>
      <c r="E115" s="40"/>
      <c r="F115" s="40"/>
      <c r="G115" s="40"/>
      <c r="J115" s="140"/>
    </row>
    <row r="116" spans="1:11">
      <c r="A116" s="537"/>
      <c r="C116" s="40"/>
      <c r="D116" s="40"/>
      <c r="E116" s="40"/>
      <c r="F116" s="40"/>
      <c r="G116" s="40"/>
      <c r="J116" s="140"/>
    </row>
    <row r="117" spans="1:11">
      <c r="A117" s="537"/>
      <c r="C117" s="40"/>
      <c r="D117" s="40"/>
      <c r="E117" s="40"/>
      <c r="F117" s="40"/>
      <c r="G117" s="40"/>
      <c r="J117" s="140"/>
    </row>
    <row r="118" spans="1:11">
      <c r="A118" s="537"/>
      <c r="C118" s="40"/>
      <c r="D118" s="40"/>
      <c r="E118" s="40"/>
      <c r="F118" s="40"/>
      <c r="G118" s="40"/>
      <c r="J118" s="140"/>
    </row>
    <row r="119" spans="1:11" ht="15.75">
      <c r="A119" s="148"/>
      <c r="C119" s="40"/>
      <c r="D119" s="40"/>
      <c r="E119" s="40"/>
      <c r="F119" s="40"/>
      <c r="G119" s="40"/>
      <c r="J119" s="140"/>
    </row>
    <row r="120" spans="1:11" ht="15.75">
      <c r="A120" s="148"/>
      <c r="C120" s="40"/>
      <c r="D120" s="40"/>
      <c r="E120" s="40"/>
      <c r="F120" s="40"/>
      <c r="G120" s="40"/>
      <c r="J120" s="140"/>
    </row>
    <row r="121" spans="1:11" ht="15.75">
      <c r="A121" s="148"/>
      <c r="C121" s="40"/>
      <c r="D121" s="40"/>
      <c r="E121" s="40"/>
      <c r="F121" s="40"/>
      <c r="G121" s="40"/>
      <c r="J121" s="140"/>
    </row>
    <row r="122" spans="1:11" ht="15.75">
      <c r="A122" s="148"/>
      <c r="C122" s="40"/>
      <c r="D122" s="40"/>
      <c r="E122" s="40"/>
      <c r="F122" s="40"/>
      <c r="G122" s="40"/>
      <c r="J122" s="140"/>
    </row>
    <row r="123" spans="1:11" ht="15.75">
      <c r="A123" s="148"/>
      <c r="C123" s="40"/>
      <c r="D123" s="40"/>
      <c r="E123" s="40"/>
      <c r="F123" s="40"/>
      <c r="G123" s="40"/>
      <c r="J123" s="140"/>
    </row>
    <row r="124" spans="1:11" ht="15.75">
      <c r="A124" s="148"/>
      <c r="C124" s="40"/>
      <c r="D124" s="40"/>
      <c r="E124" s="40"/>
      <c r="F124" s="40"/>
      <c r="G124" s="40"/>
      <c r="J124" s="140"/>
    </row>
    <row r="125" spans="1:11" ht="15.75">
      <c r="A125" s="148"/>
      <c r="C125" s="40"/>
      <c r="D125" s="40"/>
      <c r="E125" s="40"/>
      <c r="F125" s="40"/>
      <c r="G125" s="40"/>
      <c r="J125" s="140"/>
    </row>
    <row r="126" spans="1:11" ht="15.75">
      <c r="A126" s="148"/>
      <c r="C126" s="40"/>
      <c r="D126" s="40"/>
      <c r="E126" s="40"/>
      <c r="F126" s="40"/>
      <c r="G126" s="40"/>
      <c r="J126" s="140"/>
    </row>
    <row r="127" spans="1:11" ht="15.75">
      <c r="A127" s="148"/>
      <c r="C127" s="40"/>
      <c r="D127" s="40"/>
      <c r="E127" s="40"/>
      <c r="F127" s="40"/>
      <c r="G127" s="40"/>
      <c r="J127" s="140"/>
    </row>
    <row r="128" spans="1:11" ht="15.75">
      <c r="A128" s="148"/>
      <c r="C128" s="40"/>
      <c r="D128" s="40"/>
      <c r="E128" s="40"/>
      <c r="F128" s="40"/>
      <c r="G128" s="40"/>
      <c r="J128" s="140"/>
    </row>
    <row r="129" spans="1:10" ht="15.75">
      <c r="A129" s="148"/>
      <c r="C129" s="40"/>
      <c r="D129" s="40"/>
      <c r="E129" s="40"/>
      <c r="F129" s="40"/>
      <c r="G129" s="40"/>
      <c r="J129" s="140"/>
    </row>
    <row r="130" spans="1:10" ht="15.75">
      <c r="A130" s="148"/>
      <c r="C130" s="40"/>
      <c r="D130" s="40"/>
      <c r="E130" s="40"/>
      <c r="F130" s="40"/>
      <c r="G130" s="40"/>
      <c r="J130" s="140"/>
    </row>
    <row r="131" spans="1:10" ht="15.75">
      <c r="A131" s="148"/>
      <c r="C131" s="40"/>
      <c r="D131" s="40"/>
      <c r="E131" s="40"/>
      <c r="F131" s="40"/>
      <c r="G131" s="40"/>
      <c r="J131" s="140"/>
    </row>
    <row r="132" spans="1:10" ht="15.75">
      <c r="A132" s="148"/>
      <c r="C132" s="40"/>
      <c r="D132" s="40"/>
      <c r="E132" s="40"/>
      <c r="F132" s="40"/>
      <c r="G132" s="40"/>
      <c r="J132" s="140"/>
    </row>
    <row r="133" spans="1:10" ht="15.75">
      <c r="A133" s="148"/>
      <c r="C133" s="40"/>
      <c r="D133" s="40"/>
      <c r="E133" s="40"/>
      <c r="F133" s="40"/>
      <c r="G133" s="40"/>
      <c r="J133" s="140"/>
    </row>
    <row r="134" spans="1:10" ht="15.75">
      <c r="A134" s="148"/>
      <c r="C134" s="40"/>
      <c r="D134" s="40"/>
      <c r="E134" s="40"/>
      <c r="F134" s="40"/>
      <c r="G134" s="40"/>
      <c r="J134" s="140"/>
    </row>
    <row r="135" spans="1:10" ht="15.75">
      <c r="A135" s="148"/>
      <c r="C135" s="40"/>
      <c r="D135" s="40"/>
      <c r="E135" s="40"/>
      <c r="F135" s="40"/>
      <c r="G135" s="40"/>
      <c r="J135" s="140"/>
    </row>
    <row r="136" spans="1:10" ht="15.75">
      <c r="A136" s="148"/>
      <c r="C136" s="40"/>
      <c r="D136" s="40"/>
      <c r="E136" s="40"/>
      <c r="F136" s="40"/>
      <c r="G136" s="40"/>
      <c r="J136" s="140"/>
    </row>
    <row r="137" spans="1:10" ht="15.75">
      <c r="A137" s="148"/>
      <c r="C137" s="40"/>
      <c r="D137" s="40"/>
      <c r="E137" s="40"/>
      <c r="F137" s="40"/>
      <c r="G137" s="40"/>
      <c r="J137" s="140"/>
    </row>
    <row r="138" spans="1:10" ht="15.75">
      <c r="A138" s="148"/>
      <c r="C138" s="40"/>
      <c r="D138" s="40"/>
      <c r="E138" s="40"/>
      <c r="F138" s="40"/>
      <c r="G138" s="40"/>
      <c r="J138" s="140"/>
    </row>
    <row r="139" spans="1:10" ht="15.75">
      <c r="A139" s="148"/>
      <c r="C139" s="40"/>
      <c r="D139" s="40"/>
      <c r="E139" s="40"/>
      <c r="F139" s="40"/>
      <c r="G139" s="40"/>
      <c r="J139" s="140"/>
    </row>
    <row r="140" spans="1:10" ht="15.75">
      <c r="A140" s="148"/>
      <c r="C140" s="40"/>
      <c r="D140" s="40"/>
      <c r="E140" s="40"/>
      <c r="F140" s="40"/>
      <c r="G140" s="40"/>
      <c r="J140" s="140"/>
    </row>
    <row r="141" spans="1:10" ht="15.75">
      <c r="A141" s="148"/>
      <c r="C141" s="40"/>
      <c r="D141" s="40"/>
      <c r="E141" s="40"/>
      <c r="F141" s="40"/>
      <c r="G141" s="40"/>
      <c r="J141" s="140"/>
    </row>
    <row r="142" spans="1:10" ht="15.75">
      <c r="A142" s="148"/>
      <c r="C142" s="40"/>
      <c r="D142" s="40"/>
      <c r="E142" s="40"/>
      <c r="F142" s="40"/>
      <c r="G142" s="40"/>
      <c r="J142" s="140"/>
    </row>
    <row r="143" spans="1:10" ht="15.75">
      <c r="A143" s="148"/>
      <c r="C143" s="40"/>
      <c r="D143" s="40"/>
      <c r="E143" s="40"/>
      <c r="F143" s="40"/>
      <c r="G143" s="40"/>
      <c r="J143" s="140"/>
    </row>
    <row r="144" spans="1:10" ht="15.75">
      <c r="A144" s="148"/>
      <c r="C144" s="40"/>
      <c r="D144" s="40"/>
      <c r="E144" s="40"/>
      <c r="F144" s="40"/>
      <c r="G144" s="40"/>
      <c r="J144" s="140"/>
    </row>
    <row r="145" spans="1:10" ht="15.75">
      <c r="A145" s="148"/>
      <c r="C145" s="40"/>
      <c r="D145" s="40"/>
      <c r="E145" s="40"/>
      <c r="F145" s="40"/>
      <c r="G145" s="40"/>
      <c r="J145" s="140"/>
    </row>
    <row r="146" spans="1:10" ht="15.75">
      <c r="A146" s="148"/>
      <c r="C146" s="40"/>
      <c r="D146" s="40"/>
      <c r="E146" s="40"/>
      <c r="F146" s="40"/>
      <c r="G146" s="40"/>
      <c r="J146" s="140"/>
    </row>
    <row r="147" spans="1:10" ht="15.75">
      <c r="A147" s="148"/>
      <c r="C147" s="40"/>
      <c r="D147" s="40"/>
      <c r="E147" s="40"/>
      <c r="F147" s="40"/>
      <c r="G147" s="40"/>
      <c r="J147" s="140"/>
    </row>
    <row r="148" spans="1:10" ht="15.75">
      <c r="A148" s="148"/>
      <c r="C148" s="40"/>
      <c r="D148" s="40"/>
      <c r="E148" s="40"/>
      <c r="F148" s="40"/>
      <c r="G148" s="40"/>
      <c r="J148" s="140"/>
    </row>
    <row r="149" spans="1:10" ht="15.75">
      <c r="A149" s="148"/>
      <c r="C149" s="40"/>
      <c r="D149" s="40"/>
      <c r="E149" s="40"/>
      <c r="F149" s="40"/>
      <c r="G149" s="40"/>
      <c r="J149" s="140"/>
    </row>
    <row r="150" spans="1:10" ht="15.75">
      <c r="A150" s="148"/>
      <c r="C150" s="40"/>
      <c r="D150" s="40"/>
      <c r="E150" s="40"/>
      <c r="F150" s="40"/>
      <c r="G150" s="40"/>
      <c r="J150" s="140"/>
    </row>
    <row r="151" spans="1:10" ht="15.75">
      <c r="A151" s="148"/>
      <c r="C151" s="40"/>
      <c r="D151" s="40"/>
      <c r="E151" s="40"/>
      <c r="F151" s="40"/>
      <c r="G151" s="40"/>
      <c r="J151" s="140"/>
    </row>
    <row r="152" spans="1:10" ht="15.75">
      <c r="A152" s="148"/>
      <c r="C152" s="40"/>
      <c r="D152" s="40"/>
      <c r="E152" s="40"/>
      <c r="F152" s="40"/>
      <c r="G152" s="40"/>
      <c r="J152" s="140"/>
    </row>
    <row r="153" spans="1:10" ht="15.75">
      <c r="A153" s="148"/>
      <c r="C153" s="40"/>
      <c r="D153" s="40"/>
      <c r="E153" s="40"/>
      <c r="F153" s="40"/>
      <c r="G153" s="40"/>
      <c r="J153" s="140"/>
    </row>
    <row r="154" spans="1:10" ht="15.75">
      <c r="A154" s="148"/>
      <c r="C154" s="40"/>
      <c r="D154" s="40"/>
      <c r="E154" s="40"/>
      <c r="F154" s="40"/>
      <c r="G154" s="40"/>
      <c r="J154" s="140"/>
    </row>
    <row r="155" spans="1:10" ht="15.75">
      <c r="A155" s="148"/>
      <c r="C155" s="40"/>
      <c r="D155" s="40"/>
      <c r="E155" s="40"/>
      <c r="F155" s="40"/>
      <c r="G155" s="40"/>
      <c r="J155" s="140"/>
    </row>
    <row r="156" spans="1:10" ht="15.75">
      <c r="A156" s="148"/>
      <c r="C156" s="40"/>
      <c r="D156" s="40"/>
      <c r="E156" s="40"/>
      <c r="F156" s="40"/>
      <c r="G156" s="40"/>
      <c r="J156" s="140"/>
    </row>
    <row r="157" spans="1:10" ht="15.75">
      <c r="A157" s="148"/>
      <c r="C157" s="40"/>
      <c r="D157" s="40"/>
      <c r="E157" s="40"/>
      <c r="F157" s="40"/>
      <c r="G157" s="40"/>
      <c r="J157" s="140"/>
    </row>
    <row r="158" spans="1:10" ht="15.75">
      <c r="A158" s="148"/>
      <c r="C158" s="40"/>
      <c r="D158" s="40"/>
      <c r="E158" s="40"/>
      <c r="F158" s="40"/>
      <c r="G158" s="40"/>
      <c r="J158" s="140"/>
    </row>
    <row r="159" spans="1:10" ht="15.75">
      <c r="A159" s="148"/>
      <c r="C159" s="40"/>
      <c r="D159" s="40"/>
      <c r="E159" s="40"/>
      <c r="F159" s="40"/>
      <c r="G159" s="40"/>
      <c r="J159" s="140"/>
    </row>
    <row r="160" spans="1:10" ht="15.75">
      <c r="A160" s="148"/>
      <c r="C160" s="40"/>
      <c r="D160" s="40"/>
      <c r="E160" s="40"/>
      <c r="F160" s="40"/>
      <c r="G160" s="40"/>
      <c r="J160" s="140"/>
    </row>
    <row r="161" spans="1:10" ht="15.75">
      <c r="A161" s="148"/>
      <c r="C161" s="40"/>
      <c r="D161" s="40"/>
      <c r="E161" s="40"/>
      <c r="F161" s="40"/>
      <c r="G161" s="40"/>
      <c r="J161" s="140"/>
    </row>
    <row r="162" spans="1:10" ht="15.75">
      <c r="A162" s="148"/>
      <c r="C162" s="40"/>
      <c r="D162" s="40"/>
      <c r="E162" s="40"/>
      <c r="F162" s="40"/>
      <c r="G162" s="40"/>
      <c r="J162" s="140"/>
    </row>
    <row r="163" spans="1:10" ht="15.75">
      <c r="A163" s="148"/>
      <c r="C163" s="40"/>
      <c r="D163" s="40"/>
      <c r="E163" s="40"/>
      <c r="F163" s="40"/>
      <c r="G163" s="40"/>
      <c r="J163" s="140"/>
    </row>
    <row r="164" spans="1:10" ht="15.75">
      <c r="A164" s="148"/>
      <c r="C164" s="40"/>
      <c r="D164" s="40"/>
      <c r="E164" s="40"/>
      <c r="F164" s="40"/>
      <c r="G164" s="40"/>
      <c r="J164" s="140"/>
    </row>
    <row r="165" spans="1:10" ht="15.75">
      <c r="A165" s="148"/>
      <c r="C165" s="40"/>
      <c r="D165" s="40"/>
      <c r="E165" s="40"/>
      <c r="F165" s="40"/>
      <c r="G165" s="40"/>
      <c r="J165" s="140"/>
    </row>
    <row r="166" spans="1:10" ht="15.75">
      <c r="A166" s="148"/>
      <c r="C166" s="40"/>
      <c r="D166" s="40"/>
      <c r="E166" s="40"/>
      <c r="F166" s="40"/>
      <c r="G166" s="40"/>
      <c r="J166" s="140"/>
    </row>
    <row r="167" spans="1:10" ht="15.75">
      <c r="A167" s="148"/>
      <c r="C167" s="40"/>
      <c r="D167" s="40"/>
      <c r="E167" s="40"/>
      <c r="F167" s="40"/>
      <c r="G167" s="40"/>
      <c r="J167" s="140"/>
    </row>
    <row r="168" spans="1:10" ht="15.75">
      <c r="A168" s="148"/>
      <c r="C168" s="40"/>
      <c r="D168" s="40"/>
      <c r="E168" s="40"/>
      <c r="F168" s="40"/>
      <c r="G168" s="40"/>
      <c r="J168" s="140"/>
    </row>
    <row r="169" spans="1:10" ht="15.75">
      <c r="A169" s="148"/>
      <c r="C169" s="40"/>
      <c r="D169" s="40"/>
      <c r="E169" s="40"/>
      <c r="F169" s="40"/>
      <c r="G169" s="40"/>
      <c r="J169" s="140"/>
    </row>
    <row r="170" spans="1:10" ht="15.75">
      <c r="A170" s="148"/>
      <c r="C170" s="40"/>
      <c r="D170" s="40"/>
      <c r="E170" s="40"/>
      <c r="F170" s="40"/>
      <c r="G170" s="40"/>
      <c r="J170" s="140"/>
    </row>
    <row r="171" spans="1:10" ht="15.75">
      <c r="A171" s="148"/>
      <c r="C171" s="40"/>
      <c r="D171" s="40"/>
      <c r="E171" s="40"/>
      <c r="F171" s="40"/>
      <c r="G171" s="40"/>
      <c r="J171" s="140"/>
    </row>
    <row r="172" spans="1:10" ht="15.75">
      <c r="A172" s="148"/>
      <c r="C172" s="40"/>
      <c r="D172" s="40"/>
      <c r="E172" s="40"/>
      <c r="F172" s="40"/>
      <c r="G172" s="40"/>
      <c r="J172" s="140"/>
    </row>
    <row r="173" spans="1:10" ht="15.75">
      <c r="A173" s="148"/>
      <c r="C173" s="40"/>
      <c r="D173" s="40"/>
      <c r="E173" s="40"/>
      <c r="F173" s="40"/>
      <c r="G173" s="40"/>
      <c r="J173" s="140"/>
    </row>
    <row r="174" spans="1:10" ht="15.75">
      <c r="A174" s="148"/>
      <c r="C174" s="40"/>
      <c r="D174" s="40"/>
      <c r="E174" s="40"/>
      <c r="F174" s="40"/>
      <c r="G174" s="40"/>
      <c r="J174" s="140"/>
    </row>
    <row r="175" spans="1:10" ht="15.75">
      <c r="A175" s="148"/>
      <c r="C175" s="40"/>
      <c r="D175" s="40"/>
      <c r="E175" s="40"/>
      <c r="F175" s="40"/>
      <c r="G175" s="40"/>
      <c r="J175" s="140"/>
    </row>
    <row r="176" spans="1:10" ht="15.75">
      <c r="A176" s="148"/>
      <c r="C176" s="40"/>
      <c r="D176" s="40"/>
      <c r="E176" s="40"/>
      <c r="F176" s="40"/>
      <c r="G176" s="40"/>
      <c r="J176" s="140"/>
    </row>
    <row r="177" spans="1:10" ht="15.75">
      <c r="A177" s="148"/>
      <c r="C177" s="40"/>
      <c r="D177" s="40"/>
      <c r="E177" s="40"/>
      <c r="F177" s="40"/>
      <c r="G177" s="40"/>
      <c r="J177" s="140"/>
    </row>
    <row r="178" spans="1:10" ht="15.75">
      <c r="A178" s="148"/>
      <c r="C178" s="40"/>
      <c r="D178" s="40"/>
      <c r="E178" s="40"/>
      <c r="F178" s="40"/>
      <c r="G178" s="40"/>
      <c r="J178" s="140"/>
    </row>
    <row r="179" spans="1:10" ht="15.75">
      <c r="A179" s="148"/>
      <c r="C179" s="40"/>
      <c r="D179" s="40"/>
      <c r="E179" s="40"/>
      <c r="F179" s="40"/>
      <c r="G179" s="40"/>
      <c r="J179" s="140"/>
    </row>
    <row r="180" spans="1:10" ht="15.75">
      <c r="A180" s="148"/>
      <c r="C180" s="40"/>
      <c r="D180" s="40"/>
      <c r="E180" s="40"/>
      <c r="F180" s="40"/>
      <c r="G180" s="40"/>
      <c r="J180" s="140"/>
    </row>
    <row r="181" spans="1:10" ht="15.75">
      <c r="A181" s="148"/>
      <c r="C181" s="40"/>
      <c r="D181" s="40"/>
      <c r="E181" s="40"/>
      <c r="F181" s="40"/>
      <c r="G181" s="40"/>
      <c r="J181" s="140"/>
    </row>
    <row r="182" spans="1:10" ht="15.75">
      <c r="A182" s="148"/>
      <c r="C182" s="40"/>
      <c r="D182" s="40"/>
      <c r="E182" s="40"/>
      <c r="F182" s="40"/>
      <c r="G182" s="40"/>
      <c r="J182" s="140"/>
    </row>
    <row r="183" spans="1:10" ht="15.75">
      <c r="A183" s="148"/>
      <c r="C183" s="40"/>
      <c r="D183" s="40"/>
      <c r="E183" s="40"/>
      <c r="F183" s="40"/>
      <c r="G183" s="40"/>
      <c r="J183" s="140"/>
    </row>
    <row r="184" spans="1:10" ht="15.75">
      <c r="A184" s="148"/>
      <c r="C184" s="40"/>
      <c r="D184" s="40"/>
      <c r="E184" s="40"/>
      <c r="F184" s="40"/>
      <c r="G184" s="40"/>
      <c r="J184" s="140"/>
    </row>
    <row r="185" spans="1:10" ht="15.75">
      <c r="A185" s="148"/>
      <c r="C185" s="40"/>
      <c r="D185" s="40"/>
      <c r="E185" s="40"/>
      <c r="F185" s="40"/>
      <c r="G185" s="40"/>
      <c r="J185" s="140"/>
    </row>
    <row r="186" spans="1:10" ht="15.75">
      <c r="A186" s="148"/>
      <c r="C186" s="40"/>
      <c r="D186" s="40"/>
      <c r="E186" s="40"/>
      <c r="F186" s="40"/>
      <c r="G186" s="40"/>
      <c r="J186" s="140"/>
    </row>
    <row r="187" spans="1:10" ht="15.75">
      <c r="A187" s="148"/>
      <c r="C187" s="40"/>
      <c r="D187" s="40"/>
      <c r="E187" s="40"/>
      <c r="F187" s="40"/>
      <c r="G187" s="40"/>
      <c r="J187" s="140"/>
    </row>
    <row r="188" spans="1:10" ht="15.75">
      <c r="A188" s="148"/>
      <c r="C188" s="40"/>
      <c r="D188" s="40"/>
      <c r="E188" s="40"/>
      <c r="F188" s="40"/>
      <c r="G188" s="40"/>
      <c r="J188" s="140"/>
    </row>
    <row r="189" spans="1:10" ht="15.75">
      <c r="A189" s="148"/>
      <c r="C189" s="40"/>
      <c r="D189" s="40"/>
      <c r="E189" s="40"/>
      <c r="F189" s="40"/>
      <c r="G189" s="40"/>
      <c r="J189" s="140"/>
    </row>
    <row r="190" spans="1:10" ht="15.75">
      <c r="A190" s="148"/>
      <c r="C190" s="40"/>
      <c r="D190" s="40"/>
      <c r="E190" s="40"/>
      <c r="F190" s="40"/>
      <c r="G190" s="40"/>
      <c r="J190" s="140"/>
    </row>
    <row r="191" spans="1:10" ht="15.75">
      <c r="A191" s="148"/>
      <c r="C191" s="40"/>
      <c r="D191" s="40"/>
      <c r="E191" s="40"/>
      <c r="F191" s="40"/>
      <c r="G191" s="40"/>
      <c r="J191" s="140"/>
    </row>
    <row r="192" spans="1:10" ht="15.75">
      <c r="A192" s="148"/>
      <c r="C192" s="40"/>
      <c r="D192" s="40"/>
      <c r="E192" s="40"/>
      <c r="F192" s="40"/>
      <c r="G192" s="40"/>
      <c r="J192" s="140"/>
    </row>
    <row r="193" spans="1:10" ht="15.75">
      <c r="A193" s="148"/>
      <c r="C193" s="40"/>
      <c r="D193" s="40"/>
      <c r="E193" s="40"/>
      <c r="F193" s="40"/>
      <c r="G193" s="40"/>
      <c r="J193" s="140"/>
    </row>
    <row r="194" spans="1:10" ht="15.75">
      <c r="A194" s="148"/>
      <c r="C194" s="40"/>
      <c r="D194" s="40"/>
      <c r="E194" s="40"/>
      <c r="F194" s="40"/>
      <c r="G194" s="40"/>
      <c r="J194" s="140"/>
    </row>
    <row r="195" spans="1:10" ht="15.75">
      <c r="A195" s="148"/>
      <c r="C195" s="40"/>
      <c r="D195" s="40"/>
      <c r="E195" s="40"/>
      <c r="F195" s="40"/>
      <c r="G195" s="40"/>
      <c r="J195" s="140"/>
    </row>
    <row r="196" spans="1:10" ht="15.75">
      <c r="A196" s="148"/>
      <c r="C196" s="40"/>
      <c r="D196" s="40"/>
      <c r="E196" s="40"/>
      <c r="F196" s="40"/>
      <c r="G196" s="40"/>
      <c r="J196" s="140"/>
    </row>
    <row r="197" spans="1:10" ht="15.75">
      <c r="A197" s="148"/>
      <c r="C197" s="40"/>
      <c r="D197" s="40"/>
      <c r="E197" s="40"/>
      <c r="F197" s="40"/>
      <c r="G197" s="40"/>
      <c r="J197" s="140"/>
    </row>
    <row r="198" spans="1:10" ht="15.75">
      <c r="A198" s="148"/>
      <c r="C198" s="40"/>
      <c r="D198" s="40"/>
      <c r="E198" s="40"/>
      <c r="F198" s="40"/>
      <c r="G198" s="40"/>
      <c r="J198" s="140"/>
    </row>
    <row r="199" spans="1:10" ht="15.75">
      <c r="A199" s="148"/>
      <c r="C199" s="40"/>
      <c r="D199" s="40"/>
      <c r="E199" s="40"/>
      <c r="F199" s="40"/>
      <c r="G199" s="40"/>
      <c r="J199" s="140"/>
    </row>
    <row r="200" spans="1:10" ht="15.75">
      <c r="A200" s="148"/>
      <c r="C200" s="40"/>
      <c r="D200" s="40"/>
      <c r="E200" s="40"/>
      <c r="F200" s="40"/>
      <c r="G200" s="40"/>
      <c r="J200" s="140"/>
    </row>
    <row r="201" spans="1:10" ht="15.75">
      <c r="A201" s="148"/>
      <c r="C201" s="40"/>
      <c r="D201" s="40"/>
      <c r="E201" s="40"/>
      <c r="F201" s="40"/>
      <c r="G201" s="40"/>
      <c r="J201" s="140"/>
    </row>
    <row r="202" spans="1:10" ht="15.75">
      <c r="A202" s="148"/>
      <c r="C202" s="40"/>
      <c r="D202" s="40"/>
      <c r="E202" s="40"/>
      <c r="F202" s="40"/>
      <c r="G202" s="40"/>
      <c r="J202" s="140"/>
    </row>
    <row r="203" spans="1:10" ht="15.75">
      <c r="A203" s="148"/>
      <c r="C203" s="40"/>
      <c r="D203" s="40"/>
      <c r="E203" s="40"/>
      <c r="F203" s="40"/>
      <c r="G203" s="40"/>
      <c r="J203" s="140"/>
    </row>
    <row r="204" spans="1:10" ht="15.75">
      <c r="A204" s="148"/>
      <c r="C204" s="40"/>
      <c r="D204" s="40"/>
      <c r="E204" s="40"/>
      <c r="F204" s="40"/>
      <c r="G204" s="40"/>
      <c r="J204" s="140"/>
    </row>
    <row r="205" spans="1:10" ht="15.75">
      <c r="A205" s="148"/>
      <c r="C205" s="40"/>
      <c r="D205" s="40"/>
      <c r="E205" s="40"/>
      <c r="F205" s="40"/>
      <c r="G205" s="40"/>
      <c r="J205" s="140"/>
    </row>
    <row r="206" spans="1:10" ht="15.75">
      <c r="A206" s="148"/>
      <c r="C206" s="40"/>
      <c r="D206" s="40"/>
      <c r="E206" s="40"/>
      <c r="F206" s="40"/>
      <c r="G206" s="40"/>
      <c r="J206" s="140"/>
    </row>
    <row r="207" spans="1:10" ht="15.75">
      <c r="A207" s="148"/>
      <c r="C207" s="40"/>
      <c r="D207" s="40"/>
      <c r="E207" s="40"/>
      <c r="F207" s="40"/>
      <c r="G207" s="40"/>
      <c r="J207" s="140"/>
    </row>
    <row r="208" spans="1:10" ht="15.75">
      <c r="A208" s="148"/>
      <c r="C208" s="40"/>
      <c r="D208" s="40"/>
      <c r="E208" s="40"/>
      <c r="F208" s="40"/>
      <c r="G208" s="40"/>
      <c r="J208" s="140"/>
    </row>
    <row r="209" spans="1:10" ht="15.75">
      <c r="A209" s="148"/>
      <c r="C209" s="40"/>
      <c r="D209" s="40"/>
      <c r="E209" s="40"/>
      <c r="F209" s="40"/>
      <c r="G209" s="40"/>
      <c r="J209" s="140"/>
    </row>
    <row r="210" spans="1:10" ht="15.75">
      <c r="A210" s="19"/>
      <c r="C210" s="40"/>
      <c r="D210" s="40"/>
      <c r="E210" s="40"/>
      <c r="F210" s="40"/>
      <c r="G210" s="40"/>
      <c r="J210" s="140"/>
    </row>
    <row r="211" spans="1:10" ht="15.75">
      <c r="A211" s="19"/>
      <c r="C211" s="40"/>
      <c r="D211" s="40"/>
      <c r="E211" s="40"/>
      <c r="F211" s="40"/>
      <c r="G211" s="40"/>
      <c r="J211" s="140"/>
    </row>
    <row r="212" spans="1:10" ht="15.75">
      <c r="A212" s="19"/>
      <c r="C212" s="40"/>
      <c r="D212" s="40"/>
      <c r="E212" s="40"/>
      <c r="F212" s="40"/>
      <c r="G212" s="40"/>
      <c r="J212" s="140"/>
    </row>
    <row r="213" spans="1:10" ht="15.75">
      <c r="A213" s="19"/>
      <c r="C213" s="40"/>
      <c r="D213" s="40"/>
      <c r="E213" s="40"/>
      <c r="F213" s="40"/>
      <c r="G213" s="40"/>
    </row>
    <row r="214" spans="1:10" ht="15.75">
      <c r="A214" s="19"/>
      <c r="C214" s="40"/>
      <c r="D214" s="40"/>
      <c r="E214" s="40"/>
      <c r="F214" s="40"/>
      <c r="G214" s="40"/>
    </row>
    <row r="215" spans="1:10" ht="15.75">
      <c r="A215" s="19"/>
      <c r="C215" s="40"/>
      <c r="D215" s="40"/>
      <c r="E215" s="40"/>
      <c r="F215" s="40"/>
      <c r="G215" s="40"/>
    </row>
    <row r="216" spans="1:10" ht="15.75">
      <c r="A216" s="19"/>
      <c r="C216" s="40"/>
      <c r="D216" s="40"/>
      <c r="E216" s="40"/>
      <c r="F216" s="40"/>
      <c r="G216" s="40"/>
    </row>
    <row r="217" spans="1:10" ht="15.75">
      <c r="A217" s="19"/>
      <c r="C217" s="40"/>
      <c r="D217" s="40"/>
      <c r="E217" s="40"/>
      <c r="F217" s="40"/>
      <c r="G217" s="40"/>
    </row>
    <row r="218" spans="1:10" ht="15.75">
      <c r="A218" s="19"/>
      <c r="C218" s="40"/>
      <c r="D218" s="40"/>
      <c r="E218" s="40"/>
      <c r="F218" s="40"/>
      <c r="G218" s="40"/>
    </row>
    <row r="219" spans="1:10" ht="15.75">
      <c r="A219" s="19"/>
      <c r="C219" s="40"/>
      <c r="D219" s="40"/>
      <c r="E219" s="40"/>
      <c r="F219" s="40"/>
      <c r="G219" s="40"/>
    </row>
    <row r="220" spans="1:10" ht="15.75">
      <c r="A220" s="19"/>
      <c r="C220" s="40"/>
      <c r="D220" s="40"/>
      <c r="E220" s="40"/>
      <c r="F220" s="40"/>
      <c r="G220" s="40"/>
    </row>
    <row r="221" spans="1:10" ht="15.75">
      <c r="A221" s="19"/>
      <c r="C221" s="40"/>
      <c r="D221" s="40"/>
      <c r="E221" s="40"/>
      <c r="F221" s="40"/>
      <c r="G221" s="40"/>
    </row>
    <row r="222" spans="1:10" ht="15.75">
      <c r="A222" s="19"/>
      <c r="C222" s="40"/>
      <c r="D222" s="40"/>
      <c r="E222" s="40"/>
      <c r="F222" s="40"/>
      <c r="G222" s="40"/>
    </row>
    <row r="223" spans="1:10" ht="15.75">
      <c r="A223" s="19"/>
      <c r="C223" s="40"/>
      <c r="D223" s="40"/>
      <c r="E223" s="40"/>
      <c r="F223" s="40"/>
      <c r="G223" s="40"/>
    </row>
    <row r="224" spans="1:10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647"/>
  <sheetViews>
    <sheetView showGridLines="0" topLeftCell="A2" zoomScale="85" zoomScaleNormal="85" workbookViewId="0">
      <selection activeCell="H11" sqref="H11"/>
    </sheetView>
  </sheetViews>
  <sheetFormatPr defaultRowHeight="15"/>
  <cols>
    <col min="1" max="1" width="37.7109375" style="20" customWidth="1"/>
    <col min="2" max="2" width="12.85546875" style="511" customWidth="1"/>
    <col min="3" max="15" width="13" style="511" customWidth="1"/>
    <col min="16" max="16" width="13" style="601" customWidth="1"/>
    <col min="17" max="17" width="13.85546875" style="149" hidden="1" customWidth="1"/>
    <col min="18" max="18" width="2.5703125" style="149" customWidth="1"/>
    <col min="19" max="256" width="9.140625" style="403"/>
    <col min="257" max="257" width="37.7109375" style="403" customWidth="1"/>
    <col min="258" max="258" width="12.85546875" style="403" customWidth="1"/>
    <col min="259" max="272" width="13" style="403" customWidth="1"/>
    <col min="273" max="273" width="0" style="403" hidden="1" customWidth="1"/>
    <col min="274" max="274" width="2.5703125" style="403" customWidth="1"/>
    <col min="275" max="512" width="9.140625" style="403"/>
    <col min="513" max="513" width="37.7109375" style="403" customWidth="1"/>
    <col min="514" max="514" width="12.85546875" style="403" customWidth="1"/>
    <col min="515" max="528" width="13" style="403" customWidth="1"/>
    <col min="529" max="529" width="0" style="403" hidden="1" customWidth="1"/>
    <col min="530" max="530" width="2.5703125" style="403" customWidth="1"/>
    <col min="531" max="768" width="9.140625" style="403"/>
    <col min="769" max="769" width="37.7109375" style="403" customWidth="1"/>
    <col min="770" max="770" width="12.85546875" style="403" customWidth="1"/>
    <col min="771" max="784" width="13" style="403" customWidth="1"/>
    <col min="785" max="785" width="0" style="403" hidden="1" customWidth="1"/>
    <col min="786" max="786" width="2.5703125" style="403" customWidth="1"/>
    <col min="787" max="1024" width="9.140625" style="403"/>
    <col min="1025" max="1025" width="37.7109375" style="403" customWidth="1"/>
    <col min="1026" max="1026" width="12.85546875" style="403" customWidth="1"/>
    <col min="1027" max="1040" width="13" style="403" customWidth="1"/>
    <col min="1041" max="1041" width="0" style="403" hidden="1" customWidth="1"/>
    <col min="1042" max="1042" width="2.5703125" style="403" customWidth="1"/>
    <col min="1043" max="1280" width="9.140625" style="403"/>
    <col min="1281" max="1281" width="37.7109375" style="403" customWidth="1"/>
    <col min="1282" max="1282" width="12.85546875" style="403" customWidth="1"/>
    <col min="1283" max="1296" width="13" style="403" customWidth="1"/>
    <col min="1297" max="1297" width="0" style="403" hidden="1" customWidth="1"/>
    <col min="1298" max="1298" width="2.5703125" style="403" customWidth="1"/>
    <col min="1299" max="1536" width="9.140625" style="403"/>
    <col min="1537" max="1537" width="37.7109375" style="403" customWidth="1"/>
    <col min="1538" max="1538" width="12.85546875" style="403" customWidth="1"/>
    <col min="1539" max="1552" width="13" style="403" customWidth="1"/>
    <col min="1553" max="1553" width="0" style="403" hidden="1" customWidth="1"/>
    <col min="1554" max="1554" width="2.5703125" style="403" customWidth="1"/>
    <col min="1555" max="1792" width="9.140625" style="403"/>
    <col min="1793" max="1793" width="37.7109375" style="403" customWidth="1"/>
    <col min="1794" max="1794" width="12.85546875" style="403" customWidth="1"/>
    <col min="1795" max="1808" width="13" style="403" customWidth="1"/>
    <col min="1809" max="1809" width="0" style="403" hidden="1" customWidth="1"/>
    <col min="1810" max="1810" width="2.5703125" style="403" customWidth="1"/>
    <col min="1811" max="2048" width="9.140625" style="403"/>
    <col min="2049" max="2049" width="37.7109375" style="403" customWidth="1"/>
    <col min="2050" max="2050" width="12.85546875" style="403" customWidth="1"/>
    <col min="2051" max="2064" width="13" style="403" customWidth="1"/>
    <col min="2065" max="2065" width="0" style="403" hidden="1" customWidth="1"/>
    <col min="2066" max="2066" width="2.5703125" style="403" customWidth="1"/>
    <col min="2067" max="2304" width="9.140625" style="403"/>
    <col min="2305" max="2305" width="37.7109375" style="403" customWidth="1"/>
    <col min="2306" max="2306" width="12.85546875" style="403" customWidth="1"/>
    <col min="2307" max="2320" width="13" style="403" customWidth="1"/>
    <col min="2321" max="2321" width="0" style="403" hidden="1" customWidth="1"/>
    <col min="2322" max="2322" width="2.5703125" style="403" customWidth="1"/>
    <col min="2323" max="2560" width="9.140625" style="403"/>
    <col min="2561" max="2561" width="37.7109375" style="403" customWidth="1"/>
    <col min="2562" max="2562" width="12.85546875" style="403" customWidth="1"/>
    <col min="2563" max="2576" width="13" style="403" customWidth="1"/>
    <col min="2577" max="2577" width="0" style="403" hidden="1" customWidth="1"/>
    <col min="2578" max="2578" width="2.5703125" style="403" customWidth="1"/>
    <col min="2579" max="2816" width="9.140625" style="403"/>
    <col min="2817" max="2817" width="37.7109375" style="403" customWidth="1"/>
    <col min="2818" max="2818" width="12.85546875" style="403" customWidth="1"/>
    <col min="2819" max="2832" width="13" style="403" customWidth="1"/>
    <col min="2833" max="2833" width="0" style="403" hidden="1" customWidth="1"/>
    <col min="2834" max="2834" width="2.5703125" style="403" customWidth="1"/>
    <col min="2835" max="3072" width="9.140625" style="403"/>
    <col min="3073" max="3073" width="37.7109375" style="403" customWidth="1"/>
    <col min="3074" max="3074" width="12.85546875" style="403" customWidth="1"/>
    <col min="3075" max="3088" width="13" style="403" customWidth="1"/>
    <col min="3089" max="3089" width="0" style="403" hidden="1" customWidth="1"/>
    <col min="3090" max="3090" width="2.5703125" style="403" customWidth="1"/>
    <col min="3091" max="3328" width="9.140625" style="403"/>
    <col min="3329" max="3329" width="37.7109375" style="403" customWidth="1"/>
    <col min="3330" max="3330" width="12.85546875" style="403" customWidth="1"/>
    <col min="3331" max="3344" width="13" style="403" customWidth="1"/>
    <col min="3345" max="3345" width="0" style="403" hidden="1" customWidth="1"/>
    <col min="3346" max="3346" width="2.5703125" style="403" customWidth="1"/>
    <col min="3347" max="3584" width="9.140625" style="403"/>
    <col min="3585" max="3585" width="37.7109375" style="403" customWidth="1"/>
    <col min="3586" max="3586" width="12.85546875" style="403" customWidth="1"/>
    <col min="3587" max="3600" width="13" style="403" customWidth="1"/>
    <col min="3601" max="3601" width="0" style="403" hidden="1" customWidth="1"/>
    <col min="3602" max="3602" width="2.5703125" style="403" customWidth="1"/>
    <col min="3603" max="3840" width="9.140625" style="403"/>
    <col min="3841" max="3841" width="37.7109375" style="403" customWidth="1"/>
    <col min="3842" max="3842" width="12.85546875" style="403" customWidth="1"/>
    <col min="3843" max="3856" width="13" style="403" customWidth="1"/>
    <col min="3857" max="3857" width="0" style="403" hidden="1" customWidth="1"/>
    <col min="3858" max="3858" width="2.5703125" style="403" customWidth="1"/>
    <col min="3859" max="4096" width="9.140625" style="403"/>
    <col min="4097" max="4097" width="37.7109375" style="403" customWidth="1"/>
    <col min="4098" max="4098" width="12.85546875" style="403" customWidth="1"/>
    <col min="4099" max="4112" width="13" style="403" customWidth="1"/>
    <col min="4113" max="4113" width="0" style="403" hidden="1" customWidth="1"/>
    <col min="4114" max="4114" width="2.5703125" style="403" customWidth="1"/>
    <col min="4115" max="4352" width="9.140625" style="403"/>
    <col min="4353" max="4353" width="37.7109375" style="403" customWidth="1"/>
    <col min="4354" max="4354" width="12.85546875" style="403" customWidth="1"/>
    <col min="4355" max="4368" width="13" style="403" customWidth="1"/>
    <col min="4369" max="4369" width="0" style="403" hidden="1" customWidth="1"/>
    <col min="4370" max="4370" width="2.5703125" style="403" customWidth="1"/>
    <col min="4371" max="4608" width="9.140625" style="403"/>
    <col min="4609" max="4609" width="37.7109375" style="403" customWidth="1"/>
    <col min="4610" max="4610" width="12.85546875" style="403" customWidth="1"/>
    <col min="4611" max="4624" width="13" style="403" customWidth="1"/>
    <col min="4625" max="4625" width="0" style="403" hidden="1" customWidth="1"/>
    <col min="4626" max="4626" width="2.5703125" style="403" customWidth="1"/>
    <col min="4627" max="4864" width="9.140625" style="403"/>
    <col min="4865" max="4865" width="37.7109375" style="403" customWidth="1"/>
    <col min="4866" max="4866" width="12.85546875" style="403" customWidth="1"/>
    <col min="4867" max="4880" width="13" style="403" customWidth="1"/>
    <col min="4881" max="4881" width="0" style="403" hidden="1" customWidth="1"/>
    <col min="4882" max="4882" width="2.5703125" style="403" customWidth="1"/>
    <col min="4883" max="5120" width="9.140625" style="403"/>
    <col min="5121" max="5121" width="37.7109375" style="403" customWidth="1"/>
    <col min="5122" max="5122" width="12.85546875" style="403" customWidth="1"/>
    <col min="5123" max="5136" width="13" style="403" customWidth="1"/>
    <col min="5137" max="5137" width="0" style="403" hidden="1" customWidth="1"/>
    <col min="5138" max="5138" width="2.5703125" style="403" customWidth="1"/>
    <col min="5139" max="5376" width="9.140625" style="403"/>
    <col min="5377" max="5377" width="37.7109375" style="403" customWidth="1"/>
    <col min="5378" max="5378" width="12.85546875" style="403" customWidth="1"/>
    <col min="5379" max="5392" width="13" style="403" customWidth="1"/>
    <col min="5393" max="5393" width="0" style="403" hidden="1" customWidth="1"/>
    <col min="5394" max="5394" width="2.5703125" style="403" customWidth="1"/>
    <col min="5395" max="5632" width="9.140625" style="403"/>
    <col min="5633" max="5633" width="37.7109375" style="403" customWidth="1"/>
    <col min="5634" max="5634" width="12.85546875" style="403" customWidth="1"/>
    <col min="5635" max="5648" width="13" style="403" customWidth="1"/>
    <col min="5649" max="5649" width="0" style="403" hidden="1" customWidth="1"/>
    <col min="5650" max="5650" width="2.5703125" style="403" customWidth="1"/>
    <col min="5651" max="5888" width="9.140625" style="403"/>
    <col min="5889" max="5889" width="37.7109375" style="403" customWidth="1"/>
    <col min="5890" max="5890" width="12.85546875" style="403" customWidth="1"/>
    <col min="5891" max="5904" width="13" style="403" customWidth="1"/>
    <col min="5905" max="5905" width="0" style="403" hidden="1" customWidth="1"/>
    <col min="5906" max="5906" width="2.5703125" style="403" customWidth="1"/>
    <col min="5907" max="6144" width="9.140625" style="403"/>
    <col min="6145" max="6145" width="37.7109375" style="403" customWidth="1"/>
    <col min="6146" max="6146" width="12.85546875" style="403" customWidth="1"/>
    <col min="6147" max="6160" width="13" style="403" customWidth="1"/>
    <col min="6161" max="6161" width="0" style="403" hidden="1" customWidth="1"/>
    <col min="6162" max="6162" width="2.5703125" style="403" customWidth="1"/>
    <col min="6163" max="6400" width="9.140625" style="403"/>
    <col min="6401" max="6401" width="37.7109375" style="403" customWidth="1"/>
    <col min="6402" max="6402" width="12.85546875" style="403" customWidth="1"/>
    <col min="6403" max="6416" width="13" style="403" customWidth="1"/>
    <col min="6417" max="6417" width="0" style="403" hidden="1" customWidth="1"/>
    <col min="6418" max="6418" width="2.5703125" style="403" customWidth="1"/>
    <col min="6419" max="6656" width="9.140625" style="403"/>
    <col min="6657" max="6657" width="37.7109375" style="403" customWidth="1"/>
    <col min="6658" max="6658" width="12.85546875" style="403" customWidth="1"/>
    <col min="6659" max="6672" width="13" style="403" customWidth="1"/>
    <col min="6673" max="6673" width="0" style="403" hidden="1" customWidth="1"/>
    <col min="6674" max="6674" width="2.5703125" style="403" customWidth="1"/>
    <col min="6675" max="6912" width="9.140625" style="403"/>
    <col min="6913" max="6913" width="37.7109375" style="403" customWidth="1"/>
    <col min="6914" max="6914" width="12.85546875" style="403" customWidth="1"/>
    <col min="6915" max="6928" width="13" style="403" customWidth="1"/>
    <col min="6929" max="6929" width="0" style="403" hidden="1" customWidth="1"/>
    <col min="6930" max="6930" width="2.5703125" style="403" customWidth="1"/>
    <col min="6931" max="7168" width="9.140625" style="403"/>
    <col min="7169" max="7169" width="37.7109375" style="403" customWidth="1"/>
    <col min="7170" max="7170" width="12.85546875" style="403" customWidth="1"/>
    <col min="7171" max="7184" width="13" style="403" customWidth="1"/>
    <col min="7185" max="7185" width="0" style="403" hidden="1" customWidth="1"/>
    <col min="7186" max="7186" width="2.5703125" style="403" customWidth="1"/>
    <col min="7187" max="7424" width="9.140625" style="403"/>
    <col min="7425" max="7425" width="37.7109375" style="403" customWidth="1"/>
    <col min="7426" max="7426" width="12.85546875" style="403" customWidth="1"/>
    <col min="7427" max="7440" width="13" style="403" customWidth="1"/>
    <col min="7441" max="7441" width="0" style="403" hidden="1" customWidth="1"/>
    <col min="7442" max="7442" width="2.5703125" style="403" customWidth="1"/>
    <col min="7443" max="7680" width="9.140625" style="403"/>
    <col min="7681" max="7681" width="37.7109375" style="403" customWidth="1"/>
    <col min="7682" max="7682" width="12.85546875" style="403" customWidth="1"/>
    <col min="7683" max="7696" width="13" style="403" customWidth="1"/>
    <col min="7697" max="7697" width="0" style="403" hidden="1" customWidth="1"/>
    <col min="7698" max="7698" width="2.5703125" style="403" customWidth="1"/>
    <col min="7699" max="7936" width="9.140625" style="403"/>
    <col min="7937" max="7937" width="37.7109375" style="403" customWidth="1"/>
    <col min="7938" max="7938" width="12.85546875" style="403" customWidth="1"/>
    <col min="7939" max="7952" width="13" style="403" customWidth="1"/>
    <col min="7953" max="7953" width="0" style="403" hidden="1" customWidth="1"/>
    <col min="7954" max="7954" width="2.5703125" style="403" customWidth="1"/>
    <col min="7955" max="8192" width="9.140625" style="403"/>
    <col min="8193" max="8193" width="37.7109375" style="403" customWidth="1"/>
    <col min="8194" max="8194" width="12.85546875" style="403" customWidth="1"/>
    <col min="8195" max="8208" width="13" style="403" customWidth="1"/>
    <col min="8209" max="8209" width="0" style="403" hidden="1" customWidth="1"/>
    <col min="8210" max="8210" width="2.5703125" style="403" customWidth="1"/>
    <col min="8211" max="8448" width="9.140625" style="403"/>
    <col min="8449" max="8449" width="37.7109375" style="403" customWidth="1"/>
    <col min="8450" max="8450" width="12.85546875" style="403" customWidth="1"/>
    <col min="8451" max="8464" width="13" style="403" customWidth="1"/>
    <col min="8465" max="8465" width="0" style="403" hidden="1" customWidth="1"/>
    <col min="8466" max="8466" width="2.5703125" style="403" customWidth="1"/>
    <col min="8467" max="8704" width="9.140625" style="403"/>
    <col min="8705" max="8705" width="37.7109375" style="403" customWidth="1"/>
    <col min="8706" max="8706" width="12.85546875" style="403" customWidth="1"/>
    <col min="8707" max="8720" width="13" style="403" customWidth="1"/>
    <col min="8721" max="8721" width="0" style="403" hidden="1" customWidth="1"/>
    <col min="8722" max="8722" width="2.5703125" style="403" customWidth="1"/>
    <col min="8723" max="8960" width="9.140625" style="403"/>
    <col min="8961" max="8961" width="37.7109375" style="403" customWidth="1"/>
    <col min="8962" max="8962" width="12.85546875" style="403" customWidth="1"/>
    <col min="8963" max="8976" width="13" style="403" customWidth="1"/>
    <col min="8977" max="8977" width="0" style="403" hidden="1" customWidth="1"/>
    <col min="8978" max="8978" width="2.5703125" style="403" customWidth="1"/>
    <col min="8979" max="9216" width="9.140625" style="403"/>
    <col min="9217" max="9217" width="37.7109375" style="403" customWidth="1"/>
    <col min="9218" max="9218" width="12.85546875" style="403" customWidth="1"/>
    <col min="9219" max="9232" width="13" style="403" customWidth="1"/>
    <col min="9233" max="9233" width="0" style="403" hidden="1" customWidth="1"/>
    <col min="9234" max="9234" width="2.5703125" style="403" customWidth="1"/>
    <col min="9235" max="9472" width="9.140625" style="403"/>
    <col min="9473" max="9473" width="37.7109375" style="403" customWidth="1"/>
    <col min="9474" max="9474" width="12.85546875" style="403" customWidth="1"/>
    <col min="9475" max="9488" width="13" style="403" customWidth="1"/>
    <col min="9489" max="9489" width="0" style="403" hidden="1" customWidth="1"/>
    <col min="9490" max="9490" width="2.5703125" style="403" customWidth="1"/>
    <col min="9491" max="9728" width="9.140625" style="403"/>
    <col min="9729" max="9729" width="37.7109375" style="403" customWidth="1"/>
    <col min="9730" max="9730" width="12.85546875" style="403" customWidth="1"/>
    <col min="9731" max="9744" width="13" style="403" customWidth="1"/>
    <col min="9745" max="9745" width="0" style="403" hidden="1" customWidth="1"/>
    <col min="9746" max="9746" width="2.5703125" style="403" customWidth="1"/>
    <col min="9747" max="9984" width="9.140625" style="403"/>
    <col min="9985" max="9985" width="37.7109375" style="403" customWidth="1"/>
    <col min="9986" max="9986" width="12.85546875" style="403" customWidth="1"/>
    <col min="9987" max="10000" width="13" style="403" customWidth="1"/>
    <col min="10001" max="10001" width="0" style="403" hidden="1" customWidth="1"/>
    <col min="10002" max="10002" width="2.5703125" style="403" customWidth="1"/>
    <col min="10003" max="10240" width="9.140625" style="403"/>
    <col min="10241" max="10241" width="37.7109375" style="403" customWidth="1"/>
    <col min="10242" max="10242" width="12.85546875" style="403" customWidth="1"/>
    <col min="10243" max="10256" width="13" style="403" customWidth="1"/>
    <col min="10257" max="10257" width="0" style="403" hidden="1" customWidth="1"/>
    <col min="10258" max="10258" width="2.5703125" style="403" customWidth="1"/>
    <col min="10259" max="10496" width="9.140625" style="403"/>
    <col min="10497" max="10497" width="37.7109375" style="403" customWidth="1"/>
    <col min="10498" max="10498" width="12.85546875" style="403" customWidth="1"/>
    <col min="10499" max="10512" width="13" style="403" customWidth="1"/>
    <col min="10513" max="10513" width="0" style="403" hidden="1" customWidth="1"/>
    <col min="10514" max="10514" width="2.5703125" style="403" customWidth="1"/>
    <col min="10515" max="10752" width="9.140625" style="403"/>
    <col min="10753" max="10753" width="37.7109375" style="403" customWidth="1"/>
    <col min="10754" max="10754" width="12.85546875" style="403" customWidth="1"/>
    <col min="10755" max="10768" width="13" style="403" customWidth="1"/>
    <col min="10769" max="10769" width="0" style="403" hidden="1" customWidth="1"/>
    <col min="10770" max="10770" width="2.5703125" style="403" customWidth="1"/>
    <col min="10771" max="11008" width="9.140625" style="403"/>
    <col min="11009" max="11009" width="37.7109375" style="403" customWidth="1"/>
    <col min="11010" max="11010" width="12.85546875" style="403" customWidth="1"/>
    <col min="11011" max="11024" width="13" style="403" customWidth="1"/>
    <col min="11025" max="11025" width="0" style="403" hidden="1" customWidth="1"/>
    <col min="11026" max="11026" width="2.5703125" style="403" customWidth="1"/>
    <col min="11027" max="11264" width="9.140625" style="403"/>
    <col min="11265" max="11265" width="37.7109375" style="403" customWidth="1"/>
    <col min="11266" max="11266" width="12.85546875" style="403" customWidth="1"/>
    <col min="11267" max="11280" width="13" style="403" customWidth="1"/>
    <col min="11281" max="11281" width="0" style="403" hidden="1" customWidth="1"/>
    <col min="11282" max="11282" width="2.5703125" style="403" customWidth="1"/>
    <col min="11283" max="11520" width="9.140625" style="403"/>
    <col min="11521" max="11521" width="37.7109375" style="403" customWidth="1"/>
    <col min="11522" max="11522" width="12.85546875" style="403" customWidth="1"/>
    <col min="11523" max="11536" width="13" style="403" customWidth="1"/>
    <col min="11537" max="11537" width="0" style="403" hidden="1" customWidth="1"/>
    <col min="11538" max="11538" width="2.5703125" style="403" customWidth="1"/>
    <col min="11539" max="11776" width="9.140625" style="403"/>
    <col min="11777" max="11777" width="37.7109375" style="403" customWidth="1"/>
    <col min="11778" max="11778" width="12.85546875" style="403" customWidth="1"/>
    <col min="11779" max="11792" width="13" style="403" customWidth="1"/>
    <col min="11793" max="11793" width="0" style="403" hidden="1" customWidth="1"/>
    <col min="11794" max="11794" width="2.5703125" style="403" customWidth="1"/>
    <col min="11795" max="12032" width="9.140625" style="403"/>
    <col min="12033" max="12033" width="37.7109375" style="403" customWidth="1"/>
    <col min="12034" max="12034" width="12.85546875" style="403" customWidth="1"/>
    <col min="12035" max="12048" width="13" style="403" customWidth="1"/>
    <col min="12049" max="12049" width="0" style="403" hidden="1" customWidth="1"/>
    <col min="12050" max="12050" width="2.5703125" style="403" customWidth="1"/>
    <col min="12051" max="12288" width="9.140625" style="403"/>
    <col min="12289" max="12289" width="37.7109375" style="403" customWidth="1"/>
    <col min="12290" max="12290" width="12.85546875" style="403" customWidth="1"/>
    <col min="12291" max="12304" width="13" style="403" customWidth="1"/>
    <col min="12305" max="12305" width="0" style="403" hidden="1" customWidth="1"/>
    <col min="12306" max="12306" width="2.5703125" style="403" customWidth="1"/>
    <col min="12307" max="12544" width="9.140625" style="403"/>
    <col min="12545" max="12545" width="37.7109375" style="403" customWidth="1"/>
    <col min="12546" max="12546" width="12.85546875" style="403" customWidth="1"/>
    <col min="12547" max="12560" width="13" style="403" customWidth="1"/>
    <col min="12561" max="12561" width="0" style="403" hidden="1" customWidth="1"/>
    <col min="12562" max="12562" width="2.5703125" style="403" customWidth="1"/>
    <col min="12563" max="12800" width="9.140625" style="403"/>
    <col min="12801" max="12801" width="37.7109375" style="403" customWidth="1"/>
    <col min="12802" max="12802" width="12.85546875" style="403" customWidth="1"/>
    <col min="12803" max="12816" width="13" style="403" customWidth="1"/>
    <col min="12817" max="12817" width="0" style="403" hidden="1" customWidth="1"/>
    <col min="12818" max="12818" width="2.5703125" style="403" customWidth="1"/>
    <col min="12819" max="13056" width="9.140625" style="403"/>
    <col min="13057" max="13057" width="37.7109375" style="403" customWidth="1"/>
    <col min="13058" max="13058" width="12.85546875" style="403" customWidth="1"/>
    <col min="13059" max="13072" width="13" style="403" customWidth="1"/>
    <col min="13073" max="13073" width="0" style="403" hidden="1" customWidth="1"/>
    <col min="13074" max="13074" width="2.5703125" style="403" customWidth="1"/>
    <col min="13075" max="13312" width="9.140625" style="403"/>
    <col min="13313" max="13313" width="37.7109375" style="403" customWidth="1"/>
    <col min="13314" max="13314" width="12.85546875" style="403" customWidth="1"/>
    <col min="13315" max="13328" width="13" style="403" customWidth="1"/>
    <col min="13329" max="13329" width="0" style="403" hidden="1" customWidth="1"/>
    <col min="13330" max="13330" width="2.5703125" style="403" customWidth="1"/>
    <col min="13331" max="13568" width="9.140625" style="403"/>
    <col min="13569" max="13569" width="37.7109375" style="403" customWidth="1"/>
    <col min="13570" max="13570" width="12.85546875" style="403" customWidth="1"/>
    <col min="13571" max="13584" width="13" style="403" customWidth="1"/>
    <col min="13585" max="13585" width="0" style="403" hidden="1" customWidth="1"/>
    <col min="13586" max="13586" width="2.5703125" style="403" customWidth="1"/>
    <col min="13587" max="13824" width="9.140625" style="403"/>
    <col min="13825" max="13825" width="37.7109375" style="403" customWidth="1"/>
    <col min="13826" max="13826" width="12.85546875" style="403" customWidth="1"/>
    <col min="13827" max="13840" width="13" style="403" customWidth="1"/>
    <col min="13841" max="13841" width="0" style="403" hidden="1" customWidth="1"/>
    <col min="13842" max="13842" width="2.5703125" style="403" customWidth="1"/>
    <col min="13843" max="14080" width="9.140625" style="403"/>
    <col min="14081" max="14081" width="37.7109375" style="403" customWidth="1"/>
    <col min="14082" max="14082" width="12.85546875" style="403" customWidth="1"/>
    <col min="14083" max="14096" width="13" style="403" customWidth="1"/>
    <col min="14097" max="14097" width="0" style="403" hidden="1" customWidth="1"/>
    <col min="14098" max="14098" width="2.5703125" style="403" customWidth="1"/>
    <col min="14099" max="14336" width="9.140625" style="403"/>
    <col min="14337" max="14337" width="37.7109375" style="403" customWidth="1"/>
    <col min="14338" max="14338" width="12.85546875" style="403" customWidth="1"/>
    <col min="14339" max="14352" width="13" style="403" customWidth="1"/>
    <col min="14353" max="14353" width="0" style="403" hidden="1" customWidth="1"/>
    <col min="14354" max="14354" width="2.5703125" style="403" customWidth="1"/>
    <col min="14355" max="14592" width="9.140625" style="403"/>
    <col min="14593" max="14593" width="37.7109375" style="403" customWidth="1"/>
    <col min="14594" max="14594" width="12.85546875" style="403" customWidth="1"/>
    <col min="14595" max="14608" width="13" style="403" customWidth="1"/>
    <col min="14609" max="14609" width="0" style="403" hidden="1" customWidth="1"/>
    <col min="14610" max="14610" width="2.5703125" style="403" customWidth="1"/>
    <col min="14611" max="14848" width="9.140625" style="403"/>
    <col min="14849" max="14849" width="37.7109375" style="403" customWidth="1"/>
    <col min="14850" max="14850" width="12.85546875" style="403" customWidth="1"/>
    <col min="14851" max="14864" width="13" style="403" customWidth="1"/>
    <col min="14865" max="14865" width="0" style="403" hidden="1" customWidth="1"/>
    <col min="14866" max="14866" width="2.5703125" style="403" customWidth="1"/>
    <col min="14867" max="15104" width="9.140625" style="403"/>
    <col min="15105" max="15105" width="37.7109375" style="403" customWidth="1"/>
    <col min="15106" max="15106" width="12.85546875" style="403" customWidth="1"/>
    <col min="15107" max="15120" width="13" style="403" customWidth="1"/>
    <col min="15121" max="15121" width="0" style="403" hidden="1" customWidth="1"/>
    <col min="15122" max="15122" width="2.5703125" style="403" customWidth="1"/>
    <col min="15123" max="15360" width="9.140625" style="403"/>
    <col min="15361" max="15361" width="37.7109375" style="403" customWidth="1"/>
    <col min="15362" max="15362" width="12.85546875" style="403" customWidth="1"/>
    <col min="15363" max="15376" width="13" style="403" customWidth="1"/>
    <col min="15377" max="15377" width="0" style="403" hidden="1" customWidth="1"/>
    <col min="15378" max="15378" width="2.5703125" style="403" customWidth="1"/>
    <col min="15379" max="15616" width="9.140625" style="403"/>
    <col min="15617" max="15617" width="37.7109375" style="403" customWidth="1"/>
    <col min="15618" max="15618" width="12.85546875" style="403" customWidth="1"/>
    <col min="15619" max="15632" width="13" style="403" customWidth="1"/>
    <col min="15633" max="15633" width="0" style="403" hidden="1" customWidth="1"/>
    <col min="15634" max="15634" width="2.5703125" style="403" customWidth="1"/>
    <col min="15635" max="15872" width="9.140625" style="403"/>
    <col min="15873" max="15873" width="37.7109375" style="403" customWidth="1"/>
    <col min="15874" max="15874" width="12.85546875" style="403" customWidth="1"/>
    <col min="15875" max="15888" width="13" style="403" customWidth="1"/>
    <col min="15889" max="15889" width="0" style="403" hidden="1" customWidth="1"/>
    <col min="15890" max="15890" width="2.5703125" style="403" customWidth="1"/>
    <col min="15891" max="16128" width="9.140625" style="403"/>
    <col min="16129" max="16129" width="37.7109375" style="403" customWidth="1"/>
    <col min="16130" max="16130" width="12.85546875" style="403" customWidth="1"/>
    <col min="16131" max="16144" width="13" style="403" customWidth="1"/>
    <col min="16145" max="16145" width="0" style="403" hidden="1" customWidth="1"/>
    <col min="16146" max="16146" width="2.5703125" style="403" customWidth="1"/>
    <col min="16147" max="16384" width="9.140625" style="403"/>
  </cols>
  <sheetData>
    <row r="1" spans="1:18" s="1" customFormat="1" ht="3.75" hidden="1" customHeight="1">
      <c r="A1" s="297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169"/>
    </row>
    <row r="2" spans="1:18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169"/>
    </row>
    <row r="3" spans="1:18" s="1" customFormat="1" ht="30" customHeight="1">
      <c r="A3" s="785" t="s">
        <v>134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169"/>
    </row>
    <row r="4" spans="1:18" s="1" customFormat="1" ht="30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169"/>
    </row>
    <row r="5" spans="1:18" s="33" customFormat="1" ht="39" customHeight="1">
      <c r="A5" s="846" t="s">
        <v>673</v>
      </c>
      <c r="B5" s="846"/>
      <c r="C5" s="846"/>
      <c r="D5" s="846"/>
      <c r="E5" s="846"/>
      <c r="F5" s="846"/>
      <c r="G5" s="846"/>
      <c r="H5" s="846"/>
      <c r="I5" s="846"/>
      <c r="J5" s="846"/>
      <c r="K5" s="846"/>
      <c r="L5" s="846"/>
      <c r="M5" s="846"/>
      <c r="N5" s="846"/>
      <c r="O5" s="846"/>
      <c r="P5" s="846"/>
      <c r="Q5" s="111"/>
    </row>
    <row r="6" spans="1:18" ht="7.5" customHeight="1">
      <c r="A6" s="124"/>
      <c r="R6" s="403"/>
    </row>
    <row r="7" spans="1:18" ht="10.5" customHeight="1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3"/>
      <c r="M7" s="512"/>
      <c r="N7" s="512"/>
      <c r="O7" s="512"/>
      <c r="P7" s="512"/>
      <c r="Q7" s="170"/>
      <c r="R7" s="403"/>
    </row>
    <row r="8" spans="1:18" ht="51" customHeight="1">
      <c r="A8" s="153"/>
      <c r="B8" s="523" t="s">
        <v>59</v>
      </c>
      <c r="C8" s="523" t="s">
        <v>60</v>
      </c>
      <c r="D8" s="523" t="s">
        <v>61</v>
      </c>
      <c r="E8" s="523" t="s">
        <v>63</v>
      </c>
      <c r="F8" s="523" t="s">
        <v>64</v>
      </c>
      <c r="G8" s="523" t="s">
        <v>66</v>
      </c>
      <c r="H8" s="523" t="s">
        <v>67</v>
      </c>
      <c r="I8" s="523" t="s">
        <v>68</v>
      </c>
      <c r="J8" s="523" t="s">
        <v>69</v>
      </c>
      <c r="K8" s="523" t="s">
        <v>70</v>
      </c>
      <c r="L8" s="523" t="s">
        <v>76</v>
      </c>
      <c r="M8" s="523" t="s">
        <v>78</v>
      </c>
      <c r="N8" s="523" t="s">
        <v>75</v>
      </c>
      <c r="O8" s="523" t="s">
        <v>72</v>
      </c>
      <c r="P8" s="523" t="s">
        <v>74</v>
      </c>
      <c r="Q8" s="170" t="s">
        <v>779</v>
      </c>
      <c r="R8" s="403"/>
    </row>
    <row r="9" spans="1:18" ht="42.75" customHeight="1">
      <c r="A9" s="130" t="s">
        <v>136</v>
      </c>
      <c r="B9" s="131">
        <v>1134146.0663000001</v>
      </c>
      <c r="C9" s="131">
        <v>644903.25138999999</v>
      </c>
      <c r="D9" s="131">
        <v>325470.29457999999</v>
      </c>
      <c r="E9" s="131">
        <v>69966.181089999998</v>
      </c>
      <c r="F9" s="131">
        <v>155390.74203999998</v>
      </c>
      <c r="G9" s="131">
        <v>237067.80791</v>
      </c>
      <c r="H9" s="131">
        <v>167003.20490000001</v>
      </c>
      <c r="I9" s="131">
        <v>156705.49734999999</v>
      </c>
      <c r="J9" s="131">
        <v>148622.62172</v>
      </c>
      <c r="K9" s="131">
        <v>105929.46876</v>
      </c>
      <c r="L9" s="131">
        <v>84703.157170000006</v>
      </c>
      <c r="M9" s="131">
        <v>46007.533280000003</v>
      </c>
      <c r="N9" s="131">
        <v>168224.85369999998</v>
      </c>
      <c r="O9" s="131">
        <v>92969.292140000005</v>
      </c>
      <c r="P9" s="131">
        <v>66982.021970000002</v>
      </c>
      <c r="Q9" s="309"/>
      <c r="R9" s="403"/>
    </row>
    <row r="10" spans="1:18" ht="27" customHeight="1">
      <c r="A10" s="130" t="s">
        <v>137</v>
      </c>
      <c r="B10" s="131">
        <v>25654.139660000001</v>
      </c>
      <c r="C10" s="131">
        <v>6178.8205199999993</v>
      </c>
      <c r="D10" s="131">
        <v>2981.5279500000001</v>
      </c>
      <c r="E10" s="131">
        <v>1566.04955</v>
      </c>
      <c r="F10" s="131">
        <v>886.30550000000005</v>
      </c>
      <c r="G10" s="131">
        <v>2692.6323700000003</v>
      </c>
      <c r="H10" s="131">
        <v>1999.0997399999999</v>
      </c>
      <c r="I10" s="131">
        <v>1369.74641</v>
      </c>
      <c r="J10" s="131">
        <v>708.97206999999992</v>
      </c>
      <c r="K10" s="131">
        <v>1387.2660100000001</v>
      </c>
      <c r="L10" s="131">
        <v>1289.1840199999999</v>
      </c>
      <c r="M10" s="131">
        <v>456.13605000000001</v>
      </c>
      <c r="N10" s="131">
        <v>2353.1523399999996</v>
      </c>
      <c r="O10" s="131">
        <v>845.72990000000004</v>
      </c>
      <c r="P10" s="131">
        <v>470.51279</v>
      </c>
      <c r="Q10" s="309"/>
      <c r="R10" s="403"/>
    </row>
    <row r="11" spans="1:18" ht="42.75" customHeight="1">
      <c r="A11" s="130" t="s">
        <v>138</v>
      </c>
      <c r="B11" s="131">
        <v>19515.018989999997</v>
      </c>
      <c r="C11" s="131">
        <v>29194.342390000002</v>
      </c>
      <c r="D11" s="131">
        <v>17499.800950000001</v>
      </c>
      <c r="E11" s="131">
        <v>7958.1519200000002</v>
      </c>
      <c r="F11" s="131">
        <v>2498.39156</v>
      </c>
      <c r="G11" s="131">
        <v>5801.3714099999997</v>
      </c>
      <c r="H11" s="131">
        <v>2756.3302599999997</v>
      </c>
      <c r="I11" s="131">
        <v>1743.4947199999999</v>
      </c>
      <c r="J11" s="131">
        <v>899.72424000000001</v>
      </c>
      <c r="K11" s="131">
        <v>418.18059999999997</v>
      </c>
      <c r="L11" s="131">
        <v>827.79949999999997</v>
      </c>
      <c r="M11" s="131">
        <v>1842.14968</v>
      </c>
      <c r="N11" s="131">
        <v>2254.4208399999998</v>
      </c>
      <c r="O11" s="131">
        <v>1729.0978700000001</v>
      </c>
      <c r="P11" s="131">
        <v>4066.0293099999999</v>
      </c>
      <c r="Q11" s="309"/>
      <c r="R11" s="403"/>
    </row>
    <row r="12" spans="1:18" ht="27" customHeight="1">
      <c r="A12" s="130" t="s">
        <v>139</v>
      </c>
      <c r="B12" s="131">
        <v>1145.8394099999998</v>
      </c>
      <c r="C12" s="131">
        <v>967.96816000000001</v>
      </c>
      <c r="D12" s="131">
        <v>546.72996999999998</v>
      </c>
      <c r="E12" s="131">
        <v>436.30137000000002</v>
      </c>
      <c r="F12" s="131">
        <v>84.869470000000007</v>
      </c>
      <c r="G12" s="131">
        <v>181.07893999999999</v>
      </c>
      <c r="H12" s="131">
        <v>114.57858</v>
      </c>
      <c r="I12" s="131">
        <v>59.297489999999996</v>
      </c>
      <c r="J12" s="131">
        <v>39.652910000000006</v>
      </c>
      <c r="K12" s="131">
        <v>16.51164</v>
      </c>
      <c r="L12" s="131">
        <v>40.379489999999997</v>
      </c>
      <c r="M12" s="131">
        <v>95.777919999999995</v>
      </c>
      <c r="N12" s="131">
        <v>88.806830000000005</v>
      </c>
      <c r="O12" s="131">
        <v>65.117869999999996</v>
      </c>
      <c r="P12" s="131">
        <v>147.24288000000001</v>
      </c>
      <c r="Q12" s="309"/>
      <c r="R12" s="403"/>
    </row>
    <row r="13" spans="1:18" ht="42.75" customHeight="1">
      <c r="A13" s="130" t="s">
        <v>140</v>
      </c>
      <c r="B13" s="131">
        <v>6487.8948899999996</v>
      </c>
      <c r="C13" s="131">
        <v>5893.0816299999997</v>
      </c>
      <c r="D13" s="131">
        <v>3600.9983900000002</v>
      </c>
      <c r="E13" s="131">
        <v>1068.3772799999999</v>
      </c>
      <c r="F13" s="131">
        <v>526.60375999999997</v>
      </c>
      <c r="G13" s="131">
        <v>1614.62968</v>
      </c>
      <c r="H13" s="131">
        <v>557.31330000000003</v>
      </c>
      <c r="I13" s="131">
        <v>248.29407</v>
      </c>
      <c r="J13" s="131">
        <v>279.30119999999999</v>
      </c>
      <c r="K13" s="131">
        <v>231.23882</v>
      </c>
      <c r="L13" s="131">
        <v>532.31903</v>
      </c>
      <c r="M13" s="131">
        <v>165.64455999999998</v>
      </c>
      <c r="N13" s="131">
        <v>651.49973999999997</v>
      </c>
      <c r="O13" s="131">
        <v>571.62327000000005</v>
      </c>
      <c r="P13" s="131">
        <v>194.57131000000001</v>
      </c>
      <c r="Q13" s="309"/>
      <c r="R13" s="403"/>
    </row>
    <row r="14" spans="1:18" ht="27" customHeight="1">
      <c r="A14" s="130" t="s">
        <v>141</v>
      </c>
      <c r="B14" s="131">
        <v>2035.9263999999998</v>
      </c>
      <c r="C14" s="131">
        <v>862.18810999999994</v>
      </c>
      <c r="D14" s="131">
        <v>444.47760999999997</v>
      </c>
      <c r="E14" s="131">
        <v>172.67185999999998</v>
      </c>
      <c r="F14" s="131">
        <v>73.903170000000003</v>
      </c>
      <c r="G14" s="131">
        <v>198.44085999999999</v>
      </c>
      <c r="H14" s="131">
        <v>93.766999999999996</v>
      </c>
      <c r="I14" s="131">
        <v>41.455709999999996</v>
      </c>
      <c r="J14" s="131">
        <v>55.860250000000001</v>
      </c>
      <c r="K14" s="131">
        <v>46.247769999999996</v>
      </c>
      <c r="L14" s="131">
        <v>79.636979999999994</v>
      </c>
      <c r="M14" s="131">
        <v>33.128929999999997</v>
      </c>
      <c r="N14" s="131">
        <v>100.31249000000001</v>
      </c>
      <c r="O14" s="131">
        <v>79.141249999999999</v>
      </c>
      <c r="P14" s="131">
        <v>37.605890000000002</v>
      </c>
      <c r="Q14" s="309"/>
      <c r="R14" s="403"/>
    </row>
    <row r="15" spans="1:18" ht="42.75" customHeight="1">
      <c r="A15" s="130" t="s">
        <v>142</v>
      </c>
      <c r="B15" s="131">
        <v>2410.7984999999999</v>
      </c>
      <c r="C15" s="131">
        <v>2366.5721800000001</v>
      </c>
      <c r="D15" s="131">
        <v>1389.2475200000001</v>
      </c>
      <c r="E15" s="131">
        <v>524.20681999999999</v>
      </c>
      <c r="F15" s="131">
        <v>1551.9148400000001</v>
      </c>
      <c r="G15" s="131">
        <v>532.99635000000001</v>
      </c>
      <c r="H15" s="131">
        <v>146.08261999999999</v>
      </c>
      <c r="I15" s="131">
        <v>378.61509000000001</v>
      </c>
      <c r="J15" s="131">
        <v>227.21727999999999</v>
      </c>
      <c r="K15" s="131">
        <v>54.23612</v>
      </c>
      <c r="L15" s="131">
        <v>88.886939999999996</v>
      </c>
      <c r="M15" s="131">
        <v>510.62071999999995</v>
      </c>
      <c r="N15" s="131">
        <v>523.20762999999999</v>
      </c>
      <c r="O15" s="131">
        <v>35.349249999999998</v>
      </c>
      <c r="P15" s="131">
        <v>474.96934000000005</v>
      </c>
      <c r="Q15" s="309"/>
      <c r="R15" s="403"/>
    </row>
    <row r="16" spans="1:18" ht="27" customHeight="1">
      <c r="A16" s="130" t="s">
        <v>143</v>
      </c>
      <c r="B16" s="131">
        <v>2410.7984999999999</v>
      </c>
      <c r="C16" s="131">
        <v>851.23806000000002</v>
      </c>
      <c r="D16" s="131">
        <v>436.95915000000002</v>
      </c>
      <c r="E16" s="131">
        <v>168.46543</v>
      </c>
      <c r="F16" s="131">
        <v>464.52278999999999</v>
      </c>
      <c r="G16" s="131">
        <v>145.6163</v>
      </c>
      <c r="H16" s="131">
        <v>73.041330000000002</v>
      </c>
      <c r="I16" s="131">
        <v>146.72369</v>
      </c>
      <c r="J16" s="131">
        <v>74.650440000000003</v>
      </c>
      <c r="K16" s="131">
        <v>27.11806</v>
      </c>
      <c r="L16" s="131">
        <v>44.4435</v>
      </c>
      <c r="M16" s="131">
        <v>192.65860999999998</v>
      </c>
      <c r="N16" s="131">
        <v>251.74737999999999</v>
      </c>
      <c r="O16" s="131">
        <v>17.674630000000001</v>
      </c>
      <c r="P16" s="131">
        <v>140.11894000000001</v>
      </c>
      <c r="Q16" s="309"/>
      <c r="R16" s="403"/>
    </row>
    <row r="17" spans="1:18" ht="42.75" customHeight="1">
      <c r="A17" s="130" t="s">
        <v>144</v>
      </c>
      <c r="B17" s="131">
        <v>3104.9794500000003</v>
      </c>
      <c r="C17" s="131">
        <v>664.08172000000002</v>
      </c>
      <c r="D17" s="131">
        <v>636.61400000000003</v>
      </c>
      <c r="E17" s="131">
        <v>884.46765000000005</v>
      </c>
      <c r="F17" s="131">
        <v>88.567499999999995</v>
      </c>
      <c r="G17" s="131">
        <v>74.741070000000008</v>
      </c>
      <c r="H17" s="131">
        <v>501.59499</v>
      </c>
      <c r="I17" s="131">
        <v>118.11497</v>
      </c>
      <c r="J17" s="131">
        <v>226.46165999999999</v>
      </c>
      <c r="K17" s="131">
        <v>18.66611</v>
      </c>
      <c r="L17" s="131">
        <v>35.013829999999999</v>
      </c>
      <c r="M17" s="131">
        <v>122.92639</v>
      </c>
      <c r="N17" s="131">
        <v>86.005300000000005</v>
      </c>
      <c r="O17" s="131">
        <v>181.26971</v>
      </c>
      <c r="P17" s="131">
        <v>91.730910000000009</v>
      </c>
      <c r="Q17" s="309"/>
      <c r="R17" s="403"/>
    </row>
    <row r="18" spans="1:18" ht="27" customHeight="1">
      <c r="A18" s="130" t="s">
        <v>145</v>
      </c>
      <c r="B18" s="131">
        <v>3104.9794500000003</v>
      </c>
      <c r="C18" s="131">
        <v>399.50006999999999</v>
      </c>
      <c r="D18" s="131">
        <v>283.25999000000002</v>
      </c>
      <c r="E18" s="131">
        <v>414.57817</v>
      </c>
      <c r="F18" s="131">
        <v>70.853999999999999</v>
      </c>
      <c r="G18" s="131">
        <v>59.792850000000001</v>
      </c>
      <c r="H18" s="131">
        <v>268.72712000000001</v>
      </c>
      <c r="I18" s="131">
        <v>94.491969999999995</v>
      </c>
      <c r="J18" s="131">
        <v>181.16934000000001</v>
      </c>
      <c r="K18" s="131">
        <v>14.932889999999999</v>
      </c>
      <c r="L18" s="131">
        <v>28.01107</v>
      </c>
      <c r="M18" s="131">
        <v>71.891229999999993</v>
      </c>
      <c r="N18" s="131">
        <v>68.80422999999999</v>
      </c>
      <c r="O18" s="131">
        <v>125.94474000000001</v>
      </c>
      <c r="P18" s="131">
        <v>73.384720000000002</v>
      </c>
      <c r="Q18" s="309"/>
      <c r="R18" s="403"/>
    </row>
    <row r="19" spans="1:18" ht="42.75" customHeight="1">
      <c r="A19" s="130" t="s">
        <v>146</v>
      </c>
      <c r="B19" s="131">
        <v>22247.543260000002</v>
      </c>
      <c r="C19" s="131">
        <v>15492.64738</v>
      </c>
      <c r="D19" s="131">
        <v>14175.103349999999</v>
      </c>
      <c r="E19" s="131">
        <v>3156.5001899999997</v>
      </c>
      <c r="F19" s="131">
        <v>4652.9609199999995</v>
      </c>
      <c r="G19" s="131">
        <v>5517.7277899999999</v>
      </c>
      <c r="H19" s="131">
        <v>3303.5203199999996</v>
      </c>
      <c r="I19" s="131">
        <v>1310.1283100000001</v>
      </c>
      <c r="J19" s="131">
        <v>5058.7480099999993</v>
      </c>
      <c r="K19" s="131">
        <v>519.23031000000003</v>
      </c>
      <c r="L19" s="131">
        <v>218.78932999999998</v>
      </c>
      <c r="M19" s="131">
        <v>1113.5881999999999</v>
      </c>
      <c r="N19" s="131">
        <v>1909.6823999999999</v>
      </c>
      <c r="O19" s="131">
        <v>465.26443999999998</v>
      </c>
      <c r="P19" s="131">
        <v>164.78878</v>
      </c>
      <c r="Q19" s="309"/>
      <c r="R19" s="403"/>
    </row>
    <row r="20" spans="1:18" ht="27" customHeight="1">
      <c r="A20" s="130" t="s">
        <v>147</v>
      </c>
      <c r="B20" s="131">
        <v>22271.964800000002</v>
      </c>
      <c r="C20" s="131">
        <v>13104.62881</v>
      </c>
      <c r="D20" s="131">
        <v>8667.8884699999999</v>
      </c>
      <c r="E20" s="131">
        <v>2901.16354</v>
      </c>
      <c r="F20" s="131">
        <v>2744.5459599999999</v>
      </c>
      <c r="G20" s="131">
        <v>4818.0132899999999</v>
      </c>
      <c r="H20" s="131">
        <v>2206.7907099999998</v>
      </c>
      <c r="I20" s="131">
        <v>1146.0421899999999</v>
      </c>
      <c r="J20" s="131">
        <v>4820.1545800000004</v>
      </c>
      <c r="K20" s="131">
        <v>519.23031000000003</v>
      </c>
      <c r="L20" s="131">
        <v>195.80371</v>
      </c>
      <c r="M20" s="131">
        <v>1068.1106599999998</v>
      </c>
      <c r="N20" s="131">
        <v>1697.5759699999999</v>
      </c>
      <c r="O20" s="131">
        <v>371.18632000000002</v>
      </c>
      <c r="P20" s="131">
        <v>164.78878</v>
      </c>
      <c r="Q20" s="309"/>
      <c r="R20" s="403"/>
    </row>
    <row r="21" spans="1:18" ht="55.5" customHeight="1">
      <c r="A21" s="311" t="s">
        <v>148</v>
      </c>
      <c r="B21" s="551">
        <v>1187912.3013900002</v>
      </c>
      <c r="C21" s="551">
        <v>698513.97669000004</v>
      </c>
      <c r="D21" s="551">
        <v>362772.05878999998</v>
      </c>
      <c r="E21" s="551">
        <v>83557.884950000021</v>
      </c>
      <c r="F21" s="551">
        <v>164709.18062</v>
      </c>
      <c r="G21" s="551">
        <v>250609.27421</v>
      </c>
      <c r="H21" s="551">
        <v>174268.04639000003</v>
      </c>
      <c r="I21" s="551">
        <v>160504.14450999998</v>
      </c>
      <c r="J21" s="551">
        <v>155314.07411000002</v>
      </c>
      <c r="K21" s="551">
        <v>107171.02072000001</v>
      </c>
      <c r="L21" s="551">
        <v>86405.965799999991</v>
      </c>
      <c r="M21" s="551">
        <v>49762.462830000004</v>
      </c>
      <c r="N21" s="551">
        <v>173649.66960999995</v>
      </c>
      <c r="O21" s="551">
        <v>95951.896679999991</v>
      </c>
      <c r="P21" s="551">
        <v>71974.111619999996</v>
      </c>
      <c r="Q21" s="136">
        <v>0</v>
      </c>
      <c r="R21" s="403"/>
    </row>
    <row r="22" spans="1:18" ht="55.5" customHeight="1">
      <c r="A22" s="135" t="s">
        <v>262</v>
      </c>
      <c r="B22" s="156">
        <v>56623.648220000003</v>
      </c>
      <c r="C22" s="156">
        <v>22364.343730000001</v>
      </c>
      <c r="D22" s="156">
        <v>13360.843139999999</v>
      </c>
      <c r="E22" s="156">
        <v>5659.2299199999998</v>
      </c>
      <c r="F22" s="156">
        <v>4325.0008900000003</v>
      </c>
      <c r="G22" s="156">
        <v>8095.5746099999997</v>
      </c>
      <c r="H22" s="156">
        <v>4756.0044799999996</v>
      </c>
      <c r="I22" s="156">
        <v>2857.7574599999998</v>
      </c>
      <c r="J22" s="156">
        <v>5880.4595900000004</v>
      </c>
      <c r="K22" s="156">
        <v>2011.3066800000001</v>
      </c>
      <c r="L22" s="156">
        <v>1677.45877</v>
      </c>
      <c r="M22" s="156">
        <v>1917.7033999999999</v>
      </c>
      <c r="N22" s="156">
        <v>4560.3992399999988</v>
      </c>
      <c r="O22" s="156">
        <v>1504.7947100000001</v>
      </c>
      <c r="P22" s="156">
        <v>1033.6540000000002</v>
      </c>
      <c r="Q22" s="136">
        <v>0</v>
      </c>
      <c r="R22" s="403"/>
    </row>
    <row r="23" spans="1:18" s="140" customFormat="1" ht="55.5" customHeight="1" thickBot="1">
      <c r="A23" s="341" t="s">
        <v>263</v>
      </c>
      <c r="B23" s="342">
        <v>0.20488682100384584</v>
      </c>
      <c r="C23" s="342">
        <v>0.12047716649057788</v>
      </c>
      <c r="D23" s="342">
        <v>6.2569613756446152E-2</v>
      </c>
      <c r="E23" s="342">
        <v>1.4411762044368297E-2</v>
      </c>
      <c r="F23" s="342">
        <v>2.8408444266375819E-2</v>
      </c>
      <c r="G23" s="342">
        <v>4.3224181992968985E-2</v>
      </c>
      <c r="H23" s="342">
        <v>3.0057122891663325E-2</v>
      </c>
      <c r="I23" s="342">
        <v>2.768317483379552E-2</v>
      </c>
      <c r="J23" s="342">
        <v>2.678801024647887E-2</v>
      </c>
      <c r="K23" s="342">
        <v>1.8484470371562513E-2</v>
      </c>
      <c r="L23" s="342">
        <v>1.4902988737311556E-2</v>
      </c>
      <c r="M23" s="342">
        <v>8.5828497630932692E-3</v>
      </c>
      <c r="N23" s="342">
        <v>2.9950467499267306E-2</v>
      </c>
      <c r="O23" s="342">
        <v>1.6549436399514467E-2</v>
      </c>
      <c r="P23" s="342">
        <v>1.2413834680508424E-2</v>
      </c>
      <c r="Q23" s="343"/>
    </row>
    <row r="24" spans="1:18" ht="15" customHeight="1">
      <c r="A24" s="476" t="s">
        <v>276</v>
      </c>
      <c r="B24" s="530"/>
      <c r="C24" s="165"/>
      <c r="D24" s="165"/>
      <c r="E24" s="165"/>
      <c r="F24" s="165"/>
      <c r="G24" s="165"/>
      <c r="H24" s="165"/>
      <c r="I24" s="165"/>
      <c r="J24" s="165"/>
      <c r="K24" s="165"/>
      <c r="L24" s="165"/>
      <c r="M24" s="165"/>
      <c r="N24" s="165"/>
      <c r="O24" s="165"/>
      <c r="P24" s="556"/>
      <c r="Q24" s="313"/>
      <c r="R24" s="403"/>
    </row>
    <row r="25" spans="1:18" ht="39" customHeight="1">
      <c r="A25" s="836" t="s">
        <v>151</v>
      </c>
      <c r="B25" s="845"/>
      <c r="C25" s="845"/>
      <c r="D25" s="845"/>
      <c r="E25" s="845"/>
      <c r="F25" s="845"/>
      <c r="G25" s="845"/>
      <c r="H25" s="845"/>
      <c r="I25" s="845"/>
      <c r="J25" s="845"/>
      <c r="K25" s="845"/>
      <c r="L25" s="847"/>
      <c r="M25" s="847"/>
      <c r="N25" s="847"/>
      <c r="O25" s="847"/>
      <c r="P25" s="847"/>
      <c r="Q25" s="313"/>
      <c r="R25" s="403"/>
    </row>
    <row r="26" spans="1:18" ht="39" customHeight="1">
      <c r="A26" s="836" t="s">
        <v>152</v>
      </c>
      <c r="B26" s="845"/>
      <c r="C26" s="845"/>
      <c r="D26" s="845"/>
      <c r="E26" s="845"/>
      <c r="F26" s="845"/>
      <c r="G26" s="845"/>
      <c r="H26" s="845"/>
      <c r="I26" s="845"/>
      <c r="J26" s="845"/>
      <c r="K26" s="845"/>
      <c r="L26" s="845"/>
      <c r="M26" s="845"/>
      <c r="N26" s="845"/>
      <c r="O26" s="845"/>
      <c r="P26" s="845"/>
      <c r="Q26" s="292"/>
      <c r="R26" s="403"/>
    </row>
    <row r="27" spans="1:18" ht="13.5" customHeight="1">
      <c r="A27" s="476" t="s">
        <v>277</v>
      </c>
      <c r="C27" s="18"/>
      <c r="D27" s="18"/>
      <c r="E27" s="18"/>
      <c r="F27" s="18"/>
      <c r="G27" s="18"/>
      <c r="H27" s="519"/>
      <c r="I27" s="519"/>
      <c r="J27" s="519"/>
      <c r="K27" s="519"/>
      <c r="L27" s="519"/>
      <c r="M27" s="519"/>
      <c r="N27" s="519"/>
      <c r="O27" s="519"/>
      <c r="P27" s="556"/>
      <c r="Q27" s="292"/>
      <c r="R27" s="403"/>
    </row>
    <row r="28" spans="1:18" ht="9" customHeight="1">
      <c r="A28" s="146"/>
      <c r="C28" s="18"/>
      <c r="D28" s="18"/>
      <c r="E28" s="18"/>
      <c r="F28" s="18"/>
      <c r="G28" s="18"/>
      <c r="H28" s="519"/>
      <c r="I28" s="519"/>
      <c r="J28" s="519"/>
      <c r="K28" s="519"/>
      <c r="L28" s="519"/>
      <c r="M28" s="519"/>
      <c r="N28" s="519"/>
      <c r="O28" s="519"/>
      <c r="P28" s="556"/>
      <c r="Q28" s="292"/>
      <c r="R28" s="403"/>
    </row>
    <row r="29" spans="1:18" ht="9" customHeight="1">
      <c r="A29" s="16"/>
      <c r="C29" s="18"/>
      <c r="D29" s="18"/>
      <c r="E29" s="18"/>
      <c r="F29" s="18"/>
      <c r="G29" s="18"/>
      <c r="H29" s="519"/>
      <c r="I29" s="519"/>
      <c r="J29" s="519"/>
      <c r="K29" s="519"/>
      <c r="L29" s="519"/>
      <c r="M29" s="519"/>
      <c r="N29" s="519"/>
      <c r="O29" s="519"/>
      <c r="P29" s="556"/>
      <c r="Q29" s="292"/>
      <c r="R29" s="403"/>
    </row>
    <row r="30" spans="1:18" ht="9" customHeight="1">
      <c r="A30" s="16"/>
      <c r="C30" s="18"/>
      <c r="D30" s="18"/>
      <c r="E30" s="18"/>
      <c r="F30" s="18"/>
      <c r="G30" s="18"/>
      <c r="H30" s="519"/>
      <c r="I30" s="519"/>
      <c r="J30" s="519"/>
      <c r="K30" s="519"/>
      <c r="L30" s="519"/>
      <c r="M30" s="519"/>
      <c r="N30" s="519"/>
      <c r="O30" s="519"/>
      <c r="P30" s="556"/>
      <c r="Q30" s="292"/>
      <c r="R30" s="403"/>
    </row>
    <row r="31" spans="1:18" ht="9" customHeight="1">
      <c r="A31" s="16"/>
      <c r="B31" s="531"/>
      <c r="C31" s="18"/>
      <c r="D31" s="18"/>
      <c r="E31" s="18"/>
      <c r="F31" s="18"/>
      <c r="G31" s="18"/>
      <c r="H31" s="519"/>
      <c r="I31" s="519"/>
      <c r="J31" s="519"/>
      <c r="K31" s="519"/>
      <c r="L31" s="519"/>
      <c r="M31" s="519"/>
      <c r="N31" s="519"/>
      <c r="O31" s="519"/>
      <c r="P31" s="519"/>
      <c r="Q31" s="292"/>
      <c r="R31" s="403"/>
    </row>
    <row r="32" spans="1:18" ht="9" customHeight="1">
      <c r="A32" s="16"/>
      <c r="B32" s="531"/>
      <c r="C32" s="18"/>
      <c r="D32" s="18"/>
      <c r="E32" s="18"/>
      <c r="F32" s="18"/>
      <c r="G32" s="18"/>
      <c r="H32" s="519"/>
      <c r="I32" s="519"/>
      <c r="J32" s="519"/>
      <c r="K32" s="519"/>
      <c r="L32" s="519"/>
      <c r="M32" s="519"/>
      <c r="N32" s="519"/>
      <c r="O32" s="519"/>
      <c r="P32" s="519"/>
      <c r="Q32" s="292"/>
      <c r="R32" s="403"/>
    </row>
    <row r="33" spans="1:18" ht="9" customHeight="1">
      <c r="A33" s="16"/>
      <c r="B33" s="531"/>
      <c r="C33" s="18"/>
      <c r="D33" s="18"/>
      <c r="E33" s="18"/>
      <c r="F33" s="18"/>
      <c r="G33" s="18"/>
      <c r="H33" s="519"/>
      <c r="I33" s="519"/>
      <c r="J33" s="519"/>
      <c r="K33" s="519"/>
      <c r="L33" s="519"/>
      <c r="M33" s="519"/>
      <c r="N33" s="519"/>
      <c r="O33" s="519"/>
      <c r="P33" s="519"/>
      <c r="Q33" s="292"/>
      <c r="R33" s="403"/>
    </row>
    <row r="34" spans="1:18" ht="9" customHeight="1">
      <c r="A34" s="143"/>
      <c r="B34" s="531"/>
      <c r="C34" s="18"/>
      <c r="D34" s="18"/>
      <c r="E34" s="18"/>
      <c r="F34" s="18"/>
      <c r="G34" s="18"/>
      <c r="H34" s="519"/>
      <c r="I34" s="519"/>
      <c r="J34" s="519"/>
      <c r="K34" s="519"/>
      <c r="L34" s="519"/>
      <c r="M34" s="519"/>
      <c r="N34" s="519"/>
      <c r="O34" s="519"/>
      <c r="P34" s="519"/>
      <c r="Q34" s="292"/>
      <c r="R34" s="403"/>
    </row>
    <row r="35" spans="1:18" ht="9" customHeight="1">
      <c r="A35" s="16"/>
      <c r="B35" s="531"/>
      <c r="C35" s="18"/>
      <c r="D35" s="18"/>
      <c r="E35" s="18"/>
      <c r="F35" s="18"/>
      <c r="G35" s="18"/>
      <c r="H35" s="519"/>
      <c r="I35" s="519"/>
      <c r="J35" s="519"/>
      <c r="K35" s="519"/>
      <c r="L35" s="519"/>
      <c r="M35" s="519"/>
      <c r="N35" s="519"/>
      <c r="O35" s="519"/>
      <c r="P35" s="519"/>
      <c r="Q35" s="292"/>
      <c r="R35" s="403"/>
    </row>
    <row r="36" spans="1:18" ht="9" customHeight="1">
      <c r="A36" s="16"/>
      <c r="B36" s="531"/>
      <c r="C36" s="18"/>
      <c r="D36" s="18"/>
      <c r="E36" s="18"/>
      <c r="F36" s="18"/>
      <c r="G36" s="18"/>
      <c r="H36" s="519"/>
      <c r="I36" s="519"/>
      <c r="J36" s="519"/>
      <c r="K36" s="519"/>
      <c r="L36" s="519"/>
      <c r="M36" s="519"/>
      <c r="N36" s="519"/>
      <c r="O36" s="519"/>
      <c r="P36" s="519"/>
      <c r="Q36" s="292"/>
      <c r="R36" s="403"/>
    </row>
    <row r="37" spans="1:18" ht="9" customHeight="1">
      <c r="A37" s="16"/>
      <c r="B37" s="531"/>
      <c r="C37" s="18"/>
      <c r="D37" s="18"/>
      <c r="E37" s="18"/>
      <c r="F37" s="18"/>
      <c r="G37" s="18"/>
      <c r="H37" s="519"/>
      <c r="I37" s="519"/>
      <c r="J37" s="519"/>
      <c r="K37" s="519"/>
      <c r="L37" s="519"/>
      <c r="M37" s="519"/>
      <c r="N37" s="519"/>
      <c r="O37" s="519"/>
      <c r="P37" s="519"/>
      <c r="Q37" s="292"/>
      <c r="R37" s="403"/>
    </row>
    <row r="38" spans="1:18" ht="9" customHeight="1">
      <c r="A38" s="16"/>
      <c r="C38" s="18"/>
      <c r="D38" s="18"/>
      <c r="E38" s="18"/>
      <c r="F38" s="18"/>
      <c r="G38" s="18"/>
      <c r="H38" s="519"/>
      <c r="I38" s="519"/>
      <c r="J38" s="519"/>
      <c r="K38" s="519"/>
      <c r="L38" s="519"/>
      <c r="M38" s="519"/>
      <c r="N38" s="519"/>
      <c r="O38" s="519"/>
      <c r="P38" s="519"/>
      <c r="Q38" s="292"/>
      <c r="R38" s="403"/>
    </row>
    <row r="39" spans="1:18" ht="9" customHeight="1">
      <c r="A39" s="16"/>
      <c r="C39" s="18"/>
      <c r="D39" s="18"/>
      <c r="E39" s="18"/>
      <c r="F39" s="18"/>
      <c r="G39" s="18"/>
      <c r="H39" s="519"/>
      <c r="I39" s="519"/>
      <c r="J39" s="519"/>
      <c r="K39" s="519"/>
      <c r="L39" s="519"/>
      <c r="M39" s="519"/>
      <c r="N39" s="519"/>
      <c r="O39" s="519"/>
      <c r="P39" s="519"/>
      <c r="Q39" s="292"/>
      <c r="R39" s="403"/>
    </row>
    <row r="40" spans="1:18" ht="9" customHeight="1">
      <c r="A40" s="143"/>
      <c r="C40" s="18"/>
      <c r="D40" s="18"/>
      <c r="E40" s="18"/>
      <c r="F40" s="18"/>
      <c r="G40" s="18"/>
      <c r="H40" s="519"/>
      <c r="I40" s="519"/>
      <c r="J40" s="519"/>
      <c r="K40" s="519"/>
      <c r="L40" s="519"/>
      <c r="M40" s="519"/>
      <c r="N40" s="519"/>
      <c r="O40" s="519"/>
      <c r="P40" s="519"/>
      <c r="Q40" s="292"/>
      <c r="R40" s="403"/>
    </row>
    <row r="41" spans="1:18" ht="9" customHeight="1">
      <c r="A41" s="16"/>
      <c r="C41" s="18"/>
      <c r="D41" s="18"/>
      <c r="E41" s="18"/>
      <c r="F41" s="18"/>
      <c r="G41" s="18"/>
      <c r="H41" s="519"/>
      <c r="I41" s="519"/>
      <c r="J41" s="519"/>
      <c r="K41" s="519"/>
      <c r="L41" s="519"/>
      <c r="M41" s="519"/>
      <c r="N41" s="519"/>
      <c r="O41" s="519"/>
      <c r="P41" s="519"/>
      <c r="Q41" s="292"/>
      <c r="R41" s="403"/>
    </row>
    <row r="42" spans="1:18" ht="9" customHeight="1">
      <c r="A42" s="16"/>
      <c r="C42" s="18"/>
      <c r="D42" s="18"/>
      <c r="E42" s="18"/>
      <c r="F42" s="18"/>
      <c r="G42" s="18"/>
      <c r="H42" s="519"/>
      <c r="I42" s="519"/>
      <c r="J42" s="519"/>
      <c r="K42" s="519"/>
      <c r="L42" s="519"/>
      <c r="M42" s="519"/>
      <c r="N42" s="519"/>
      <c r="O42" s="519"/>
      <c r="P42" s="519"/>
      <c r="Q42" s="292"/>
      <c r="R42" s="403"/>
    </row>
    <row r="43" spans="1:18" ht="9" customHeight="1">
      <c r="A43" s="16"/>
      <c r="C43" s="18"/>
      <c r="D43" s="18"/>
      <c r="E43" s="18"/>
      <c r="F43" s="18"/>
      <c r="G43" s="18"/>
      <c r="H43" s="519"/>
      <c r="I43" s="519"/>
      <c r="J43" s="519"/>
      <c r="K43" s="519"/>
      <c r="L43" s="519"/>
      <c r="M43" s="519"/>
      <c r="N43" s="519"/>
      <c r="O43" s="519"/>
      <c r="P43" s="519"/>
      <c r="Q43" s="292"/>
      <c r="R43" s="403"/>
    </row>
    <row r="44" spans="1:18" ht="9" customHeight="1">
      <c r="A44" s="16"/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292"/>
      <c r="R44" s="403"/>
    </row>
    <row r="45" spans="1:18" ht="9" customHeight="1">
      <c r="A45" s="16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292"/>
      <c r="R45" s="403"/>
    </row>
    <row r="46" spans="1:18" ht="9" customHeight="1">
      <c r="A46" s="143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292"/>
      <c r="R46" s="403"/>
    </row>
    <row r="47" spans="1:18" ht="9" customHeight="1">
      <c r="A47" s="16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292"/>
      <c r="R47" s="403"/>
    </row>
    <row r="48" spans="1:18" ht="9" customHeight="1">
      <c r="A48" s="16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292"/>
      <c r="R48" s="403"/>
    </row>
    <row r="49" spans="1:18" ht="9" customHeight="1">
      <c r="A49" s="16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292"/>
      <c r="R49" s="403"/>
    </row>
    <row r="50" spans="1:18" ht="9" customHeight="1">
      <c r="A50" s="16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292"/>
      <c r="R50" s="403"/>
    </row>
    <row r="51" spans="1:18" ht="9" customHeight="1">
      <c r="A51" s="143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292"/>
      <c r="R51" s="403"/>
    </row>
    <row r="52" spans="1:18" ht="9" customHeight="1">
      <c r="A52" s="144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292"/>
      <c r="R52" s="403"/>
    </row>
    <row r="53" spans="1:18" ht="9" customHeight="1">
      <c r="A53" s="144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292"/>
      <c r="R53" s="403"/>
    </row>
    <row r="54" spans="1:18" ht="9" customHeight="1">
      <c r="A54" s="144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292"/>
      <c r="R54" s="403"/>
    </row>
    <row r="55" spans="1:18" ht="9" customHeight="1">
      <c r="A55" s="144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292"/>
      <c r="R55" s="403"/>
    </row>
    <row r="56" spans="1:18" ht="9" customHeight="1">
      <c r="A56" s="145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292"/>
      <c r="R56" s="403"/>
    </row>
    <row r="57" spans="1:18" ht="9" customHeight="1">
      <c r="A57" s="145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292"/>
      <c r="R57" s="403"/>
    </row>
    <row r="58" spans="1:18" ht="9" customHeight="1">
      <c r="A58" s="146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292"/>
      <c r="R58" s="403"/>
    </row>
    <row r="59" spans="1:18" ht="9" customHeight="1">
      <c r="A59" s="16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292"/>
      <c r="R59" s="403"/>
    </row>
    <row r="60" spans="1:18" ht="9" customHeight="1">
      <c r="A60" s="16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292"/>
      <c r="R60" s="403"/>
    </row>
    <row r="61" spans="1:18" ht="9" customHeight="1">
      <c r="A61" s="16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292"/>
      <c r="R61" s="403"/>
    </row>
    <row r="62" spans="1:18" ht="9" customHeight="1">
      <c r="A62" s="16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292"/>
      <c r="R62" s="403"/>
    </row>
    <row r="63" spans="1:18" ht="9" customHeight="1">
      <c r="A63" s="144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292"/>
      <c r="R63" s="403"/>
    </row>
    <row r="64" spans="1:18" ht="9" customHeight="1">
      <c r="A64" s="146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292"/>
      <c r="R64" s="403"/>
    </row>
    <row r="65" spans="1:18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292"/>
      <c r="R65" s="403"/>
    </row>
    <row r="66" spans="1:18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292"/>
      <c r="R66" s="403"/>
    </row>
    <row r="67" spans="1:18" ht="9" customHeight="1">
      <c r="A67" s="16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292"/>
      <c r="R67" s="403"/>
    </row>
    <row r="68" spans="1:18" ht="9" customHeight="1">
      <c r="A68" s="16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292"/>
      <c r="R68" s="403"/>
    </row>
    <row r="69" spans="1:18" ht="9" customHeight="1">
      <c r="A69" s="144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292"/>
      <c r="R69" s="403"/>
    </row>
    <row r="70" spans="1:18" ht="9" customHeight="1">
      <c r="A70" s="146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292"/>
      <c r="R70" s="403"/>
    </row>
    <row r="71" spans="1:18" ht="9" customHeight="1">
      <c r="A71" s="16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292"/>
      <c r="R71" s="403"/>
    </row>
    <row r="72" spans="1:18" ht="9" customHeight="1">
      <c r="A72" s="16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292"/>
      <c r="R72" s="403"/>
    </row>
    <row r="73" spans="1:18" ht="9" customHeight="1">
      <c r="A73" s="16"/>
      <c r="C73" s="520"/>
      <c r="D73" s="520"/>
      <c r="E73" s="520"/>
      <c r="F73" s="520"/>
      <c r="G73" s="520"/>
      <c r="R73" s="403"/>
    </row>
    <row r="74" spans="1:18" ht="9" customHeight="1">
      <c r="A74" s="16"/>
      <c r="C74" s="520"/>
      <c r="D74" s="520"/>
      <c r="E74" s="520"/>
      <c r="F74" s="520"/>
      <c r="G74" s="520"/>
      <c r="R74" s="403"/>
    </row>
    <row r="75" spans="1:18" ht="9" customHeight="1">
      <c r="A75" s="16"/>
      <c r="C75" s="520"/>
      <c r="D75" s="520"/>
      <c r="E75" s="520"/>
      <c r="F75" s="520"/>
      <c r="G75" s="520"/>
      <c r="R75" s="403"/>
    </row>
    <row r="76" spans="1:18" ht="9" customHeight="1">
      <c r="A76" s="16"/>
      <c r="C76" s="520"/>
      <c r="D76" s="520"/>
      <c r="E76" s="520"/>
      <c r="F76" s="520"/>
      <c r="G76" s="520"/>
      <c r="R76" s="403"/>
    </row>
    <row r="77" spans="1:18" ht="9" customHeight="1">
      <c r="A77" s="16"/>
      <c r="C77" s="520"/>
      <c r="D77" s="520"/>
      <c r="E77" s="520"/>
      <c r="F77" s="520"/>
      <c r="G77" s="520"/>
      <c r="R77" s="403"/>
    </row>
    <row r="78" spans="1:18" ht="9" customHeight="1">
      <c r="A78" s="16"/>
      <c r="C78" s="520"/>
      <c r="D78" s="520"/>
      <c r="E78" s="520"/>
      <c r="F78" s="520"/>
      <c r="G78" s="520"/>
      <c r="R78" s="403"/>
    </row>
    <row r="79" spans="1:18" ht="9" customHeight="1">
      <c r="A79" s="144"/>
      <c r="C79" s="520"/>
      <c r="D79" s="520"/>
      <c r="E79" s="520"/>
      <c r="F79" s="520"/>
      <c r="G79" s="520"/>
      <c r="R79" s="403"/>
    </row>
    <row r="80" spans="1:18" ht="9" customHeight="1">
      <c r="A80" s="146"/>
      <c r="C80" s="520"/>
      <c r="D80" s="520"/>
      <c r="E80" s="520"/>
      <c r="F80" s="520"/>
      <c r="G80" s="520"/>
      <c r="R80" s="403"/>
    </row>
    <row r="81" spans="1:18" ht="9" customHeight="1">
      <c r="A81" s="16"/>
      <c r="C81" s="520"/>
      <c r="D81" s="520"/>
      <c r="E81" s="520"/>
      <c r="F81" s="520"/>
      <c r="G81" s="520"/>
      <c r="R81" s="403"/>
    </row>
    <row r="82" spans="1:18" ht="9" customHeight="1">
      <c r="A82" s="16"/>
      <c r="C82" s="520"/>
      <c r="D82" s="520"/>
      <c r="E82" s="520"/>
      <c r="F82" s="520"/>
      <c r="G82" s="520"/>
      <c r="R82" s="403"/>
    </row>
    <row r="83" spans="1:18" ht="9" customHeight="1">
      <c r="A83" s="16"/>
      <c r="C83" s="520"/>
      <c r="D83" s="520"/>
      <c r="E83" s="520"/>
      <c r="F83" s="520"/>
      <c r="G83" s="520"/>
      <c r="R83" s="403"/>
    </row>
    <row r="84" spans="1:18" ht="9" customHeight="1">
      <c r="A84" s="16"/>
      <c r="C84" s="520"/>
      <c r="D84" s="520"/>
      <c r="E84" s="520"/>
      <c r="F84" s="520"/>
      <c r="G84" s="520"/>
      <c r="R84" s="403"/>
    </row>
    <row r="85" spans="1:18" ht="9" customHeight="1">
      <c r="A85" s="16"/>
      <c r="C85" s="520"/>
      <c r="D85" s="520"/>
      <c r="E85" s="520"/>
      <c r="F85" s="520"/>
      <c r="G85" s="520"/>
      <c r="R85" s="403"/>
    </row>
    <row r="86" spans="1:18" ht="9" customHeight="1">
      <c r="A86" s="16"/>
      <c r="C86" s="520"/>
      <c r="D86" s="520"/>
      <c r="E86" s="520"/>
      <c r="F86" s="520"/>
      <c r="G86" s="520"/>
      <c r="R86" s="403"/>
    </row>
    <row r="87" spans="1:18" ht="9" customHeight="1">
      <c r="A87" s="16"/>
      <c r="C87" s="520"/>
      <c r="D87" s="520"/>
      <c r="E87" s="520"/>
      <c r="F87" s="520"/>
      <c r="G87" s="520"/>
      <c r="R87" s="403"/>
    </row>
    <row r="88" spans="1:18" ht="9" customHeight="1">
      <c r="A88" s="16"/>
      <c r="C88" s="520"/>
      <c r="D88" s="520"/>
      <c r="E88" s="520"/>
      <c r="F88" s="520"/>
      <c r="G88" s="520"/>
      <c r="R88" s="403"/>
    </row>
    <row r="89" spans="1:18" ht="9" customHeight="1">
      <c r="A89" s="16"/>
      <c r="C89" s="520"/>
      <c r="D89" s="520"/>
      <c r="E89" s="520"/>
      <c r="F89" s="520"/>
      <c r="G89" s="520"/>
      <c r="R89" s="403"/>
    </row>
    <row r="90" spans="1:18" ht="9" customHeight="1">
      <c r="A90" s="146"/>
      <c r="C90" s="520"/>
      <c r="D90" s="520"/>
      <c r="E90" s="520"/>
      <c r="F90" s="520"/>
      <c r="G90" s="520"/>
      <c r="R90" s="403"/>
    </row>
    <row r="91" spans="1:18" ht="9" customHeight="1">
      <c r="A91" s="16"/>
      <c r="C91" s="520"/>
      <c r="D91" s="520"/>
      <c r="E91" s="520"/>
      <c r="F91" s="520"/>
      <c r="G91" s="520"/>
      <c r="R91" s="403"/>
    </row>
    <row r="92" spans="1:18" ht="9" customHeight="1">
      <c r="A92" s="16"/>
      <c r="C92" s="520"/>
      <c r="D92" s="520"/>
      <c r="E92" s="520"/>
      <c r="F92" s="520"/>
      <c r="G92" s="520"/>
      <c r="R92" s="403"/>
    </row>
    <row r="93" spans="1:18" ht="9" customHeight="1">
      <c r="A93" s="16"/>
      <c r="C93" s="520"/>
      <c r="D93" s="520"/>
      <c r="E93" s="520"/>
      <c r="F93" s="520"/>
      <c r="G93" s="520"/>
      <c r="R93" s="403"/>
    </row>
    <row r="94" spans="1:18">
      <c r="A94" s="147"/>
      <c r="C94" s="520"/>
      <c r="D94" s="520"/>
      <c r="E94" s="520"/>
      <c r="F94" s="520"/>
      <c r="G94" s="520"/>
      <c r="R94" s="403"/>
    </row>
    <row r="95" spans="1:18">
      <c r="A95" s="147"/>
      <c r="C95" s="520"/>
      <c r="D95" s="520"/>
      <c r="E95" s="520"/>
      <c r="F95" s="520"/>
      <c r="G95" s="520"/>
      <c r="R95" s="403"/>
    </row>
    <row r="96" spans="1:18">
      <c r="A96" s="147"/>
      <c r="C96" s="520"/>
      <c r="D96" s="520"/>
      <c r="E96" s="520"/>
      <c r="F96" s="520"/>
      <c r="G96" s="520"/>
      <c r="R96" s="403"/>
    </row>
    <row r="97" spans="1:18">
      <c r="A97" s="147"/>
      <c r="C97" s="520"/>
      <c r="D97" s="520"/>
      <c r="E97" s="520"/>
      <c r="F97" s="520"/>
      <c r="G97" s="520"/>
      <c r="R97" s="403"/>
    </row>
    <row r="98" spans="1:18">
      <c r="A98" s="147"/>
      <c r="C98" s="520"/>
      <c r="D98" s="520"/>
      <c r="E98" s="520"/>
      <c r="F98" s="520"/>
      <c r="G98" s="520"/>
      <c r="R98" s="403"/>
    </row>
    <row r="99" spans="1:18">
      <c r="A99" s="147"/>
      <c r="C99" s="520"/>
      <c r="D99" s="520"/>
      <c r="E99" s="520"/>
      <c r="F99" s="520"/>
      <c r="G99" s="520"/>
      <c r="R99" s="403"/>
    </row>
    <row r="100" spans="1:18">
      <c r="A100" s="147"/>
      <c r="C100" s="520"/>
      <c r="D100" s="520"/>
      <c r="E100" s="520"/>
      <c r="F100" s="520"/>
      <c r="G100" s="520"/>
      <c r="R100" s="403"/>
    </row>
    <row r="101" spans="1:18" ht="15.75">
      <c r="A101" s="148"/>
      <c r="C101" s="520"/>
      <c r="D101" s="520"/>
      <c r="E101" s="520"/>
      <c r="F101" s="520"/>
      <c r="G101" s="520"/>
      <c r="R101" s="403"/>
    </row>
    <row r="102" spans="1:18" ht="15.75">
      <c r="A102" s="148"/>
      <c r="C102" s="520"/>
      <c r="D102" s="520"/>
      <c r="E102" s="520"/>
      <c r="F102" s="520"/>
      <c r="G102" s="520"/>
      <c r="R102" s="403"/>
    </row>
    <row r="103" spans="1:18" ht="15.75">
      <c r="A103" s="148"/>
      <c r="C103" s="520"/>
      <c r="D103" s="520"/>
      <c r="E103" s="520"/>
      <c r="F103" s="520"/>
      <c r="G103" s="520"/>
      <c r="R103" s="403"/>
    </row>
    <row r="104" spans="1:18" ht="15.75">
      <c r="A104" s="148"/>
      <c r="C104" s="520"/>
      <c r="D104" s="520"/>
      <c r="E104" s="520"/>
      <c r="F104" s="520"/>
      <c r="G104" s="520"/>
      <c r="R104" s="403"/>
    </row>
    <row r="105" spans="1:18" ht="15.75">
      <c r="A105" s="148"/>
      <c r="C105" s="520"/>
      <c r="D105" s="520"/>
      <c r="E105" s="520"/>
      <c r="F105" s="520"/>
      <c r="G105" s="520"/>
      <c r="R105" s="403"/>
    </row>
    <row r="106" spans="1:18" ht="15.75">
      <c r="A106" s="148"/>
      <c r="C106" s="520"/>
      <c r="D106" s="520"/>
      <c r="E106" s="520"/>
      <c r="F106" s="520"/>
      <c r="G106" s="520"/>
      <c r="R106" s="403"/>
    </row>
    <row r="107" spans="1:18" ht="15.75">
      <c r="A107" s="148"/>
      <c r="C107" s="520"/>
      <c r="D107" s="520"/>
      <c r="E107" s="520"/>
      <c r="F107" s="520"/>
      <c r="G107" s="520"/>
      <c r="R107" s="403"/>
    </row>
    <row r="108" spans="1:18" ht="15.75">
      <c r="A108" s="148"/>
      <c r="C108" s="520"/>
      <c r="D108" s="520"/>
      <c r="E108" s="520"/>
      <c r="F108" s="520"/>
      <c r="G108" s="520"/>
      <c r="R108" s="403"/>
    </row>
    <row r="109" spans="1:18" ht="15.75">
      <c r="A109" s="148"/>
      <c r="C109" s="520"/>
      <c r="D109" s="520"/>
      <c r="E109" s="520"/>
      <c r="F109" s="520"/>
      <c r="G109" s="520"/>
      <c r="R109" s="403"/>
    </row>
    <row r="110" spans="1:18" ht="15.75">
      <c r="A110" s="148"/>
      <c r="C110" s="520"/>
      <c r="D110" s="520"/>
      <c r="E110" s="520"/>
      <c r="F110" s="520"/>
      <c r="G110" s="520"/>
      <c r="R110" s="403"/>
    </row>
    <row r="111" spans="1:18" ht="15.75">
      <c r="A111" s="148"/>
      <c r="C111" s="520"/>
      <c r="D111" s="520"/>
      <c r="E111" s="520"/>
      <c r="F111" s="520"/>
      <c r="G111" s="520"/>
      <c r="R111" s="403"/>
    </row>
    <row r="112" spans="1:18" ht="15.75">
      <c r="A112" s="148"/>
      <c r="C112" s="520"/>
      <c r="D112" s="520"/>
      <c r="E112" s="520"/>
      <c r="F112" s="520"/>
      <c r="G112" s="520"/>
      <c r="R112" s="403"/>
    </row>
    <row r="113" spans="1:18" ht="15.75">
      <c r="A113" s="148"/>
      <c r="C113" s="520"/>
      <c r="D113" s="520"/>
      <c r="E113" s="520"/>
      <c r="F113" s="520"/>
      <c r="G113" s="520"/>
      <c r="R113" s="403"/>
    </row>
    <row r="114" spans="1:18" ht="15.75">
      <c r="A114" s="148"/>
      <c r="C114" s="520"/>
      <c r="D114" s="520"/>
      <c r="E114" s="520"/>
      <c r="F114" s="520"/>
      <c r="G114" s="520"/>
      <c r="R114" s="403"/>
    </row>
    <row r="115" spans="1:18" ht="15.75">
      <c r="A115" s="148"/>
      <c r="C115" s="520"/>
      <c r="D115" s="520"/>
      <c r="E115" s="520"/>
      <c r="F115" s="520"/>
      <c r="G115" s="520"/>
      <c r="R115" s="403"/>
    </row>
    <row r="116" spans="1:18" ht="15.75">
      <c r="A116" s="148"/>
      <c r="C116" s="520"/>
      <c r="D116" s="520"/>
      <c r="E116" s="520"/>
      <c r="F116" s="520"/>
      <c r="G116" s="520"/>
      <c r="R116" s="403"/>
    </row>
    <row r="117" spans="1:18" ht="15.75">
      <c r="A117" s="148"/>
      <c r="C117" s="520"/>
      <c r="D117" s="520"/>
      <c r="E117" s="520"/>
      <c r="F117" s="520"/>
      <c r="G117" s="520"/>
      <c r="R117" s="403"/>
    </row>
    <row r="118" spans="1:18" ht="15.75">
      <c r="A118" s="148"/>
      <c r="C118" s="520"/>
      <c r="D118" s="520"/>
      <c r="E118" s="520"/>
      <c r="F118" s="520"/>
      <c r="G118" s="520"/>
      <c r="R118" s="403"/>
    </row>
    <row r="119" spans="1:18" ht="15.75">
      <c r="A119" s="148"/>
      <c r="C119" s="520"/>
      <c r="D119" s="520"/>
      <c r="E119" s="520"/>
      <c r="F119" s="520"/>
      <c r="G119" s="520"/>
      <c r="R119" s="403"/>
    </row>
    <row r="120" spans="1:18" ht="15.75">
      <c r="A120" s="148"/>
      <c r="C120" s="520"/>
      <c r="D120" s="520"/>
      <c r="E120" s="520"/>
      <c r="F120" s="520"/>
      <c r="G120" s="520"/>
      <c r="R120" s="403"/>
    </row>
    <row r="121" spans="1:18" ht="15.75">
      <c r="A121" s="148"/>
      <c r="C121" s="520"/>
      <c r="D121" s="520"/>
      <c r="E121" s="520"/>
      <c r="F121" s="520"/>
      <c r="G121" s="520"/>
      <c r="R121" s="403"/>
    </row>
    <row r="122" spans="1:18" ht="15.75">
      <c r="A122" s="148"/>
      <c r="C122" s="520"/>
      <c r="D122" s="520"/>
      <c r="E122" s="520"/>
      <c r="F122" s="520"/>
      <c r="G122" s="520"/>
      <c r="R122" s="403"/>
    </row>
    <row r="123" spans="1:18" ht="15.75">
      <c r="A123" s="148"/>
      <c r="C123" s="520"/>
      <c r="D123" s="520"/>
      <c r="E123" s="520"/>
      <c r="F123" s="520"/>
      <c r="G123" s="520"/>
      <c r="R123" s="403"/>
    </row>
    <row r="124" spans="1:18" ht="15.75">
      <c r="A124" s="148"/>
      <c r="C124" s="520"/>
      <c r="D124" s="520"/>
      <c r="E124" s="520"/>
      <c r="F124" s="520"/>
      <c r="G124" s="520"/>
      <c r="R124" s="403"/>
    </row>
    <row r="125" spans="1:18" ht="15.75">
      <c r="A125" s="148"/>
      <c r="C125" s="520"/>
      <c r="D125" s="520"/>
      <c r="E125" s="520"/>
      <c r="F125" s="520"/>
      <c r="G125" s="520"/>
      <c r="R125" s="403"/>
    </row>
    <row r="126" spans="1:18" ht="15.75">
      <c r="A126" s="148"/>
      <c r="C126" s="520"/>
      <c r="D126" s="520"/>
      <c r="E126" s="520"/>
      <c r="F126" s="520"/>
      <c r="G126" s="520"/>
      <c r="R126" s="403"/>
    </row>
    <row r="127" spans="1:18" ht="15.75">
      <c r="A127" s="148"/>
      <c r="C127" s="520"/>
      <c r="D127" s="520"/>
      <c r="E127" s="520"/>
      <c r="F127" s="520"/>
      <c r="G127" s="520"/>
      <c r="R127" s="403"/>
    </row>
    <row r="128" spans="1:18" ht="15.75">
      <c r="A128" s="148"/>
      <c r="C128" s="520"/>
      <c r="D128" s="520"/>
      <c r="E128" s="520"/>
      <c r="F128" s="520"/>
      <c r="G128" s="520"/>
      <c r="R128" s="403"/>
    </row>
    <row r="129" spans="1:18" ht="15.75">
      <c r="A129" s="148"/>
      <c r="C129" s="520"/>
      <c r="D129" s="520"/>
      <c r="E129" s="520"/>
      <c r="F129" s="520"/>
      <c r="G129" s="520"/>
      <c r="R129" s="403"/>
    </row>
    <row r="130" spans="1:18" ht="15.75">
      <c r="A130" s="148"/>
      <c r="C130" s="520"/>
      <c r="D130" s="520"/>
      <c r="E130" s="520"/>
      <c r="F130" s="520"/>
      <c r="G130" s="520"/>
      <c r="R130" s="403"/>
    </row>
    <row r="131" spans="1:18" ht="15.75">
      <c r="A131" s="148"/>
      <c r="C131" s="520"/>
      <c r="D131" s="520"/>
      <c r="E131" s="520"/>
      <c r="F131" s="520"/>
      <c r="G131" s="520"/>
      <c r="R131" s="403"/>
    </row>
    <row r="132" spans="1:18" ht="15.75">
      <c r="A132" s="148"/>
      <c r="C132" s="520"/>
      <c r="D132" s="520"/>
      <c r="E132" s="520"/>
      <c r="F132" s="520"/>
      <c r="G132" s="520"/>
      <c r="R132" s="403"/>
    </row>
    <row r="133" spans="1:18" ht="15.75">
      <c r="A133" s="148"/>
      <c r="C133" s="520"/>
      <c r="D133" s="520"/>
      <c r="E133" s="520"/>
      <c r="F133" s="520"/>
      <c r="G133" s="520"/>
      <c r="R133" s="403"/>
    </row>
    <row r="134" spans="1:18" ht="15.75">
      <c r="A134" s="148"/>
      <c r="C134" s="520"/>
      <c r="D134" s="520"/>
      <c r="E134" s="520"/>
      <c r="F134" s="520"/>
      <c r="G134" s="520"/>
      <c r="R134" s="403"/>
    </row>
    <row r="135" spans="1:18" ht="15.75">
      <c r="A135" s="148"/>
      <c r="C135" s="520"/>
      <c r="D135" s="520"/>
      <c r="E135" s="520"/>
      <c r="F135" s="520"/>
      <c r="G135" s="520"/>
      <c r="R135" s="403"/>
    </row>
    <row r="136" spans="1:18" ht="15.75">
      <c r="A136" s="148"/>
      <c r="C136" s="520"/>
      <c r="D136" s="520"/>
      <c r="E136" s="520"/>
      <c r="F136" s="520"/>
      <c r="G136" s="520"/>
      <c r="R136" s="403"/>
    </row>
    <row r="137" spans="1:18" ht="15.75">
      <c r="A137" s="148"/>
      <c r="C137" s="520"/>
      <c r="D137" s="520"/>
      <c r="E137" s="520"/>
      <c r="F137" s="520"/>
      <c r="G137" s="520"/>
      <c r="R137" s="403"/>
    </row>
    <row r="138" spans="1:18" ht="15.75">
      <c r="A138" s="148"/>
      <c r="C138" s="520"/>
      <c r="D138" s="520"/>
      <c r="E138" s="520"/>
      <c r="F138" s="520"/>
      <c r="G138" s="520"/>
      <c r="R138" s="403"/>
    </row>
    <row r="139" spans="1:18" ht="15.75">
      <c r="A139" s="148"/>
      <c r="C139" s="520"/>
      <c r="D139" s="520"/>
      <c r="E139" s="520"/>
      <c r="F139" s="520"/>
      <c r="G139" s="520"/>
      <c r="R139" s="403"/>
    </row>
    <row r="140" spans="1:18" ht="15.75">
      <c r="A140" s="148"/>
      <c r="C140" s="520"/>
      <c r="D140" s="520"/>
      <c r="E140" s="520"/>
      <c r="F140" s="520"/>
      <c r="G140" s="520"/>
      <c r="R140" s="403"/>
    </row>
    <row r="141" spans="1:18" ht="15.75">
      <c r="A141" s="148"/>
      <c r="C141" s="520"/>
      <c r="D141" s="520"/>
      <c r="E141" s="520"/>
      <c r="F141" s="520"/>
      <c r="G141" s="520"/>
      <c r="R141" s="403"/>
    </row>
    <row r="142" spans="1:18" ht="15.75">
      <c r="A142" s="148"/>
      <c r="C142" s="520"/>
      <c r="D142" s="520"/>
      <c r="E142" s="520"/>
      <c r="F142" s="520"/>
      <c r="G142" s="520"/>
      <c r="R142" s="403"/>
    </row>
    <row r="143" spans="1:18" ht="15.75">
      <c r="A143" s="148"/>
      <c r="C143" s="520"/>
      <c r="D143" s="520"/>
      <c r="E143" s="520"/>
      <c r="F143" s="520"/>
      <c r="G143" s="520"/>
      <c r="R143" s="403"/>
    </row>
    <row r="144" spans="1:18" ht="15.75">
      <c r="A144" s="148"/>
      <c r="C144" s="520"/>
      <c r="D144" s="520"/>
      <c r="E144" s="520"/>
      <c r="F144" s="520"/>
      <c r="G144" s="520"/>
      <c r="R144" s="403"/>
    </row>
    <row r="145" spans="1:18" ht="15.75">
      <c r="A145" s="148"/>
      <c r="C145" s="520"/>
      <c r="D145" s="520"/>
      <c r="E145" s="520"/>
      <c r="F145" s="520"/>
      <c r="G145" s="520"/>
      <c r="R145" s="403"/>
    </row>
    <row r="146" spans="1:18" ht="15.75">
      <c r="A146" s="148"/>
      <c r="C146" s="520"/>
      <c r="D146" s="520"/>
      <c r="E146" s="520"/>
      <c r="F146" s="520"/>
      <c r="G146" s="520"/>
      <c r="R146" s="403"/>
    </row>
    <row r="147" spans="1:18" ht="15.75">
      <c r="A147" s="148"/>
      <c r="C147" s="520"/>
      <c r="D147" s="520"/>
      <c r="E147" s="520"/>
      <c r="F147" s="520"/>
      <c r="G147" s="520"/>
      <c r="R147" s="403"/>
    </row>
    <row r="148" spans="1:18" ht="15.75">
      <c r="A148" s="148"/>
      <c r="C148" s="520"/>
      <c r="D148" s="520"/>
      <c r="E148" s="520"/>
      <c r="F148" s="520"/>
      <c r="G148" s="520"/>
      <c r="R148" s="403"/>
    </row>
    <row r="149" spans="1:18" ht="15.75">
      <c r="A149" s="148"/>
      <c r="C149" s="520"/>
      <c r="D149" s="520"/>
      <c r="E149" s="520"/>
      <c r="F149" s="520"/>
      <c r="G149" s="520"/>
      <c r="R149" s="403"/>
    </row>
    <row r="150" spans="1:18" ht="15.75">
      <c r="A150" s="148"/>
      <c r="C150" s="520"/>
      <c r="D150" s="520"/>
      <c r="E150" s="520"/>
      <c r="F150" s="520"/>
      <c r="G150" s="520"/>
      <c r="R150" s="403"/>
    </row>
    <row r="151" spans="1:18" ht="15.75">
      <c r="A151" s="148"/>
      <c r="C151" s="520"/>
      <c r="D151" s="520"/>
      <c r="E151" s="520"/>
      <c r="F151" s="520"/>
      <c r="G151" s="520"/>
      <c r="R151" s="403"/>
    </row>
    <row r="152" spans="1:18" ht="15.75">
      <c r="A152" s="148"/>
      <c r="C152" s="520"/>
      <c r="D152" s="520"/>
      <c r="E152" s="520"/>
      <c r="F152" s="520"/>
      <c r="G152" s="520"/>
      <c r="R152" s="403"/>
    </row>
    <row r="153" spans="1:18" ht="15.75">
      <c r="A153" s="148"/>
      <c r="C153" s="520"/>
      <c r="D153" s="520"/>
      <c r="E153" s="520"/>
      <c r="F153" s="520"/>
      <c r="G153" s="520"/>
      <c r="R153" s="403"/>
    </row>
    <row r="154" spans="1:18" ht="15.75">
      <c r="A154" s="148"/>
      <c r="C154" s="520"/>
      <c r="D154" s="520"/>
      <c r="E154" s="520"/>
      <c r="F154" s="520"/>
      <c r="G154" s="520"/>
      <c r="R154" s="403"/>
    </row>
    <row r="155" spans="1:18" ht="15.75">
      <c r="A155" s="148"/>
      <c r="C155" s="520"/>
      <c r="D155" s="520"/>
      <c r="E155" s="520"/>
      <c r="F155" s="520"/>
      <c r="G155" s="520"/>
      <c r="R155" s="403"/>
    </row>
    <row r="156" spans="1:18" ht="15.75">
      <c r="A156" s="148"/>
      <c r="C156" s="520"/>
      <c r="D156" s="520"/>
      <c r="E156" s="520"/>
      <c r="F156" s="520"/>
      <c r="G156" s="520"/>
      <c r="R156" s="403"/>
    </row>
    <row r="157" spans="1:18" ht="15.75">
      <c r="A157" s="148"/>
      <c r="C157" s="520"/>
      <c r="D157" s="520"/>
      <c r="E157" s="520"/>
      <c r="F157" s="520"/>
      <c r="G157" s="520"/>
      <c r="R157" s="403"/>
    </row>
    <row r="158" spans="1:18" ht="15.75">
      <c r="A158" s="148"/>
      <c r="C158" s="520"/>
      <c r="D158" s="520"/>
      <c r="E158" s="520"/>
      <c r="F158" s="520"/>
      <c r="G158" s="520"/>
      <c r="R158" s="403"/>
    </row>
    <row r="159" spans="1:18" ht="15.75">
      <c r="A159" s="148"/>
      <c r="C159" s="520"/>
      <c r="D159" s="520"/>
      <c r="E159" s="520"/>
      <c r="F159" s="520"/>
      <c r="G159" s="520"/>
      <c r="R159" s="403"/>
    </row>
    <row r="160" spans="1:18" ht="15.75">
      <c r="A160" s="148"/>
      <c r="C160" s="520"/>
      <c r="D160" s="520"/>
      <c r="E160" s="520"/>
      <c r="F160" s="520"/>
      <c r="G160" s="520"/>
      <c r="R160" s="403"/>
    </row>
    <row r="161" spans="1:18" ht="15.75">
      <c r="A161" s="148"/>
      <c r="C161" s="520"/>
      <c r="D161" s="520"/>
      <c r="E161" s="520"/>
      <c r="F161" s="520"/>
      <c r="G161" s="520"/>
      <c r="R161" s="403"/>
    </row>
    <row r="162" spans="1:18" ht="15.75">
      <c r="A162" s="148"/>
      <c r="C162" s="520"/>
      <c r="D162" s="520"/>
      <c r="E162" s="520"/>
      <c r="F162" s="520"/>
      <c r="G162" s="520"/>
      <c r="R162" s="403"/>
    </row>
    <row r="163" spans="1:18" ht="15.75">
      <c r="A163" s="148"/>
      <c r="C163" s="520"/>
      <c r="D163" s="520"/>
      <c r="E163" s="520"/>
      <c r="F163" s="520"/>
      <c r="G163" s="520"/>
      <c r="R163" s="403"/>
    </row>
    <row r="164" spans="1:18" ht="15.75">
      <c r="A164" s="148"/>
      <c r="C164" s="520"/>
      <c r="D164" s="520"/>
      <c r="E164" s="520"/>
      <c r="F164" s="520"/>
      <c r="G164" s="520"/>
      <c r="R164" s="403"/>
    </row>
    <row r="165" spans="1:18" ht="15.75">
      <c r="A165" s="148"/>
      <c r="C165" s="520"/>
      <c r="D165" s="520"/>
      <c r="E165" s="520"/>
      <c r="F165" s="520"/>
      <c r="G165" s="520"/>
      <c r="R165" s="403"/>
    </row>
    <row r="166" spans="1:18" ht="15.75">
      <c r="A166" s="148"/>
      <c r="C166" s="520"/>
      <c r="D166" s="520"/>
      <c r="E166" s="520"/>
      <c r="F166" s="520"/>
      <c r="G166" s="520"/>
      <c r="R166" s="403"/>
    </row>
    <row r="167" spans="1:18" ht="15.75">
      <c r="A167" s="148"/>
      <c r="C167" s="520"/>
      <c r="D167" s="520"/>
      <c r="E167" s="520"/>
      <c r="F167" s="520"/>
      <c r="G167" s="520"/>
      <c r="R167" s="403"/>
    </row>
    <row r="168" spans="1:18" ht="15.75">
      <c r="A168" s="148"/>
      <c r="C168" s="520"/>
      <c r="D168" s="520"/>
      <c r="E168" s="520"/>
      <c r="F168" s="520"/>
      <c r="G168" s="520"/>
      <c r="R168" s="403"/>
    </row>
    <row r="169" spans="1:18" ht="15.75">
      <c r="A169" s="148"/>
      <c r="C169" s="520"/>
      <c r="D169" s="520"/>
      <c r="E169" s="520"/>
      <c r="F169" s="520"/>
      <c r="G169" s="520"/>
      <c r="R169" s="403"/>
    </row>
    <row r="170" spans="1:18" ht="15.75">
      <c r="A170" s="148"/>
      <c r="C170" s="520"/>
      <c r="D170" s="520"/>
      <c r="E170" s="520"/>
      <c r="F170" s="520"/>
      <c r="G170" s="520"/>
      <c r="R170" s="403"/>
    </row>
    <row r="171" spans="1:18" ht="15.75">
      <c r="A171" s="148"/>
      <c r="C171" s="520"/>
      <c r="D171" s="520"/>
      <c r="E171" s="520"/>
      <c r="F171" s="520"/>
      <c r="G171" s="520"/>
      <c r="R171" s="403"/>
    </row>
    <row r="172" spans="1:18" ht="15.75">
      <c r="A172" s="148"/>
      <c r="C172" s="520"/>
      <c r="D172" s="520"/>
      <c r="E172" s="520"/>
      <c r="F172" s="520"/>
      <c r="G172" s="520"/>
      <c r="R172" s="403"/>
    </row>
    <row r="173" spans="1:18" ht="15.75">
      <c r="A173" s="148"/>
      <c r="C173" s="520"/>
      <c r="D173" s="520"/>
      <c r="E173" s="520"/>
      <c r="F173" s="520"/>
      <c r="G173" s="520"/>
      <c r="R173" s="403"/>
    </row>
    <row r="174" spans="1:18" ht="15.75">
      <c r="A174" s="148"/>
      <c r="C174" s="520"/>
      <c r="D174" s="520"/>
      <c r="E174" s="520"/>
      <c r="F174" s="520"/>
      <c r="G174" s="520"/>
      <c r="R174" s="403"/>
    </row>
    <row r="175" spans="1:18" ht="15.75">
      <c r="A175" s="148"/>
      <c r="C175" s="520"/>
      <c r="D175" s="520"/>
      <c r="E175" s="520"/>
      <c r="F175" s="520"/>
      <c r="G175" s="520"/>
      <c r="R175" s="403"/>
    </row>
    <row r="176" spans="1:18" ht="15.75">
      <c r="A176" s="148"/>
      <c r="C176" s="520"/>
      <c r="D176" s="520"/>
      <c r="E176" s="520"/>
      <c r="F176" s="520"/>
      <c r="G176" s="520"/>
      <c r="R176" s="403"/>
    </row>
    <row r="177" spans="1:18" ht="15.75">
      <c r="A177" s="148"/>
      <c r="C177" s="520"/>
      <c r="D177" s="520"/>
      <c r="E177" s="520"/>
      <c r="F177" s="520"/>
      <c r="G177" s="520"/>
      <c r="R177" s="403"/>
    </row>
    <row r="178" spans="1:18" ht="15.75">
      <c r="A178" s="148"/>
      <c r="C178" s="520"/>
      <c r="D178" s="520"/>
      <c r="E178" s="520"/>
      <c r="F178" s="520"/>
      <c r="G178" s="520"/>
      <c r="R178" s="403"/>
    </row>
    <row r="179" spans="1:18" ht="15.75">
      <c r="A179" s="148"/>
      <c r="C179" s="520"/>
      <c r="D179" s="520"/>
      <c r="E179" s="520"/>
      <c r="F179" s="520"/>
      <c r="G179" s="520"/>
      <c r="R179" s="403"/>
    </row>
    <row r="180" spans="1:18" ht="15.75">
      <c r="A180" s="148"/>
      <c r="C180" s="520"/>
      <c r="D180" s="520"/>
      <c r="E180" s="520"/>
      <c r="F180" s="520"/>
      <c r="G180" s="520"/>
      <c r="R180" s="403"/>
    </row>
    <row r="181" spans="1:18" ht="15.75">
      <c r="A181" s="148"/>
      <c r="C181" s="520"/>
      <c r="D181" s="520"/>
      <c r="E181" s="520"/>
      <c r="F181" s="520"/>
      <c r="G181" s="520"/>
      <c r="R181" s="403"/>
    </row>
    <row r="182" spans="1:18" ht="15.75">
      <c r="A182" s="148"/>
      <c r="C182" s="520"/>
      <c r="D182" s="520"/>
      <c r="E182" s="520"/>
      <c r="F182" s="520"/>
      <c r="G182" s="520"/>
      <c r="R182" s="403"/>
    </row>
    <row r="183" spans="1:18" ht="15.75">
      <c r="A183" s="148"/>
      <c r="C183" s="520"/>
      <c r="D183" s="520"/>
      <c r="E183" s="520"/>
      <c r="F183" s="520"/>
      <c r="G183" s="520"/>
      <c r="R183" s="403"/>
    </row>
    <row r="184" spans="1:18" ht="15.75">
      <c r="A184" s="148"/>
      <c r="C184" s="520"/>
      <c r="D184" s="520"/>
      <c r="E184" s="520"/>
      <c r="F184" s="520"/>
      <c r="G184" s="520"/>
      <c r="R184" s="403"/>
    </row>
    <row r="185" spans="1:18" ht="15.75">
      <c r="A185" s="148"/>
      <c r="C185" s="520"/>
      <c r="D185" s="520"/>
      <c r="E185" s="520"/>
      <c r="F185" s="520"/>
      <c r="G185" s="520"/>
      <c r="R185" s="403"/>
    </row>
    <row r="186" spans="1:18" ht="15.75">
      <c r="A186" s="148"/>
      <c r="C186" s="520"/>
      <c r="D186" s="520"/>
      <c r="E186" s="520"/>
      <c r="F186" s="520"/>
      <c r="G186" s="520"/>
      <c r="R186" s="403"/>
    </row>
    <row r="187" spans="1:18" ht="15.75">
      <c r="A187" s="148"/>
      <c r="C187" s="520"/>
      <c r="D187" s="520"/>
      <c r="E187" s="520"/>
      <c r="F187" s="520"/>
      <c r="G187" s="520"/>
      <c r="R187" s="403"/>
    </row>
    <row r="188" spans="1:18" ht="15.75">
      <c r="A188" s="148"/>
      <c r="C188" s="520"/>
      <c r="D188" s="520"/>
      <c r="E188" s="520"/>
      <c r="F188" s="520"/>
      <c r="G188" s="520"/>
      <c r="R188" s="403"/>
    </row>
    <row r="189" spans="1:18" ht="15.75">
      <c r="A189" s="148"/>
      <c r="C189" s="520"/>
      <c r="D189" s="520"/>
      <c r="E189" s="520"/>
      <c r="F189" s="520"/>
      <c r="G189" s="520"/>
      <c r="R189" s="403"/>
    </row>
    <row r="190" spans="1:18" ht="15.75">
      <c r="A190" s="148"/>
      <c r="C190" s="520"/>
      <c r="D190" s="520"/>
      <c r="E190" s="520"/>
      <c r="F190" s="520"/>
      <c r="G190" s="520"/>
      <c r="R190" s="403"/>
    </row>
    <row r="191" spans="1:18" ht="15.75">
      <c r="A191" s="148"/>
      <c r="C191" s="520"/>
      <c r="D191" s="520"/>
      <c r="E191" s="520"/>
      <c r="F191" s="520"/>
      <c r="G191" s="520"/>
      <c r="R191" s="403"/>
    </row>
    <row r="192" spans="1:18" ht="15.75">
      <c r="A192" s="19"/>
      <c r="C192" s="520"/>
      <c r="D192" s="520"/>
      <c r="E192" s="520"/>
      <c r="F192" s="520"/>
      <c r="G192" s="520"/>
      <c r="R192" s="403"/>
    </row>
    <row r="193" spans="1:18" ht="15.75">
      <c r="A193" s="19"/>
      <c r="C193" s="520"/>
      <c r="D193" s="520"/>
      <c r="E193" s="520"/>
      <c r="F193" s="520"/>
      <c r="G193" s="520"/>
      <c r="R193" s="403"/>
    </row>
    <row r="194" spans="1:18" ht="15.75">
      <c r="A194" s="19"/>
      <c r="C194" s="520"/>
      <c r="D194" s="520"/>
      <c r="E194" s="520"/>
      <c r="F194" s="520"/>
      <c r="G194" s="520"/>
      <c r="R194" s="403"/>
    </row>
    <row r="195" spans="1:18" ht="15.75">
      <c r="A195" s="19"/>
      <c r="C195" s="520"/>
      <c r="D195" s="520"/>
      <c r="E195" s="520"/>
      <c r="F195" s="520"/>
      <c r="G195" s="520"/>
      <c r="R195" s="403"/>
    </row>
    <row r="196" spans="1:18" ht="15.75">
      <c r="A196" s="19"/>
      <c r="C196" s="520"/>
      <c r="D196" s="520"/>
      <c r="E196" s="520"/>
      <c r="F196" s="520"/>
      <c r="G196" s="520"/>
      <c r="R196" s="403"/>
    </row>
    <row r="197" spans="1:18" ht="15.75">
      <c r="A197" s="19"/>
      <c r="C197" s="520"/>
      <c r="D197" s="520"/>
      <c r="E197" s="520"/>
      <c r="F197" s="520"/>
      <c r="G197" s="520"/>
      <c r="R197" s="403"/>
    </row>
    <row r="198" spans="1:18" ht="15.75">
      <c r="A198" s="19"/>
      <c r="C198" s="520"/>
      <c r="D198" s="520"/>
      <c r="E198" s="520"/>
      <c r="F198" s="520"/>
      <c r="G198" s="520"/>
      <c r="R198" s="403"/>
    </row>
    <row r="199" spans="1:18" ht="15.75">
      <c r="A199" s="19"/>
      <c r="C199" s="520"/>
      <c r="D199" s="520"/>
      <c r="E199" s="520"/>
      <c r="F199" s="520"/>
      <c r="G199" s="520"/>
      <c r="R199" s="403"/>
    </row>
    <row r="200" spans="1:18" ht="15.75">
      <c r="A200" s="19"/>
      <c r="C200" s="520"/>
      <c r="D200" s="520"/>
      <c r="E200" s="520"/>
      <c r="F200" s="520"/>
      <c r="G200" s="520"/>
      <c r="R200" s="403"/>
    </row>
    <row r="201" spans="1:18" ht="15.75">
      <c r="A201" s="19"/>
      <c r="C201" s="520"/>
      <c r="D201" s="520"/>
      <c r="E201" s="520"/>
      <c r="F201" s="520"/>
      <c r="G201" s="520"/>
    </row>
    <row r="202" spans="1:18" ht="15.75">
      <c r="A202" s="19"/>
      <c r="C202" s="520"/>
      <c r="D202" s="520"/>
      <c r="E202" s="520"/>
      <c r="F202" s="520"/>
      <c r="G202" s="520"/>
    </row>
    <row r="203" spans="1:18" ht="15.75">
      <c r="A203" s="19"/>
      <c r="C203" s="520"/>
      <c r="D203" s="520"/>
      <c r="E203" s="520"/>
      <c r="F203" s="520"/>
      <c r="G203" s="520"/>
    </row>
    <row r="204" spans="1:18" ht="15.75">
      <c r="A204" s="19"/>
      <c r="C204" s="520"/>
      <c r="D204" s="520"/>
      <c r="E204" s="520"/>
      <c r="F204" s="520"/>
      <c r="G204" s="520"/>
    </row>
    <row r="205" spans="1:18" ht="15.75">
      <c r="A205" s="19"/>
      <c r="C205" s="520"/>
      <c r="D205" s="520"/>
      <c r="E205" s="520"/>
      <c r="F205" s="520"/>
      <c r="G205" s="520"/>
    </row>
    <row r="206" spans="1:18" ht="15.75">
      <c r="A206" s="19"/>
      <c r="C206" s="520"/>
      <c r="D206" s="520"/>
      <c r="E206" s="520"/>
      <c r="F206" s="520"/>
      <c r="G206" s="520"/>
    </row>
    <row r="207" spans="1:18" ht="15.75">
      <c r="A207" s="19"/>
      <c r="C207" s="520"/>
      <c r="D207" s="520"/>
      <c r="E207" s="520"/>
      <c r="F207" s="520"/>
      <c r="G207" s="520"/>
    </row>
    <row r="208" spans="1:18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T647"/>
  <sheetViews>
    <sheetView showGridLines="0" topLeftCell="A2" zoomScale="70" zoomScaleNormal="70" workbookViewId="0">
      <selection activeCell="A2" sqref="A2:R2"/>
    </sheetView>
  </sheetViews>
  <sheetFormatPr defaultRowHeight="15"/>
  <cols>
    <col min="1" max="1" width="42.5703125" style="20" customWidth="1"/>
    <col min="2" max="17" width="13.140625" style="511" customWidth="1"/>
    <col min="18" max="18" width="13.140625" style="140" customWidth="1"/>
    <col min="19" max="19" width="2.5703125" style="149" customWidth="1"/>
    <col min="20" max="256" width="9.140625" style="403"/>
    <col min="257" max="257" width="42.5703125" style="403" customWidth="1"/>
    <col min="258" max="274" width="13.140625" style="403" customWidth="1"/>
    <col min="275" max="275" width="2.5703125" style="403" customWidth="1"/>
    <col min="276" max="512" width="9.140625" style="403"/>
    <col min="513" max="513" width="42.5703125" style="403" customWidth="1"/>
    <col min="514" max="530" width="13.140625" style="403" customWidth="1"/>
    <col min="531" max="531" width="2.5703125" style="403" customWidth="1"/>
    <col min="532" max="768" width="9.140625" style="403"/>
    <col min="769" max="769" width="42.5703125" style="403" customWidth="1"/>
    <col min="770" max="786" width="13.140625" style="403" customWidth="1"/>
    <col min="787" max="787" width="2.5703125" style="403" customWidth="1"/>
    <col min="788" max="1024" width="9.140625" style="403"/>
    <col min="1025" max="1025" width="42.5703125" style="403" customWidth="1"/>
    <col min="1026" max="1042" width="13.140625" style="403" customWidth="1"/>
    <col min="1043" max="1043" width="2.5703125" style="403" customWidth="1"/>
    <col min="1044" max="1280" width="9.140625" style="403"/>
    <col min="1281" max="1281" width="42.5703125" style="403" customWidth="1"/>
    <col min="1282" max="1298" width="13.140625" style="403" customWidth="1"/>
    <col min="1299" max="1299" width="2.5703125" style="403" customWidth="1"/>
    <col min="1300" max="1536" width="9.140625" style="403"/>
    <col min="1537" max="1537" width="42.5703125" style="403" customWidth="1"/>
    <col min="1538" max="1554" width="13.140625" style="403" customWidth="1"/>
    <col min="1555" max="1555" width="2.5703125" style="403" customWidth="1"/>
    <col min="1556" max="1792" width="9.140625" style="403"/>
    <col min="1793" max="1793" width="42.5703125" style="403" customWidth="1"/>
    <col min="1794" max="1810" width="13.140625" style="403" customWidth="1"/>
    <col min="1811" max="1811" width="2.5703125" style="403" customWidth="1"/>
    <col min="1812" max="2048" width="9.140625" style="403"/>
    <col min="2049" max="2049" width="42.5703125" style="403" customWidth="1"/>
    <col min="2050" max="2066" width="13.140625" style="403" customWidth="1"/>
    <col min="2067" max="2067" width="2.5703125" style="403" customWidth="1"/>
    <col min="2068" max="2304" width="9.140625" style="403"/>
    <col min="2305" max="2305" width="42.5703125" style="403" customWidth="1"/>
    <col min="2306" max="2322" width="13.140625" style="403" customWidth="1"/>
    <col min="2323" max="2323" width="2.5703125" style="403" customWidth="1"/>
    <col min="2324" max="2560" width="9.140625" style="403"/>
    <col min="2561" max="2561" width="42.5703125" style="403" customWidth="1"/>
    <col min="2562" max="2578" width="13.140625" style="403" customWidth="1"/>
    <col min="2579" max="2579" width="2.5703125" style="403" customWidth="1"/>
    <col min="2580" max="2816" width="9.140625" style="403"/>
    <col min="2817" max="2817" width="42.5703125" style="403" customWidth="1"/>
    <col min="2818" max="2834" width="13.140625" style="403" customWidth="1"/>
    <col min="2835" max="2835" width="2.5703125" style="403" customWidth="1"/>
    <col min="2836" max="3072" width="9.140625" style="403"/>
    <col min="3073" max="3073" width="42.5703125" style="403" customWidth="1"/>
    <col min="3074" max="3090" width="13.140625" style="403" customWidth="1"/>
    <col min="3091" max="3091" width="2.5703125" style="403" customWidth="1"/>
    <col min="3092" max="3328" width="9.140625" style="403"/>
    <col min="3329" max="3329" width="42.5703125" style="403" customWidth="1"/>
    <col min="3330" max="3346" width="13.140625" style="403" customWidth="1"/>
    <col min="3347" max="3347" width="2.5703125" style="403" customWidth="1"/>
    <col min="3348" max="3584" width="9.140625" style="403"/>
    <col min="3585" max="3585" width="42.5703125" style="403" customWidth="1"/>
    <col min="3586" max="3602" width="13.140625" style="403" customWidth="1"/>
    <col min="3603" max="3603" width="2.5703125" style="403" customWidth="1"/>
    <col min="3604" max="3840" width="9.140625" style="403"/>
    <col min="3841" max="3841" width="42.5703125" style="403" customWidth="1"/>
    <col min="3842" max="3858" width="13.140625" style="403" customWidth="1"/>
    <col min="3859" max="3859" width="2.5703125" style="403" customWidth="1"/>
    <col min="3860" max="4096" width="9.140625" style="403"/>
    <col min="4097" max="4097" width="42.5703125" style="403" customWidth="1"/>
    <col min="4098" max="4114" width="13.140625" style="403" customWidth="1"/>
    <col min="4115" max="4115" width="2.5703125" style="403" customWidth="1"/>
    <col min="4116" max="4352" width="9.140625" style="403"/>
    <col min="4353" max="4353" width="42.5703125" style="403" customWidth="1"/>
    <col min="4354" max="4370" width="13.140625" style="403" customWidth="1"/>
    <col min="4371" max="4371" width="2.5703125" style="403" customWidth="1"/>
    <col min="4372" max="4608" width="9.140625" style="403"/>
    <col min="4609" max="4609" width="42.5703125" style="403" customWidth="1"/>
    <col min="4610" max="4626" width="13.140625" style="403" customWidth="1"/>
    <col min="4627" max="4627" width="2.5703125" style="403" customWidth="1"/>
    <col min="4628" max="4864" width="9.140625" style="403"/>
    <col min="4865" max="4865" width="42.5703125" style="403" customWidth="1"/>
    <col min="4866" max="4882" width="13.140625" style="403" customWidth="1"/>
    <col min="4883" max="4883" width="2.5703125" style="403" customWidth="1"/>
    <col min="4884" max="5120" width="9.140625" style="403"/>
    <col min="5121" max="5121" width="42.5703125" style="403" customWidth="1"/>
    <col min="5122" max="5138" width="13.140625" style="403" customWidth="1"/>
    <col min="5139" max="5139" width="2.5703125" style="403" customWidth="1"/>
    <col min="5140" max="5376" width="9.140625" style="403"/>
    <col min="5377" max="5377" width="42.5703125" style="403" customWidth="1"/>
    <col min="5378" max="5394" width="13.140625" style="403" customWidth="1"/>
    <col min="5395" max="5395" width="2.5703125" style="403" customWidth="1"/>
    <col min="5396" max="5632" width="9.140625" style="403"/>
    <col min="5633" max="5633" width="42.5703125" style="403" customWidth="1"/>
    <col min="5634" max="5650" width="13.140625" style="403" customWidth="1"/>
    <col min="5651" max="5651" width="2.5703125" style="403" customWidth="1"/>
    <col min="5652" max="5888" width="9.140625" style="403"/>
    <col min="5889" max="5889" width="42.5703125" style="403" customWidth="1"/>
    <col min="5890" max="5906" width="13.140625" style="403" customWidth="1"/>
    <col min="5907" max="5907" width="2.5703125" style="403" customWidth="1"/>
    <col min="5908" max="6144" width="9.140625" style="403"/>
    <col min="6145" max="6145" width="42.5703125" style="403" customWidth="1"/>
    <col min="6146" max="6162" width="13.140625" style="403" customWidth="1"/>
    <col min="6163" max="6163" width="2.5703125" style="403" customWidth="1"/>
    <col min="6164" max="6400" width="9.140625" style="403"/>
    <col min="6401" max="6401" width="42.5703125" style="403" customWidth="1"/>
    <col min="6402" max="6418" width="13.140625" style="403" customWidth="1"/>
    <col min="6419" max="6419" width="2.5703125" style="403" customWidth="1"/>
    <col min="6420" max="6656" width="9.140625" style="403"/>
    <col min="6657" max="6657" width="42.5703125" style="403" customWidth="1"/>
    <col min="6658" max="6674" width="13.140625" style="403" customWidth="1"/>
    <col min="6675" max="6675" width="2.5703125" style="403" customWidth="1"/>
    <col min="6676" max="6912" width="9.140625" style="403"/>
    <col min="6913" max="6913" width="42.5703125" style="403" customWidth="1"/>
    <col min="6914" max="6930" width="13.140625" style="403" customWidth="1"/>
    <col min="6931" max="6931" width="2.5703125" style="403" customWidth="1"/>
    <col min="6932" max="7168" width="9.140625" style="403"/>
    <col min="7169" max="7169" width="42.5703125" style="403" customWidth="1"/>
    <col min="7170" max="7186" width="13.140625" style="403" customWidth="1"/>
    <col min="7187" max="7187" width="2.5703125" style="403" customWidth="1"/>
    <col min="7188" max="7424" width="9.140625" style="403"/>
    <col min="7425" max="7425" width="42.5703125" style="403" customWidth="1"/>
    <col min="7426" max="7442" width="13.140625" style="403" customWidth="1"/>
    <col min="7443" max="7443" width="2.5703125" style="403" customWidth="1"/>
    <col min="7444" max="7680" width="9.140625" style="403"/>
    <col min="7681" max="7681" width="42.5703125" style="403" customWidth="1"/>
    <col min="7682" max="7698" width="13.140625" style="403" customWidth="1"/>
    <col min="7699" max="7699" width="2.5703125" style="403" customWidth="1"/>
    <col min="7700" max="7936" width="9.140625" style="403"/>
    <col min="7937" max="7937" width="42.5703125" style="403" customWidth="1"/>
    <col min="7938" max="7954" width="13.140625" style="403" customWidth="1"/>
    <col min="7955" max="7955" width="2.5703125" style="403" customWidth="1"/>
    <col min="7956" max="8192" width="9.140625" style="403"/>
    <col min="8193" max="8193" width="42.5703125" style="403" customWidth="1"/>
    <col min="8194" max="8210" width="13.140625" style="403" customWidth="1"/>
    <col min="8211" max="8211" width="2.5703125" style="403" customWidth="1"/>
    <col min="8212" max="8448" width="9.140625" style="403"/>
    <col min="8449" max="8449" width="42.5703125" style="403" customWidth="1"/>
    <col min="8450" max="8466" width="13.140625" style="403" customWidth="1"/>
    <col min="8467" max="8467" width="2.5703125" style="403" customWidth="1"/>
    <col min="8468" max="8704" width="9.140625" style="403"/>
    <col min="8705" max="8705" width="42.5703125" style="403" customWidth="1"/>
    <col min="8706" max="8722" width="13.140625" style="403" customWidth="1"/>
    <col min="8723" max="8723" width="2.5703125" style="403" customWidth="1"/>
    <col min="8724" max="8960" width="9.140625" style="403"/>
    <col min="8961" max="8961" width="42.5703125" style="403" customWidth="1"/>
    <col min="8962" max="8978" width="13.140625" style="403" customWidth="1"/>
    <col min="8979" max="8979" width="2.5703125" style="403" customWidth="1"/>
    <col min="8980" max="9216" width="9.140625" style="403"/>
    <col min="9217" max="9217" width="42.5703125" style="403" customWidth="1"/>
    <col min="9218" max="9234" width="13.140625" style="403" customWidth="1"/>
    <col min="9235" max="9235" width="2.5703125" style="403" customWidth="1"/>
    <col min="9236" max="9472" width="9.140625" style="403"/>
    <col min="9473" max="9473" width="42.5703125" style="403" customWidth="1"/>
    <col min="9474" max="9490" width="13.140625" style="403" customWidth="1"/>
    <col min="9491" max="9491" width="2.5703125" style="403" customWidth="1"/>
    <col min="9492" max="9728" width="9.140625" style="403"/>
    <col min="9729" max="9729" width="42.5703125" style="403" customWidth="1"/>
    <col min="9730" max="9746" width="13.140625" style="403" customWidth="1"/>
    <col min="9747" max="9747" width="2.5703125" style="403" customWidth="1"/>
    <col min="9748" max="9984" width="9.140625" style="403"/>
    <col min="9985" max="9985" width="42.5703125" style="403" customWidth="1"/>
    <col min="9986" max="10002" width="13.140625" style="403" customWidth="1"/>
    <col min="10003" max="10003" width="2.5703125" style="403" customWidth="1"/>
    <col min="10004" max="10240" width="9.140625" style="403"/>
    <col min="10241" max="10241" width="42.5703125" style="403" customWidth="1"/>
    <col min="10242" max="10258" width="13.140625" style="403" customWidth="1"/>
    <col min="10259" max="10259" width="2.5703125" style="403" customWidth="1"/>
    <col min="10260" max="10496" width="9.140625" style="403"/>
    <col min="10497" max="10497" width="42.5703125" style="403" customWidth="1"/>
    <col min="10498" max="10514" width="13.140625" style="403" customWidth="1"/>
    <col min="10515" max="10515" width="2.5703125" style="403" customWidth="1"/>
    <col min="10516" max="10752" width="9.140625" style="403"/>
    <col min="10753" max="10753" width="42.5703125" style="403" customWidth="1"/>
    <col min="10754" max="10770" width="13.140625" style="403" customWidth="1"/>
    <col min="10771" max="10771" width="2.5703125" style="403" customWidth="1"/>
    <col min="10772" max="11008" width="9.140625" style="403"/>
    <col min="11009" max="11009" width="42.5703125" style="403" customWidth="1"/>
    <col min="11010" max="11026" width="13.140625" style="403" customWidth="1"/>
    <col min="11027" max="11027" width="2.5703125" style="403" customWidth="1"/>
    <col min="11028" max="11264" width="9.140625" style="403"/>
    <col min="11265" max="11265" width="42.5703125" style="403" customWidth="1"/>
    <col min="11266" max="11282" width="13.140625" style="403" customWidth="1"/>
    <col min="11283" max="11283" width="2.5703125" style="403" customWidth="1"/>
    <col min="11284" max="11520" width="9.140625" style="403"/>
    <col min="11521" max="11521" width="42.5703125" style="403" customWidth="1"/>
    <col min="11522" max="11538" width="13.140625" style="403" customWidth="1"/>
    <col min="11539" max="11539" width="2.5703125" style="403" customWidth="1"/>
    <col min="11540" max="11776" width="9.140625" style="403"/>
    <col min="11777" max="11777" width="42.5703125" style="403" customWidth="1"/>
    <col min="11778" max="11794" width="13.140625" style="403" customWidth="1"/>
    <col min="11795" max="11795" width="2.5703125" style="403" customWidth="1"/>
    <col min="11796" max="12032" width="9.140625" style="403"/>
    <col min="12033" max="12033" width="42.5703125" style="403" customWidth="1"/>
    <col min="12034" max="12050" width="13.140625" style="403" customWidth="1"/>
    <col min="12051" max="12051" width="2.5703125" style="403" customWidth="1"/>
    <col min="12052" max="12288" width="9.140625" style="403"/>
    <col min="12289" max="12289" width="42.5703125" style="403" customWidth="1"/>
    <col min="12290" max="12306" width="13.140625" style="403" customWidth="1"/>
    <col min="12307" max="12307" width="2.5703125" style="403" customWidth="1"/>
    <col min="12308" max="12544" width="9.140625" style="403"/>
    <col min="12545" max="12545" width="42.5703125" style="403" customWidth="1"/>
    <col min="12546" max="12562" width="13.140625" style="403" customWidth="1"/>
    <col min="12563" max="12563" width="2.5703125" style="403" customWidth="1"/>
    <col min="12564" max="12800" width="9.140625" style="403"/>
    <col min="12801" max="12801" width="42.5703125" style="403" customWidth="1"/>
    <col min="12802" max="12818" width="13.140625" style="403" customWidth="1"/>
    <col min="12819" max="12819" width="2.5703125" style="403" customWidth="1"/>
    <col min="12820" max="13056" width="9.140625" style="403"/>
    <col min="13057" max="13057" width="42.5703125" style="403" customWidth="1"/>
    <col min="13058" max="13074" width="13.140625" style="403" customWidth="1"/>
    <col min="13075" max="13075" width="2.5703125" style="403" customWidth="1"/>
    <col min="13076" max="13312" width="9.140625" style="403"/>
    <col min="13313" max="13313" width="42.5703125" style="403" customWidth="1"/>
    <col min="13314" max="13330" width="13.140625" style="403" customWidth="1"/>
    <col min="13331" max="13331" width="2.5703125" style="403" customWidth="1"/>
    <col min="13332" max="13568" width="9.140625" style="403"/>
    <col min="13569" max="13569" width="42.5703125" style="403" customWidth="1"/>
    <col min="13570" max="13586" width="13.140625" style="403" customWidth="1"/>
    <col min="13587" max="13587" width="2.5703125" style="403" customWidth="1"/>
    <col min="13588" max="13824" width="9.140625" style="403"/>
    <col min="13825" max="13825" width="42.5703125" style="403" customWidth="1"/>
    <col min="13826" max="13842" width="13.140625" style="403" customWidth="1"/>
    <col min="13843" max="13843" width="2.5703125" style="403" customWidth="1"/>
    <col min="13844" max="14080" width="9.140625" style="403"/>
    <col min="14081" max="14081" width="42.5703125" style="403" customWidth="1"/>
    <col min="14082" max="14098" width="13.140625" style="403" customWidth="1"/>
    <col min="14099" max="14099" width="2.5703125" style="403" customWidth="1"/>
    <col min="14100" max="14336" width="9.140625" style="403"/>
    <col min="14337" max="14337" width="42.5703125" style="403" customWidth="1"/>
    <col min="14338" max="14354" width="13.140625" style="403" customWidth="1"/>
    <col min="14355" max="14355" width="2.5703125" style="403" customWidth="1"/>
    <col min="14356" max="14592" width="9.140625" style="403"/>
    <col min="14593" max="14593" width="42.5703125" style="403" customWidth="1"/>
    <col min="14594" max="14610" width="13.140625" style="403" customWidth="1"/>
    <col min="14611" max="14611" width="2.5703125" style="403" customWidth="1"/>
    <col min="14612" max="14848" width="9.140625" style="403"/>
    <col min="14849" max="14849" width="42.5703125" style="403" customWidth="1"/>
    <col min="14850" max="14866" width="13.140625" style="403" customWidth="1"/>
    <col min="14867" max="14867" width="2.5703125" style="403" customWidth="1"/>
    <col min="14868" max="15104" width="9.140625" style="403"/>
    <col min="15105" max="15105" width="42.5703125" style="403" customWidth="1"/>
    <col min="15106" max="15122" width="13.140625" style="403" customWidth="1"/>
    <col min="15123" max="15123" width="2.5703125" style="403" customWidth="1"/>
    <col min="15124" max="15360" width="9.140625" style="403"/>
    <col min="15361" max="15361" width="42.5703125" style="403" customWidth="1"/>
    <col min="15362" max="15378" width="13.140625" style="403" customWidth="1"/>
    <col min="15379" max="15379" width="2.5703125" style="403" customWidth="1"/>
    <col min="15380" max="15616" width="9.140625" style="403"/>
    <col min="15617" max="15617" width="42.5703125" style="403" customWidth="1"/>
    <col min="15618" max="15634" width="13.140625" style="403" customWidth="1"/>
    <col min="15635" max="15635" width="2.5703125" style="403" customWidth="1"/>
    <col min="15636" max="15872" width="9.140625" style="403"/>
    <col min="15873" max="15873" width="42.5703125" style="403" customWidth="1"/>
    <col min="15874" max="15890" width="13.140625" style="403" customWidth="1"/>
    <col min="15891" max="15891" width="2.5703125" style="403" customWidth="1"/>
    <col min="15892" max="16128" width="9.140625" style="403"/>
    <col min="16129" max="16129" width="42.5703125" style="403" customWidth="1"/>
    <col min="16130" max="16146" width="13.140625" style="403" customWidth="1"/>
    <col min="16147" max="16147" width="2.5703125" style="403" customWidth="1"/>
    <col min="16148" max="16384" width="9.140625" style="403"/>
  </cols>
  <sheetData>
    <row r="1" spans="1:20" s="1" customFormat="1" ht="3.75" hidden="1" customHeight="1">
      <c r="A1" s="297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710"/>
    </row>
    <row r="2" spans="1:20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</row>
    <row r="3" spans="1:20" s="1" customFormat="1" ht="24" customHeight="1">
      <c r="A3" s="785" t="s">
        <v>134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785"/>
    </row>
    <row r="4" spans="1:20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</row>
    <row r="5" spans="1:20" s="1" customFormat="1" ht="34.5" customHeight="1">
      <c r="A5" s="846" t="s">
        <v>673</v>
      </c>
      <c r="B5" s="846"/>
      <c r="C5" s="846"/>
      <c r="D5" s="846"/>
      <c r="E5" s="846"/>
      <c r="F5" s="846"/>
      <c r="G5" s="846"/>
      <c r="H5" s="846"/>
      <c r="I5" s="846"/>
      <c r="J5" s="846"/>
      <c r="K5" s="846"/>
      <c r="L5" s="846"/>
      <c r="M5" s="846"/>
      <c r="N5" s="846"/>
      <c r="O5" s="846"/>
      <c r="P5" s="846"/>
      <c r="Q5" s="846"/>
      <c r="R5" s="846"/>
    </row>
    <row r="6" spans="1:20" ht="7.5" customHeight="1">
      <c r="A6" s="124"/>
      <c r="S6" s="403"/>
    </row>
    <row r="7" spans="1:20" ht="10.5" customHeight="1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3"/>
      <c r="M7" s="513"/>
      <c r="N7" s="513"/>
      <c r="O7" s="513"/>
      <c r="P7" s="513"/>
      <c r="Q7" s="512"/>
      <c r="R7" s="344"/>
      <c r="S7" s="403"/>
    </row>
    <row r="8" spans="1:20" ht="51" customHeight="1">
      <c r="A8" s="153"/>
      <c r="B8" s="523" t="s">
        <v>71</v>
      </c>
      <c r="C8" s="523" t="s">
        <v>83</v>
      </c>
      <c r="D8" s="523" t="s">
        <v>82</v>
      </c>
      <c r="E8" s="523" t="s">
        <v>81</v>
      </c>
      <c r="F8" s="523" t="s">
        <v>79</v>
      </c>
      <c r="G8" s="523" t="s">
        <v>80</v>
      </c>
      <c r="H8" s="523" t="s">
        <v>65</v>
      </c>
      <c r="I8" s="523" t="s">
        <v>73</v>
      </c>
      <c r="J8" s="523" t="s">
        <v>77</v>
      </c>
      <c r="K8" s="523" t="s">
        <v>62</v>
      </c>
      <c r="L8" s="523" t="s">
        <v>84</v>
      </c>
      <c r="M8" s="523" t="s">
        <v>780</v>
      </c>
      <c r="N8" s="523" t="s">
        <v>786</v>
      </c>
      <c r="O8" s="523" t="s">
        <v>840</v>
      </c>
      <c r="P8" s="523" t="s">
        <v>841</v>
      </c>
      <c r="Q8" s="524" t="s">
        <v>278</v>
      </c>
      <c r="R8" s="711" t="s">
        <v>11</v>
      </c>
      <c r="S8" s="403">
        <v>1</v>
      </c>
      <c r="T8" s="403">
        <v>1</v>
      </c>
    </row>
    <row r="9" spans="1:20" ht="42.75" customHeight="1">
      <c r="A9" s="130" t="s">
        <v>136</v>
      </c>
      <c r="B9" s="131">
        <v>50332.762219999997</v>
      </c>
      <c r="C9" s="131">
        <v>73209.582190000001</v>
      </c>
      <c r="D9" s="131">
        <v>134623.87065</v>
      </c>
      <c r="E9" s="131">
        <v>53504.018060000002</v>
      </c>
      <c r="F9" s="131">
        <v>159861.63175</v>
      </c>
      <c r="G9" s="131">
        <v>185201.87681000002</v>
      </c>
      <c r="H9" s="131">
        <v>100029.3452</v>
      </c>
      <c r="I9" s="131">
        <v>137370.69219999999</v>
      </c>
      <c r="J9" s="131">
        <v>81858.638269999996</v>
      </c>
      <c r="K9" s="131">
        <v>214064.88687000002</v>
      </c>
      <c r="L9" s="131">
        <v>86736.715989999997</v>
      </c>
      <c r="M9" s="131">
        <v>187647.45715999999</v>
      </c>
      <c r="N9" s="131">
        <v>212125.34411999999</v>
      </c>
      <c r="O9" s="131">
        <v>53702.519369999995</v>
      </c>
      <c r="P9" s="131">
        <v>175306.05559999999</v>
      </c>
      <c r="Q9" s="131">
        <v>5509667.3907599999</v>
      </c>
      <c r="R9" s="132">
        <v>0.95028752136034833</v>
      </c>
      <c r="S9" s="403"/>
    </row>
    <row r="10" spans="1:20" ht="27" customHeight="1">
      <c r="A10" s="130" t="s">
        <v>137</v>
      </c>
      <c r="B10" s="131">
        <v>832.14145999999994</v>
      </c>
      <c r="C10" s="131">
        <v>777.85592000000008</v>
      </c>
      <c r="D10" s="131">
        <v>3330.3522400000002</v>
      </c>
      <c r="E10" s="131">
        <v>693.11658999999997</v>
      </c>
      <c r="F10" s="131">
        <v>1787.4782399999999</v>
      </c>
      <c r="G10" s="131">
        <v>3445.5602799999997</v>
      </c>
      <c r="H10" s="131">
        <v>2332.9485199999999</v>
      </c>
      <c r="I10" s="131">
        <v>2187.1223199999999</v>
      </c>
      <c r="J10" s="131">
        <v>1967.0425400000001</v>
      </c>
      <c r="K10" s="131">
        <v>2214.9497500000002</v>
      </c>
      <c r="L10" s="131">
        <v>690.45170999999993</v>
      </c>
      <c r="M10" s="131">
        <v>2126.8297299999999</v>
      </c>
      <c r="N10" s="131">
        <v>1063.0970600000001</v>
      </c>
      <c r="O10" s="131">
        <v>796.37300000000005</v>
      </c>
      <c r="P10" s="131">
        <v>3156.9805699999997</v>
      </c>
      <c r="Q10" s="131">
        <v>-78241.574810000006</v>
      </c>
      <c r="R10" s="132">
        <v>-1.3494824082886991E-2</v>
      </c>
      <c r="S10" s="403"/>
    </row>
    <row r="11" spans="1:20" ht="42.75" customHeight="1">
      <c r="A11" s="130" t="s">
        <v>138</v>
      </c>
      <c r="B11" s="131">
        <v>162.54204000000001</v>
      </c>
      <c r="C11" s="131">
        <v>697.34745999999996</v>
      </c>
      <c r="D11" s="131">
        <v>1195.7619</v>
      </c>
      <c r="E11" s="131">
        <v>834.25404000000003</v>
      </c>
      <c r="F11" s="131">
        <v>586.59738000000004</v>
      </c>
      <c r="G11" s="131">
        <v>1944.2236200000002</v>
      </c>
      <c r="H11" s="131">
        <v>1458.76693</v>
      </c>
      <c r="I11" s="131">
        <v>2170.1038799999997</v>
      </c>
      <c r="J11" s="131">
        <v>699.21749</v>
      </c>
      <c r="K11" s="131">
        <v>17366.05386</v>
      </c>
      <c r="L11" s="131">
        <v>1862.3083100000001</v>
      </c>
      <c r="M11" s="131">
        <v>1509.96578</v>
      </c>
      <c r="N11" s="131">
        <v>1661.99477</v>
      </c>
      <c r="O11" s="131">
        <v>188.51349999999999</v>
      </c>
      <c r="P11" s="131">
        <v>512.19091000000003</v>
      </c>
      <c r="Q11" s="131">
        <v>131854.14611</v>
      </c>
      <c r="R11" s="132">
        <v>2.2741726641809755E-2</v>
      </c>
      <c r="S11" s="403"/>
    </row>
    <row r="12" spans="1:20" ht="27" customHeight="1">
      <c r="A12" s="130" t="s">
        <v>139</v>
      </c>
      <c r="B12" s="131">
        <v>8.4375</v>
      </c>
      <c r="C12" s="131">
        <v>32.015549999999998</v>
      </c>
      <c r="D12" s="131">
        <v>67.774979999999999</v>
      </c>
      <c r="E12" s="131">
        <v>36.519599999999997</v>
      </c>
      <c r="F12" s="131">
        <v>26.671869999999998</v>
      </c>
      <c r="G12" s="131">
        <v>88.424089999999993</v>
      </c>
      <c r="H12" s="131">
        <v>69.207940000000008</v>
      </c>
      <c r="I12" s="131">
        <v>105.7762</v>
      </c>
      <c r="J12" s="131">
        <v>43.266870000000004</v>
      </c>
      <c r="K12" s="131">
        <v>604.90895</v>
      </c>
      <c r="L12" s="131">
        <v>73.237110000000001</v>
      </c>
      <c r="M12" s="131">
        <v>54.163119999999999</v>
      </c>
      <c r="N12" s="131">
        <v>63.31814</v>
      </c>
      <c r="O12" s="131">
        <v>10.79077</v>
      </c>
      <c r="P12" s="131">
        <v>29.941220000000001</v>
      </c>
      <c r="Q12" s="131">
        <v>-5344.6068399999995</v>
      </c>
      <c r="R12" s="132">
        <v>-9.2181847404196598E-4</v>
      </c>
      <c r="S12" s="403"/>
    </row>
    <row r="13" spans="1:20" ht="42.75" customHeight="1">
      <c r="A13" s="130" t="s">
        <v>140</v>
      </c>
      <c r="B13" s="131">
        <v>21.57103</v>
      </c>
      <c r="C13" s="131">
        <v>45.74259</v>
      </c>
      <c r="D13" s="131">
        <v>488.06846000000002</v>
      </c>
      <c r="E13" s="131">
        <v>224.72853000000001</v>
      </c>
      <c r="F13" s="131">
        <v>32.310490000000001</v>
      </c>
      <c r="G13" s="131">
        <v>606.41794999999991</v>
      </c>
      <c r="H13" s="131">
        <v>460.28262999999998</v>
      </c>
      <c r="I13" s="131">
        <v>584.64035999999999</v>
      </c>
      <c r="J13" s="131">
        <v>118.92115</v>
      </c>
      <c r="K13" s="131">
        <v>3306.1402699999999</v>
      </c>
      <c r="L13" s="131">
        <v>826.76005000000009</v>
      </c>
      <c r="M13" s="131">
        <v>610.37215000000003</v>
      </c>
      <c r="N13" s="131">
        <v>200.86295000000001</v>
      </c>
      <c r="O13" s="131">
        <v>177.18880999999999</v>
      </c>
      <c r="P13" s="131">
        <v>177.73815999999999</v>
      </c>
      <c r="Q13" s="131">
        <v>30505.13651</v>
      </c>
      <c r="R13" s="132">
        <v>5.2614157093153115E-3</v>
      </c>
      <c r="S13" s="403"/>
    </row>
    <row r="14" spans="1:20" ht="27" customHeight="1">
      <c r="A14" s="130" t="s">
        <v>141</v>
      </c>
      <c r="B14" s="131">
        <v>4.3142100000000001</v>
      </c>
      <c r="C14" s="131">
        <v>9.1485099999999999</v>
      </c>
      <c r="D14" s="131">
        <v>97.613699999999994</v>
      </c>
      <c r="E14" s="131">
        <v>41.36824</v>
      </c>
      <c r="F14" s="131">
        <v>6.4621000000000004</v>
      </c>
      <c r="G14" s="131">
        <v>111.35861</v>
      </c>
      <c r="H14" s="131">
        <v>80.42501</v>
      </c>
      <c r="I14" s="131">
        <v>111.60602</v>
      </c>
      <c r="J14" s="131">
        <v>23.78424</v>
      </c>
      <c r="K14" s="131">
        <v>385.25797999999998</v>
      </c>
      <c r="L14" s="131">
        <v>161.02891</v>
      </c>
      <c r="M14" s="131">
        <v>78.832350000000005</v>
      </c>
      <c r="N14" s="131">
        <v>32.375039999999998</v>
      </c>
      <c r="O14" s="131">
        <v>35.437760000000004</v>
      </c>
      <c r="P14" s="131">
        <v>35.547640000000001</v>
      </c>
      <c r="Q14" s="131">
        <v>-5569.3245999999999</v>
      </c>
      <c r="R14" s="132">
        <v>-9.6057698122774975E-4</v>
      </c>
      <c r="S14" s="403"/>
    </row>
    <row r="15" spans="1:20" ht="42.75" customHeight="1">
      <c r="A15" s="130" t="s">
        <v>142</v>
      </c>
      <c r="B15" s="131">
        <v>2.58148</v>
      </c>
      <c r="C15" s="131">
        <v>350.19168000000002</v>
      </c>
      <c r="D15" s="131">
        <v>474.16642999999999</v>
      </c>
      <c r="E15" s="131">
        <v>457.62981000000002</v>
      </c>
      <c r="F15" s="131">
        <v>173.99606</v>
      </c>
      <c r="G15" s="131">
        <v>420.90751</v>
      </c>
      <c r="H15" s="131">
        <v>173.0598</v>
      </c>
      <c r="I15" s="131">
        <v>154.95251999999999</v>
      </c>
      <c r="J15" s="131">
        <v>28.812519999999999</v>
      </c>
      <c r="K15" s="131">
        <v>328.80096000000003</v>
      </c>
      <c r="L15" s="131">
        <v>331.26615000000004</v>
      </c>
      <c r="M15" s="131">
        <v>258.41354000000001</v>
      </c>
      <c r="N15" s="131">
        <v>23.84131</v>
      </c>
      <c r="O15" s="131">
        <v>26.77731</v>
      </c>
      <c r="P15" s="131">
        <v>6.6214199999999996</v>
      </c>
      <c r="Q15" s="131">
        <v>14426.939699999999</v>
      </c>
      <c r="R15" s="132">
        <v>2.4883064250521107E-3</v>
      </c>
      <c r="S15" s="403"/>
    </row>
    <row r="16" spans="1:20" ht="27" customHeight="1">
      <c r="A16" s="130" t="s">
        <v>143</v>
      </c>
      <c r="B16" s="131">
        <v>1.29074</v>
      </c>
      <c r="C16" s="131">
        <v>114.44018</v>
      </c>
      <c r="D16" s="131">
        <v>237.08327</v>
      </c>
      <c r="E16" s="131">
        <v>138.86864000000003</v>
      </c>
      <c r="F16" s="131">
        <v>86.99803</v>
      </c>
      <c r="G16" s="131">
        <v>167.87697</v>
      </c>
      <c r="H16" s="131">
        <v>86.529920000000004</v>
      </c>
      <c r="I16" s="131">
        <v>77.47627</v>
      </c>
      <c r="J16" s="131">
        <v>14.406270000000001</v>
      </c>
      <c r="K16" s="131">
        <v>114.72841</v>
      </c>
      <c r="L16" s="131">
        <v>111.71078999999999</v>
      </c>
      <c r="M16" s="131">
        <v>113.18847</v>
      </c>
      <c r="N16" s="131">
        <v>11.92066</v>
      </c>
      <c r="O16" s="131">
        <v>13.38866</v>
      </c>
      <c r="P16" s="131">
        <v>3.3107099999999998</v>
      </c>
      <c r="Q16" s="131">
        <v>-6738.9947999999995</v>
      </c>
      <c r="R16" s="132">
        <v>-1.1623174705050418E-3</v>
      </c>
      <c r="S16" s="403"/>
    </row>
    <row r="17" spans="1:19" ht="42.75" customHeight="1">
      <c r="A17" s="130" t="s">
        <v>144</v>
      </c>
      <c r="B17" s="131">
        <v>62.731459999999998</v>
      </c>
      <c r="C17" s="131">
        <v>234.78767000000002</v>
      </c>
      <c r="D17" s="131">
        <v>38.080739999999999</v>
      </c>
      <c r="E17" s="131">
        <v>1.8214000000000001</v>
      </c>
      <c r="F17" s="131">
        <v>40.30997</v>
      </c>
      <c r="G17" s="131">
        <v>27.705759999999998</v>
      </c>
      <c r="H17" s="131">
        <v>212.53959</v>
      </c>
      <c r="I17" s="131">
        <v>59.169249999999998</v>
      </c>
      <c r="J17" s="131">
        <v>40.590360000000004</v>
      </c>
      <c r="K17" s="131">
        <v>342.94943000000001</v>
      </c>
      <c r="L17" s="131">
        <v>568.78227000000004</v>
      </c>
      <c r="M17" s="131">
        <v>317.04942</v>
      </c>
      <c r="N17" s="131">
        <v>158.21064000000001</v>
      </c>
      <c r="O17" s="131">
        <v>261.18400000000003</v>
      </c>
      <c r="P17" s="131">
        <v>6.7533400000000006</v>
      </c>
      <c r="Q17" s="131">
        <v>9207.90056</v>
      </c>
      <c r="R17" s="132">
        <v>1.5881454141441328E-3</v>
      </c>
      <c r="S17" s="403"/>
    </row>
    <row r="18" spans="1:19" ht="27" customHeight="1">
      <c r="A18" s="130" t="s">
        <v>145</v>
      </c>
      <c r="B18" s="131">
        <v>50.185169999999999</v>
      </c>
      <c r="C18" s="131">
        <v>172.39247</v>
      </c>
      <c r="D18" s="131">
        <v>30.46462</v>
      </c>
      <c r="E18" s="131">
        <v>1.45713</v>
      </c>
      <c r="F18" s="131">
        <v>32.247970000000002</v>
      </c>
      <c r="G18" s="131">
        <v>22.16461</v>
      </c>
      <c r="H18" s="131">
        <v>170.03167000000002</v>
      </c>
      <c r="I18" s="131">
        <v>47.335389999999997</v>
      </c>
      <c r="J18" s="131">
        <v>32.472290000000001</v>
      </c>
      <c r="K18" s="131">
        <v>183.1191</v>
      </c>
      <c r="L18" s="131">
        <v>331.24897999999996</v>
      </c>
      <c r="M18" s="131">
        <v>200.56376</v>
      </c>
      <c r="N18" s="131">
        <v>121.7422</v>
      </c>
      <c r="O18" s="131">
        <v>208.94720000000001</v>
      </c>
      <c r="P18" s="131">
        <v>5.4026699999999996</v>
      </c>
      <c r="Q18" s="131">
        <v>-6870.0970700000007</v>
      </c>
      <c r="R18" s="132">
        <v>-1.1849295162724416E-3</v>
      </c>
      <c r="S18" s="403"/>
    </row>
    <row r="19" spans="1:19" ht="42.75" customHeight="1">
      <c r="A19" s="130" t="s">
        <v>146</v>
      </c>
      <c r="B19" s="131">
        <v>1141.9214199999999</v>
      </c>
      <c r="C19" s="131">
        <v>800.24676999999997</v>
      </c>
      <c r="D19" s="131">
        <v>1131.66176</v>
      </c>
      <c r="E19" s="131">
        <v>689.95411000000001</v>
      </c>
      <c r="F19" s="131">
        <v>1473.3946000000001</v>
      </c>
      <c r="G19" s="131">
        <v>1822.58521</v>
      </c>
      <c r="H19" s="131">
        <v>2494.87185</v>
      </c>
      <c r="I19" s="131">
        <v>1260.02044</v>
      </c>
      <c r="J19" s="131">
        <v>829.44071999999994</v>
      </c>
      <c r="K19" s="131">
        <v>5069.3522999999996</v>
      </c>
      <c r="L19" s="131">
        <v>2202.6711299999997</v>
      </c>
      <c r="M19" s="131">
        <v>1099.4958000000001</v>
      </c>
      <c r="N19" s="131">
        <v>1882.3224</v>
      </c>
      <c r="O19" s="131">
        <v>876.37805000000003</v>
      </c>
      <c r="P19" s="131">
        <v>153.0753</v>
      </c>
      <c r="Q19" s="131">
        <v>102233.61485</v>
      </c>
      <c r="R19" s="132">
        <v>1.7632884449330435E-2</v>
      </c>
      <c r="S19" s="403"/>
    </row>
    <row r="20" spans="1:19" ht="27" customHeight="1">
      <c r="A20" s="130" t="s">
        <v>147</v>
      </c>
      <c r="B20" s="131">
        <v>958.68813999999998</v>
      </c>
      <c r="C20" s="131">
        <v>756.82097999999996</v>
      </c>
      <c r="D20" s="131">
        <v>1105.6821699999998</v>
      </c>
      <c r="E20" s="131">
        <v>539.99486999999999</v>
      </c>
      <c r="F20" s="131">
        <v>1473.3946000000001</v>
      </c>
      <c r="G20" s="131">
        <v>1585.4754599999999</v>
      </c>
      <c r="H20" s="131">
        <v>2233.6058199999998</v>
      </c>
      <c r="I20" s="131">
        <v>1260.02044</v>
      </c>
      <c r="J20" s="131">
        <v>829.44071999999994</v>
      </c>
      <c r="K20" s="131">
        <v>3727.75027</v>
      </c>
      <c r="L20" s="131">
        <v>1859.00161</v>
      </c>
      <c r="M20" s="131">
        <v>928.39458999999999</v>
      </c>
      <c r="N20" s="131">
        <v>1744.74245</v>
      </c>
      <c r="O20" s="131">
        <v>872.46262999999999</v>
      </c>
      <c r="P20" s="131">
        <v>153.0753</v>
      </c>
      <c r="Q20" s="131">
        <v>-86726.438150000002</v>
      </c>
      <c r="R20" s="132">
        <v>-1.4958262650153693E-2</v>
      </c>
      <c r="S20" s="403"/>
    </row>
    <row r="21" spans="1:19" ht="56.25" customHeight="1">
      <c r="A21" s="158" t="s">
        <v>148</v>
      </c>
      <c r="B21" s="526">
        <v>51724.109649999999</v>
      </c>
      <c r="C21" s="526">
        <v>75337.898360000007</v>
      </c>
      <c r="D21" s="526">
        <v>137951.60994000002</v>
      </c>
      <c r="E21" s="526">
        <v>55712.40595</v>
      </c>
      <c r="F21" s="526">
        <v>162168.24025</v>
      </c>
      <c r="G21" s="526">
        <v>190023.71686000002</v>
      </c>
      <c r="H21" s="526">
        <v>104828.86599999999</v>
      </c>
      <c r="I21" s="526">
        <v>141599.57864999998</v>
      </c>
      <c r="J21" s="526">
        <v>83575.620509999993</v>
      </c>
      <c r="K21" s="526">
        <v>240478.18369000003</v>
      </c>
      <c r="L21" s="526">
        <v>92528.503899999982</v>
      </c>
      <c r="M21" s="526">
        <v>191442.75385000001</v>
      </c>
      <c r="N21" s="526">
        <v>216052.57618999999</v>
      </c>
      <c r="O21" s="526">
        <v>55232.561039999993</v>
      </c>
      <c r="P21" s="526">
        <v>176162.43473000001</v>
      </c>
      <c r="Q21" s="526">
        <v>5797895.1284899991</v>
      </c>
      <c r="R21" s="345">
        <v>1</v>
      </c>
      <c r="S21" s="403"/>
    </row>
    <row r="22" spans="1:19" ht="33" customHeight="1">
      <c r="A22" s="280" t="s">
        <v>262</v>
      </c>
      <c r="B22" s="131">
        <v>1855.0572199999999</v>
      </c>
      <c r="C22" s="131">
        <v>1862.6736100000001</v>
      </c>
      <c r="D22" s="131">
        <v>4868.9709800000001</v>
      </c>
      <c r="E22" s="131">
        <v>1451.3250699999999</v>
      </c>
      <c r="F22" s="131">
        <v>3413.25281</v>
      </c>
      <c r="G22" s="131">
        <v>5420.8600199999992</v>
      </c>
      <c r="H22" s="131">
        <v>4972.7488799999992</v>
      </c>
      <c r="I22" s="131">
        <v>3789.3366400000004</v>
      </c>
      <c r="J22" s="131">
        <v>2910.4129300000004</v>
      </c>
      <c r="K22" s="131">
        <v>7230.7144600000001</v>
      </c>
      <c r="L22" s="131">
        <v>3226.67911</v>
      </c>
      <c r="M22" s="131">
        <v>3501.9720200000002</v>
      </c>
      <c r="N22" s="131">
        <v>3037.1955499999999</v>
      </c>
      <c r="O22" s="131">
        <v>1937.40002</v>
      </c>
      <c r="P22" s="131">
        <v>3384.2581100000002</v>
      </c>
      <c r="Q22" s="131">
        <v>-189491.03627000001</v>
      </c>
      <c r="R22" s="155"/>
      <c r="S22" s="403"/>
    </row>
    <row r="23" spans="1:19" s="140" customFormat="1" ht="33" customHeight="1" thickBot="1">
      <c r="A23" s="346" t="s">
        <v>263</v>
      </c>
      <c r="B23" s="347">
        <v>8.9211875178347704E-3</v>
      </c>
      <c r="C23" s="347">
        <v>1.2994008461760669E-2</v>
      </c>
      <c r="D23" s="347">
        <v>2.3793395168899525E-2</v>
      </c>
      <c r="E23" s="347">
        <v>9.609074451215489E-3</v>
      </c>
      <c r="F23" s="347">
        <v>2.7970192053514257E-2</v>
      </c>
      <c r="G23" s="347">
        <v>3.2774603998311662E-2</v>
      </c>
      <c r="H23" s="347">
        <v>1.808050398926439E-2</v>
      </c>
      <c r="I23" s="347">
        <v>2.4422583629393466E-2</v>
      </c>
      <c r="J23" s="347">
        <v>1.441482100966638E-2</v>
      </c>
      <c r="K23" s="347">
        <v>4.1476808110641014E-2</v>
      </c>
      <c r="L23" s="347">
        <v>1.5958981983880426E-2</v>
      </c>
      <c r="M23" s="347">
        <v>3.3019354370395326E-2</v>
      </c>
      <c r="N23" s="347">
        <v>3.7263967595472638E-2</v>
      </c>
      <c r="O23" s="347">
        <v>9.526312535146653E-3</v>
      </c>
      <c r="P23" s="347">
        <v>3.0383860146825328E-2</v>
      </c>
      <c r="Q23" s="347">
        <v>1</v>
      </c>
      <c r="R23" s="712"/>
    </row>
    <row r="24" spans="1:19" ht="15" customHeight="1">
      <c r="A24" s="476" t="s">
        <v>264</v>
      </c>
      <c r="B24" s="530"/>
      <c r="C24" s="165"/>
      <c r="D24" s="165"/>
      <c r="E24" s="165"/>
      <c r="F24" s="165"/>
      <c r="G24" s="165"/>
      <c r="H24" s="165"/>
      <c r="I24" s="165"/>
      <c r="J24" s="165"/>
      <c r="K24" s="165"/>
      <c r="L24" s="165"/>
      <c r="M24" s="165"/>
      <c r="N24" s="165"/>
      <c r="O24" s="165"/>
      <c r="P24" s="165"/>
      <c r="Q24" s="165"/>
      <c r="R24" s="166"/>
      <c r="S24" s="403"/>
    </row>
    <row r="25" spans="1:19" ht="39" customHeight="1">
      <c r="A25" s="815" t="s">
        <v>151</v>
      </c>
      <c r="B25" s="849"/>
      <c r="C25" s="849"/>
      <c r="D25" s="849"/>
      <c r="E25" s="849"/>
      <c r="F25" s="849"/>
      <c r="G25" s="849"/>
      <c r="H25" s="849"/>
      <c r="I25" s="849"/>
      <c r="J25" s="849"/>
      <c r="K25" s="849"/>
      <c r="L25" s="849"/>
      <c r="M25" s="849"/>
      <c r="N25" s="849"/>
      <c r="O25" s="849"/>
      <c r="P25" s="849"/>
      <c r="Q25" s="849"/>
      <c r="R25" s="849"/>
      <c r="S25" s="403"/>
    </row>
    <row r="26" spans="1:19" ht="38.25" customHeight="1">
      <c r="A26" s="815" t="s">
        <v>152</v>
      </c>
      <c r="B26" s="848"/>
      <c r="C26" s="848"/>
      <c r="D26" s="848"/>
      <c r="E26" s="848"/>
      <c r="F26" s="848"/>
      <c r="G26" s="848"/>
      <c r="H26" s="848"/>
      <c r="I26" s="848"/>
      <c r="J26" s="848"/>
      <c r="K26" s="848"/>
      <c r="L26" s="848"/>
      <c r="M26" s="848"/>
      <c r="N26" s="848"/>
      <c r="O26" s="848"/>
      <c r="P26" s="848"/>
      <c r="Q26" s="848"/>
      <c r="R26" s="848"/>
      <c r="S26" s="403"/>
    </row>
    <row r="27" spans="1:19" ht="14.25" customHeight="1">
      <c r="A27" s="476" t="s">
        <v>153</v>
      </c>
      <c r="C27" s="18"/>
      <c r="D27" s="18"/>
      <c r="E27" s="18"/>
      <c r="F27" s="18"/>
      <c r="G27" s="18"/>
      <c r="H27" s="519"/>
      <c r="I27" s="519"/>
      <c r="J27" s="519"/>
      <c r="K27" s="519"/>
      <c r="L27" s="519"/>
      <c r="M27" s="519"/>
      <c r="N27" s="519"/>
      <c r="O27" s="519"/>
      <c r="P27" s="519"/>
      <c r="Q27" s="519"/>
      <c r="R27" s="713"/>
      <c r="S27" s="403"/>
    </row>
    <row r="28" spans="1:19" ht="9" customHeight="1">
      <c r="A28" s="146"/>
      <c r="C28" s="18"/>
      <c r="D28" s="18"/>
      <c r="E28" s="18"/>
      <c r="F28" s="18"/>
      <c r="G28" s="18"/>
      <c r="H28" s="519"/>
      <c r="I28" s="519"/>
      <c r="J28" s="519"/>
      <c r="K28" s="519"/>
      <c r="L28" s="519"/>
      <c r="M28" s="519"/>
      <c r="N28" s="519"/>
      <c r="O28" s="519"/>
      <c r="P28" s="519"/>
      <c r="Q28" s="519"/>
      <c r="R28" s="166"/>
      <c r="S28" s="403"/>
    </row>
    <row r="29" spans="1:19" ht="9" customHeight="1">
      <c r="A29" s="16"/>
      <c r="C29" s="18"/>
      <c r="D29" s="18"/>
      <c r="E29" s="18"/>
      <c r="F29" s="18"/>
      <c r="G29" s="18"/>
      <c r="H29" s="519"/>
      <c r="I29" s="519"/>
      <c r="J29" s="519"/>
      <c r="K29" s="519"/>
      <c r="L29" s="519"/>
      <c r="M29" s="519"/>
      <c r="N29" s="519"/>
      <c r="O29" s="519"/>
      <c r="P29" s="519"/>
      <c r="Q29" s="519"/>
      <c r="R29" s="166"/>
      <c r="S29" s="403"/>
    </row>
    <row r="30" spans="1:19" ht="9" customHeight="1">
      <c r="A30" s="16"/>
      <c r="C30" s="18"/>
      <c r="D30" s="18"/>
      <c r="E30" s="18"/>
      <c r="F30" s="18"/>
      <c r="G30" s="18"/>
      <c r="H30" s="519"/>
      <c r="I30" s="519"/>
      <c r="J30" s="519"/>
      <c r="K30" s="519"/>
      <c r="L30" s="519"/>
      <c r="M30" s="519"/>
      <c r="N30" s="519"/>
      <c r="O30" s="519"/>
      <c r="P30" s="519"/>
      <c r="Q30" s="519"/>
      <c r="R30" s="166"/>
      <c r="S30" s="403"/>
    </row>
    <row r="31" spans="1:19" ht="9" customHeight="1">
      <c r="A31" s="16"/>
      <c r="B31" s="531"/>
      <c r="C31" s="18"/>
      <c r="D31" s="18"/>
      <c r="E31" s="18"/>
      <c r="F31" s="18"/>
      <c r="G31" s="18"/>
      <c r="H31" s="519"/>
      <c r="I31" s="519"/>
      <c r="J31" s="519"/>
      <c r="K31" s="519"/>
      <c r="L31" s="519"/>
      <c r="M31" s="519"/>
      <c r="N31" s="519"/>
      <c r="O31" s="519"/>
      <c r="P31" s="519"/>
      <c r="Q31" s="519"/>
      <c r="R31" s="166"/>
      <c r="S31" s="403"/>
    </row>
    <row r="32" spans="1:19" ht="9" customHeight="1">
      <c r="A32" s="16"/>
      <c r="B32" s="531"/>
      <c r="C32" s="18"/>
      <c r="D32" s="18"/>
      <c r="E32" s="18"/>
      <c r="F32" s="18"/>
      <c r="G32" s="18"/>
      <c r="H32" s="519"/>
      <c r="I32" s="519"/>
      <c r="J32" s="519"/>
      <c r="K32" s="519"/>
      <c r="L32" s="519"/>
      <c r="M32" s="519"/>
      <c r="N32" s="519"/>
      <c r="O32" s="519"/>
      <c r="P32" s="519"/>
      <c r="Q32" s="519"/>
      <c r="R32" s="166"/>
      <c r="S32" s="403"/>
    </row>
    <row r="33" spans="1:19" ht="9" customHeight="1">
      <c r="A33" s="16"/>
      <c r="B33" s="531"/>
      <c r="C33" s="18"/>
      <c r="D33" s="18"/>
      <c r="E33" s="18"/>
      <c r="F33" s="18"/>
      <c r="G33" s="18"/>
      <c r="H33" s="519"/>
      <c r="I33" s="519"/>
      <c r="J33" s="519"/>
      <c r="K33" s="519"/>
      <c r="L33" s="519"/>
      <c r="M33" s="519"/>
      <c r="N33" s="519"/>
      <c r="O33" s="519"/>
      <c r="P33" s="519"/>
      <c r="Q33" s="519"/>
      <c r="R33" s="166"/>
      <c r="S33" s="403"/>
    </row>
    <row r="34" spans="1:19" ht="9" customHeight="1">
      <c r="A34" s="143"/>
      <c r="B34" s="531"/>
      <c r="C34" s="18"/>
      <c r="D34" s="18"/>
      <c r="E34" s="18"/>
      <c r="F34" s="18"/>
      <c r="G34" s="18"/>
      <c r="H34" s="519"/>
      <c r="I34" s="519"/>
      <c r="J34" s="519"/>
      <c r="K34" s="519"/>
      <c r="L34" s="519"/>
      <c r="M34" s="519"/>
      <c r="N34" s="519"/>
      <c r="O34" s="519"/>
      <c r="P34" s="519"/>
      <c r="Q34" s="519"/>
      <c r="R34" s="166"/>
      <c r="S34" s="403"/>
    </row>
    <row r="35" spans="1:19" ht="9" customHeight="1">
      <c r="A35" s="16"/>
      <c r="B35" s="531"/>
      <c r="C35" s="18"/>
      <c r="D35" s="18"/>
      <c r="E35" s="18"/>
      <c r="F35" s="18"/>
      <c r="G35" s="18"/>
      <c r="H35" s="519"/>
      <c r="I35" s="519"/>
      <c r="J35" s="519"/>
      <c r="K35" s="519"/>
      <c r="L35" s="519"/>
      <c r="M35" s="519"/>
      <c r="N35" s="519"/>
      <c r="O35" s="519"/>
      <c r="P35" s="519"/>
      <c r="Q35" s="519"/>
      <c r="R35" s="166"/>
      <c r="S35" s="403"/>
    </row>
    <row r="36" spans="1:19" ht="9" customHeight="1">
      <c r="A36" s="16"/>
      <c r="B36" s="531"/>
      <c r="C36" s="18"/>
      <c r="D36" s="18"/>
      <c r="E36" s="18"/>
      <c r="F36" s="18"/>
      <c r="G36" s="18"/>
      <c r="H36" s="519"/>
      <c r="I36" s="519"/>
      <c r="J36" s="519"/>
      <c r="K36" s="519"/>
      <c r="L36" s="519"/>
      <c r="M36" s="519"/>
      <c r="N36" s="519"/>
      <c r="O36" s="519"/>
      <c r="P36" s="519"/>
      <c r="Q36" s="519"/>
      <c r="R36" s="166"/>
      <c r="S36" s="403"/>
    </row>
    <row r="37" spans="1:19" ht="9" customHeight="1">
      <c r="A37" s="16"/>
      <c r="B37" s="531"/>
      <c r="C37" s="18"/>
      <c r="D37" s="18"/>
      <c r="E37" s="18"/>
      <c r="F37" s="18"/>
      <c r="G37" s="18"/>
      <c r="H37" s="519"/>
      <c r="I37" s="519"/>
      <c r="J37" s="519"/>
      <c r="K37" s="519"/>
      <c r="L37" s="519"/>
      <c r="M37" s="519"/>
      <c r="N37" s="519"/>
      <c r="O37" s="519"/>
      <c r="P37" s="519"/>
      <c r="Q37" s="519"/>
      <c r="R37" s="166"/>
      <c r="S37" s="403"/>
    </row>
    <row r="38" spans="1:19" ht="9" customHeight="1">
      <c r="A38" s="16"/>
      <c r="C38" s="18"/>
      <c r="D38" s="18"/>
      <c r="E38" s="18"/>
      <c r="F38" s="18"/>
      <c r="G38" s="18"/>
      <c r="H38" s="519"/>
      <c r="I38" s="519"/>
      <c r="J38" s="519"/>
      <c r="K38" s="519"/>
      <c r="L38" s="519"/>
      <c r="M38" s="519"/>
      <c r="N38" s="519"/>
      <c r="O38" s="519"/>
      <c r="P38" s="519"/>
      <c r="Q38" s="519"/>
      <c r="R38" s="166"/>
      <c r="S38" s="403"/>
    </row>
    <row r="39" spans="1:19" ht="9" customHeight="1">
      <c r="A39" s="16"/>
      <c r="C39" s="18"/>
      <c r="D39" s="18"/>
      <c r="E39" s="18"/>
      <c r="F39" s="18"/>
      <c r="G39" s="18"/>
      <c r="H39" s="519"/>
      <c r="I39" s="519"/>
      <c r="J39" s="519"/>
      <c r="K39" s="519"/>
      <c r="L39" s="519"/>
      <c r="M39" s="519"/>
      <c r="N39" s="519"/>
      <c r="O39" s="519"/>
      <c r="P39" s="519"/>
      <c r="Q39" s="519"/>
      <c r="R39" s="166"/>
      <c r="S39" s="403"/>
    </row>
    <row r="40" spans="1:19" ht="9" customHeight="1">
      <c r="A40" s="143"/>
      <c r="C40" s="18"/>
      <c r="D40" s="18"/>
      <c r="E40" s="18"/>
      <c r="F40" s="18"/>
      <c r="G40" s="18"/>
      <c r="H40" s="519"/>
      <c r="I40" s="519"/>
      <c r="J40" s="519"/>
      <c r="K40" s="519"/>
      <c r="L40" s="519"/>
      <c r="M40" s="519"/>
      <c r="N40" s="519"/>
      <c r="O40" s="519"/>
      <c r="P40" s="519"/>
      <c r="Q40" s="519"/>
      <c r="R40" s="166"/>
      <c r="S40" s="403"/>
    </row>
    <row r="41" spans="1:19" ht="9" customHeight="1">
      <c r="A41" s="16"/>
      <c r="C41" s="18"/>
      <c r="D41" s="18"/>
      <c r="E41" s="18"/>
      <c r="F41" s="18"/>
      <c r="G41" s="18"/>
      <c r="H41" s="519"/>
      <c r="I41" s="519"/>
      <c r="J41" s="519"/>
      <c r="K41" s="519"/>
      <c r="L41" s="519"/>
      <c r="M41" s="519"/>
      <c r="N41" s="519"/>
      <c r="O41" s="519"/>
      <c r="P41" s="519"/>
      <c r="Q41" s="519"/>
      <c r="R41" s="166"/>
      <c r="S41" s="403"/>
    </row>
    <row r="42" spans="1:19" ht="9" customHeight="1">
      <c r="A42" s="16"/>
      <c r="C42" s="18"/>
      <c r="D42" s="18"/>
      <c r="E42" s="18"/>
      <c r="F42" s="18"/>
      <c r="G42" s="18"/>
      <c r="H42" s="519"/>
      <c r="I42" s="519"/>
      <c r="J42" s="519"/>
      <c r="K42" s="519"/>
      <c r="L42" s="519"/>
      <c r="M42" s="519"/>
      <c r="N42" s="519"/>
      <c r="O42" s="519"/>
      <c r="P42" s="519"/>
      <c r="Q42" s="519"/>
      <c r="R42" s="166"/>
      <c r="S42" s="403"/>
    </row>
    <row r="43" spans="1:19" ht="9" customHeight="1">
      <c r="A43" s="16"/>
      <c r="C43" s="18"/>
      <c r="D43" s="18"/>
      <c r="E43" s="18"/>
      <c r="F43" s="18"/>
      <c r="G43" s="18"/>
      <c r="H43" s="519"/>
      <c r="I43" s="519"/>
      <c r="J43" s="519"/>
      <c r="K43" s="519"/>
      <c r="L43" s="519"/>
      <c r="M43" s="519"/>
      <c r="N43" s="519"/>
      <c r="O43" s="519"/>
      <c r="P43" s="519"/>
      <c r="Q43" s="519"/>
      <c r="R43" s="166"/>
      <c r="S43" s="403"/>
    </row>
    <row r="44" spans="1:19" ht="9" customHeight="1">
      <c r="A44" s="16"/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519"/>
      <c r="R44" s="166"/>
      <c r="S44" s="403"/>
    </row>
    <row r="45" spans="1:19" ht="9" customHeight="1">
      <c r="A45" s="16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519"/>
      <c r="R45" s="166"/>
      <c r="S45" s="403"/>
    </row>
    <row r="46" spans="1:19" ht="9" customHeight="1">
      <c r="A46" s="143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519"/>
      <c r="R46" s="166"/>
      <c r="S46" s="403"/>
    </row>
    <row r="47" spans="1:19" ht="9" customHeight="1">
      <c r="A47" s="16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519"/>
      <c r="R47" s="166"/>
      <c r="S47" s="403"/>
    </row>
    <row r="48" spans="1:19" ht="9" customHeight="1">
      <c r="A48" s="16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166"/>
      <c r="S48" s="403"/>
    </row>
    <row r="49" spans="1:19" ht="9" customHeight="1">
      <c r="A49" s="16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519"/>
      <c r="R49" s="166"/>
      <c r="S49" s="403"/>
    </row>
    <row r="50" spans="1:19" ht="9" customHeight="1">
      <c r="A50" s="16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519"/>
      <c r="R50" s="166"/>
      <c r="S50" s="403"/>
    </row>
    <row r="51" spans="1:19" ht="9" customHeight="1">
      <c r="A51" s="143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519"/>
      <c r="R51" s="166"/>
      <c r="S51" s="403"/>
    </row>
    <row r="52" spans="1:19" ht="9" customHeight="1">
      <c r="A52" s="144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519"/>
      <c r="R52" s="166"/>
      <c r="S52" s="403"/>
    </row>
    <row r="53" spans="1:19" ht="9" customHeight="1">
      <c r="A53" s="144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519"/>
      <c r="R53" s="166"/>
      <c r="S53" s="403"/>
    </row>
    <row r="54" spans="1:19" ht="9" customHeight="1">
      <c r="A54" s="144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519"/>
      <c r="R54" s="166"/>
      <c r="S54" s="403"/>
    </row>
    <row r="55" spans="1:19" ht="9" customHeight="1">
      <c r="A55" s="144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519"/>
      <c r="R55" s="166"/>
      <c r="S55" s="403"/>
    </row>
    <row r="56" spans="1:19" ht="9" customHeight="1">
      <c r="A56" s="145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519"/>
      <c r="R56" s="166"/>
      <c r="S56" s="403"/>
    </row>
    <row r="57" spans="1:19" ht="9" customHeight="1">
      <c r="A57" s="145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519"/>
      <c r="R57" s="166"/>
      <c r="S57" s="403"/>
    </row>
    <row r="58" spans="1:19" ht="9" customHeight="1">
      <c r="A58" s="146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519"/>
      <c r="R58" s="166"/>
      <c r="S58" s="403"/>
    </row>
    <row r="59" spans="1:19" ht="9" customHeight="1">
      <c r="A59" s="16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519"/>
      <c r="R59" s="166"/>
      <c r="S59" s="403"/>
    </row>
    <row r="60" spans="1:19" ht="9" customHeight="1">
      <c r="A60" s="16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519"/>
      <c r="R60" s="166"/>
      <c r="S60" s="403"/>
    </row>
    <row r="61" spans="1:19" ht="9" customHeight="1">
      <c r="A61" s="16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519"/>
      <c r="R61" s="166"/>
      <c r="S61" s="403"/>
    </row>
    <row r="62" spans="1:19" ht="9" customHeight="1">
      <c r="A62" s="16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519"/>
      <c r="R62" s="166"/>
      <c r="S62" s="403"/>
    </row>
    <row r="63" spans="1:19" ht="9" customHeight="1">
      <c r="A63" s="144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519"/>
      <c r="R63" s="166"/>
      <c r="S63" s="403"/>
    </row>
    <row r="64" spans="1:19" ht="9" customHeight="1">
      <c r="A64" s="146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519"/>
      <c r="R64" s="166"/>
      <c r="S64" s="403"/>
    </row>
    <row r="65" spans="1:19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519"/>
      <c r="R65" s="166"/>
      <c r="S65" s="403"/>
    </row>
    <row r="66" spans="1:19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519"/>
      <c r="R66" s="166"/>
      <c r="S66" s="403"/>
    </row>
    <row r="67" spans="1:19" ht="9" customHeight="1">
      <c r="A67" s="16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519"/>
      <c r="R67" s="166"/>
      <c r="S67" s="403"/>
    </row>
    <row r="68" spans="1:19" ht="9" customHeight="1">
      <c r="A68" s="16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519"/>
      <c r="R68" s="166"/>
      <c r="S68" s="403"/>
    </row>
    <row r="69" spans="1:19" ht="9" customHeight="1">
      <c r="A69" s="144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519"/>
      <c r="R69" s="166"/>
      <c r="S69" s="403"/>
    </row>
    <row r="70" spans="1:19" ht="9" customHeight="1">
      <c r="A70" s="146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519"/>
      <c r="R70" s="166"/>
      <c r="S70" s="403"/>
    </row>
    <row r="71" spans="1:19" ht="9" customHeight="1">
      <c r="A71" s="16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519"/>
      <c r="R71" s="166"/>
      <c r="S71" s="403"/>
    </row>
    <row r="72" spans="1:19" ht="9" customHeight="1">
      <c r="A72" s="16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519"/>
      <c r="R72" s="166"/>
      <c r="S72" s="403"/>
    </row>
    <row r="73" spans="1:19" ht="9" customHeight="1">
      <c r="A73" s="16"/>
      <c r="C73" s="520"/>
      <c r="D73" s="520"/>
      <c r="E73" s="520"/>
      <c r="F73" s="520"/>
      <c r="G73" s="520"/>
      <c r="S73" s="403"/>
    </row>
    <row r="74" spans="1:19" ht="9" customHeight="1">
      <c r="A74" s="16"/>
      <c r="C74" s="520"/>
      <c r="D74" s="520"/>
      <c r="E74" s="520"/>
      <c r="F74" s="520"/>
      <c r="G74" s="520"/>
      <c r="S74" s="403"/>
    </row>
    <row r="75" spans="1:19" ht="9" customHeight="1">
      <c r="A75" s="16"/>
      <c r="C75" s="520"/>
      <c r="D75" s="520"/>
      <c r="E75" s="520"/>
      <c r="F75" s="520"/>
      <c r="G75" s="520"/>
      <c r="S75" s="403"/>
    </row>
    <row r="76" spans="1:19" ht="9" customHeight="1">
      <c r="A76" s="16"/>
      <c r="C76" s="520"/>
      <c r="D76" s="520"/>
      <c r="E76" s="520"/>
      <c r="F76" s="520"/>
      <c r="G76" s="520"/>
      <c r="S76" s="403"/>
    </row>
    <row r="77" spans="1:19" ht="9" customHeight="1">
      <c r="A77" s="16"/>
      <c r="C77" s="520"/>
      <c r="D77" s="520"/>
      <c r="E77" s="520"/>
      <c r="F77" s="520"/>
      <c r="G77" s="520"/>
      <c r="S77" s="403"/>
    </row>
    <row r="78" spans="1:19" ht="9" customHeight="1">
      <c r="A78" s="16"/>
      <c r="C78" s="520"/>
      <c r="D78" s="520"/>
      <c r="E78" s="520"/>
      <c r="F78" s="520"/>
      <c r="G78" s="520"/>
      <c r="S78" s="403"/>
    </row>
    <row r="79" spans="1:19" ht="9" customHeight="1">
      <c r="A79" s="144"/>
      <c r="C79" s="520"/>
      <c r="D79" s="520"/>
      <c r="E79" s="520"/>
      <c r="F79" s="520"/>
      <c r="G79" s="520"/>
      <c r="S79" s="403"/>
    </row>
    <row r="80" spans="1:19" ht="9" customHeight="1">
      <c r="A80" s="146"/>
      <c r="C80" s="520"/>
      <c r="D80" s="520"/>
      <c r="E80" s="520"/>
      <c r="F80" s="520"/>
      <c r="G80" s="520"/>
      <c r="S80" s="403"/>
    </row>
    <row r="81" spans="1:19" ht="9" customHeight="1">
      <c r="A81" s="16"/>
      <c r="C81" s="520"/>
      <c r="D81" s="520"/>
      <c r="E81" s="520"/>
      <c r="F81" s="520"/>
      <c r="G81" s="520"/>
      <c r="S81" s="403"/>
    </row>
    <row r="82" spans="1:19" ht="9" customHeight="1">
      <c r="A82" s="16"/>
      <c r="C82" s="520"/>
      <c r="D82" s="520"/>
      <c r="E82" s="520"/>
      <c r="F82" s="520"/>
      <c r="G82" s="520"/>
      <c r="S82" s="403"/>
    </row>
    <row r="83" spans="1:19" ht="9" customHeight="1">
      <c r="A83" s="16"/>
      <c r="C83" s="520"/>
      <c r="D83" s="520"/>
      <c r="E83" s="520"/>
      <c r="F83" s="520"/>
      <c r="G83" s="520"/>
      <c r="S83" s="403"/>
    </row>
    <row r="84" spans="1:19" ht="9" customHeight="1">
      <c r="A84" s="16"/>
      <c r="C84" s="520"/>
      <c r="D84" s="520"/>
      <c r="E84" s="520"/>
      <c r="F84" s="520"/>
      <c r="G84" s="520"/>
      <c r="S84" s="403"/>
    </row>
    <row r="85" spans="1:19" ht="9" customHeight="1">
      <c r="A85" s="16"/>
      <c r="C85" s="520"/>
      <c r="D85" s="520"/>
      <c r="E85" s="520"/>
      <c r="F85" s="520"/>
      <c r="G85" s="520"/>
      <c r="S85" s="403"/>
    </row>
    <row r="86" spans="1:19" ht="9" customHeight="1">
      <c r="A86" s="16"/>
      <c r="C86" s="520"/>
      <c r="D86" s="520"/>
      <c r="E86" s="520"/>
      <c r="F86" s="520"/>
      <c r="G86" s="520"/>
      <c r="S86" s="403"/>
    </row>
    <row r="87" spans="1:19" ht="9" customHeight="1">
      <c r="A87" s="16"/>
      <c r="C87" s="520"/>
      <c r="D87" s="520"/>
      <c r="E87" s="520"/>
      <c r="F87" s="520"/>
      <c r="G87" s="520"/>
      <c r="S87" s="403"/>
    </row>
    <row r="88" spans="1:19" ht="9" customHeight="1">
      <c r="A88" s="16"/>
      <c r="C88" s="520"/>
      <c r="D88" s="520"/>
      <c r="E88" s="520"/>
      <c r="F88" s="520"/>
      <c r="G88" s="520"/>
      <c r="S88" s="403"/>
    </row>
    <row r="89" spans="1:19" ht="9" customHeight="1">
      <c r="A89" s="16"/>
      <c r="C89" s="520"/>
      <c r="D89" s="520"/>
      <c r="E89" s="520"/>
      <c r="F89" s="520"/>
      <c r="G89" s="520"/>
      <c r="S89" s="403"/>
    </row>
    <row r="90" spans="1:19" ht="9" customHeight="1">
      <c r="A90" s="146"/>
      <c r="C90" s="520"/>
      <c r="D90" s="520"/>
      <c r="E90" s="520"/>
      <c r="F90" s="520"/>
      <c r="G90" s="520"/>
      <c r="S90" s="403"/>
    </row>
    <row r="91" spans="1:19" ht="9" customHeight="1">
      <c r="A91" s="16"/>
      <c r="C91" s="520"/>
      <c r="D91" s="520"/>
      <c r="E91" s="520"/>
      <c r="F91" s="520"/>
      <c r="G91" s="520"/>
      <c r="S91" s="403"/>
    </row>
    <row r="92" spans="1:19" ht="9" customHeight="1">
      <c r="A92" s="16"/>
      <c r="C92" s="520"/>
      <c r="D92" s="520"/>
      <c r="E92" s="520"/>
      <c r="F92" s="520"/>
      <c r="G92" s="520"/>
      <c r="S92" s="403"/>
    </row>
    <row r="93" spans="1:19" ht="9" customHeight="1">
      <c r="A93" s="16"/>
      <c r="C93" s="520"/>
      <c r="D93" s="520"/>
      <c r="E93" s="520"/>
      <c r="F93" s="520"/>
      <c r="G93" s="520"/>
      <c r="S93" s="403"/>
    </row>
    <row r="94" spans="1:19">
      <c r="A94" s="147"/>
      <c r="C94" s="520"/>
      <c r="D94" s="520"/>
      <c r="E94" s="520"/>
      <c r="F94" s="520"/>
      <c r="G94" s="520"/>
      <c r="S94" s="403"/>
    </row>
    <row r="95" spans="1:19">
      <c r="A95" s="147"/>
      <c r="C95" s="520"/>
      <c r="D95" s="520"/>
      <c r="E95" s="520"/>
      <c r="F95" s="520"/>
      <c r="G95" s="520"/>
      <c r="S95" s="403"/>
    </row>
    <row r="96" spans="1:19">
      <c r="A96" s="147"/>
      <c r="C96" s="520"/>
      <c r="D96" s="520"/>
      <c r="E96" s="520"/>
      <c r="F96" s="520"/>
      <c r="G96" s="520"/>
      <c r="S96" s="403"/>
    </row>
    <row r="97" spans="1:19">
      <c r="A97" s="147"/>
      <c r="C97" s="520"/>
      <c r="D97" s="520"/>
      <c r="E97" s="520"/>
      <c r="F97" s="520"/>
      <c r="G97" s="520"/>
      <c r="S97" s="403"/>
    </row>
    <row r="98" spans="1:19">
      <c r="A98" s="147"/>
      <c r="C98" s="520"/>
      <c r="D98" s="520"/>
      <c r="E98" s="520"/>
      <c r="F98" s="520"/>
      <c r="G98" s="520"/>
      <c r="S98" s="403"/>
    </row>
    <row r="99" spans="1:19">
      <c r="A99" s="147"/>
      <c r="C99" s="520"/>
      <c r="D99" s="520"/>
      <c r="E99" s="520"/>
      <c r="F99" s="520"/>
      <c r="G99" s="520"/>
      <c r="S99" s="403"/>
    </row>
    <row r="100" spans="1:19">
      <c r="A100" s="147"/>
      <c r="C100" s="520"/>
      <c r="D100" s="520"/>
      <c r="E100" s="520"/>
      <c r="F100" s="520"/>
      <c r="G100" s="520"/>
      <c r="S100" s="403"/>
    </row>
    <row r="101" spans="1:19" ht="15.75">
      <c r="A101" s="148"/>
      <c r="C101" s="520"/>
      <c r="D101" s="520"/>
      <c r="E101" s="520"/>
      <c r="F101" s="520"/>
      <c r="G101" s="520"/>
      <c r="S101" s="403"/>
    </row>
    <row r="102" spans="1:19" ht="15.75">
      <c r="A102" s="148"/>
      <c r="C102" s="520"/>
      <c r="D102" s="520"/>
      <c r="E102" s="520"/>
      <c r="F102" s="520"/>
      <c r="G102" s="520"/>
      <c r="S102" s="403"/>
    </row>
    <row r="103" spans="1:19" ht="15.75">
      <c r="A103" s="148"/>
      <c r="C103" s="520"/>
      <c r="D103" s="520"/>
      <c r="E103" s="520"/>
      <c r="F103" s="520"/>
      <c r="G103" s="520"/>
      <c r="S103" s="403"/>
    </row>
    <row r="104" spans="1:19" ht="15.75">
      <c r="A104" s="148"/>
      <c r="C104" s="520"/>
      <c r="D104" s="520"/>
      <c r="E104" s="520"/>
      <c r="F104" s="520"/>
      <c r="G104" s="520"/>
      <c r="S104" s="403"/>
    </row>
    <row r="105" spans="1:19" ht="15.75">
      <c r="A105" s="148"/>
      <c r="C105" s="520"/>
      <c r="D105" s="520"/>
      <c r="E105" s="520"/>
      <c r="F105" s="520"/>
      <c r="G105" s="520"/>
      <c r="S105" s="403"/>
    </row>
    <row r="106" spans="1:19" ht="15.75">
      <c r="A106" s="148"/>
      <c r="C106" s="520"/>
      <c r="D106" s="520"/>
      <c r="E106" s="520"/>
      <c r="F106" s="520"/>
      <c r="G106" s="520"/>
      <c r="S106" s="403"/>
    </row>
    <row r="107" spans="1:19" ht="15.75">
      <c r="A107" s="148"/>
      <c r="C107" s="520"/>
      <c r="D107" s="520"/>
      <c r="E107" s="520"/>
      <c r="F107" s="520"/>
      <c r="G107" s="520"/>
      <c r="S107" s="403"/>
    </row>
    <row r="108" spans="1:19" ht="15.75">
      <c r="A108" s="148"/>
      <c r="C108" s="520"/>
      <c r="D108" s="520"/>
      <c r="E108" s="520"/>
      <c r="F108" s="520"/>
      <c r="G108" s="520"/>
      <c r="S108" s="403"/>
    </row>
    <row r="109" spans="1:19" ht="15.75">
      <c r="A109" s="148"/>
      <c r="C109" s="520"/>
      <c r="D109" s="520"/>
      <c r="E109" s="520"/>
      <c r="F109" s="520"/>
      <c r="G109" s="520"/>
      <c r="S109" s="403"/>
    </row>
    <row r="110" spans="1:19" ht="15.75">
      <c r="A110" s="148"/>
      <c r="C110" s="520"/>
      <c r="D110" s="520"/>
      <c r="E110" s="520"/>
      <c r="F110" s="520"/>
      <c r="G110" s="520"/>
      <c r="S110" s="403"/>
    </row>
    <row r="111" spans="1:19" ht="15.75">
      <c r="A111" s="148"/>
      <c r="C111" s="520"/>
      <c r="D111" s="520"/>
      <c r="E111" s="520"/>
      <c r="F111" s="520"/>
      <c r="G111" s="520"/>
      <c r="S111" s="403"/>
    </row>
    <row r="112" spans="1:19" ht="15.75">
      <c r="A112" s="148"/>
      <c r="C112" s="520"/>
      <c r="D112" s="520"/>
      <c r="E112" s="520"/>
      <c r="F112" s="520"/>
      <c r="G112" s="520"/>
      <c r="S112" s="403"/>
    </row>
    <row r="113" spans="1:19" ht="15.75">
      <c r="A113" s="148"/>
      <c r="C113" s="520"/>
      <c r="D113" s="520"/>
      <c r="E113" s="520"/>
      <c r="F113" s="520"/>
      <c r="G113" s="520"/>
      <c r="S113" s="403"/>
    </row>
    <row r="114" spans="1:19" ht="15.75">
      <c r="A114" s="148"/>
      <c r="C114" s="520"/>
      <c r="D114" s="520"/>
      <c r="E114" s="520"/>
      <c r="F114" s="520"/>
      <c r="G114" s="520"/>
      <c r="S114" s="403"/>
    </row>
    <row r="115" spans="1:19" ht="15.75">
      <c r="A115" s="148"/>
      <c r="C115" s="520"/>
      <c r="D115" s="520"/>
      <c r="E115" s="520"/>
      <c r="F115" s="520"/>
      <c r="G115" s="520"/>
      <c r="S115" s="403"/>
    </row>
    <row r="116" spans="1:19" ht="15.75">
      <c r="A116" s="148"/>
      <c r="C116" s="520"/>
      <c r="D116" s="520"/>
      <c r="E116" s="520"/>
      <c r="F116" s="520"/>
      <c r="G116" s="520"/>
      <c r="S116" s="403"/>
    </row>
    <row r="117" spans="1:19" ht="15.75">
      <c r="A117" s="148"/>
      <c r="C117" s="520"/>
      <c r="D117" s="520"/>
      <c r="E117" s="520"/>
      <c r="F117" s="520"/>
      <c r="G117" s="520"/>
      <c r="S117" s="403"/>
    </row>
    <row r="118" spans="1:19" ht="15.75">
      <c r="A118" s="148"/>
      <c r="C118" s="520"/>
      <c r="D118" s="520"/>
      <c r="E118" s="520"/>
      <c r="F118" s="520"/>
      <c r="G118" s="520"/>
      <c r="S118" s="403"/>
    </row>
    <row r="119" spans="1:19" ht="15.75">
      <c r="A119" s="148"/>
      <c r="C119" s="520"/>
      <c r="D119" s="520"/>
      <c r="E119" s="520"/>
      <c r="F119" s="520"/>
      <c r="G119" s="520"/>
      <c r="S119" s="403"/>
    </row>
    <row r="120" spans="1:19" ht="15.75">
      <c r="A120" s="148"/>
      <c r="C120" s="520"/>
      <c r="D120" s="520"/>
      <c r="E120" s="520"/>
      <c r="F120" s="520"/>
      <c r="G120" s="520"/>
      <c r="S120" s="403"/>
    </row>
    <row r="121" spans="1:19" ht="15.75">
      <c r="A121" s="148"/>
      <c r="C121" s="520"/>
      <c r="D121" s="520"/>
      <c r="E121" s="520"/>
      <c r="F121" s="520"/>
      <c r="G121" s="520"/>
      <c r="S121" s="403"/>
    </row>
    <row r="122" spans="1:19" ht="15.75">
      <c r="A122" s="148"/>
      <c r="C122" s="520"/>
      <c r="D122" s="520"/>
      <c r="E122" s="520"/>
      <c r="F122" s="520"/>
      <c r="G122" s="520"/>
      <c r="S122" s="403"/>
    </row>
    <row r="123" spans="1:19" ht="15.75">
      <c r="A123" s="148"/>
      <c r="C123" s="520"/>
      <c r="D123" s="520"/>
      <c r="E123" s="520"/>
      <c r="F123" s="520"/>
      <c r="G123" s="520"/>
      <c r="S123" s="403"/>
    </row>
    <row r="124" spans="1:19" ht="15.75">
      <c r="A124" s="148"/>
      <c r="C124" s="520"/>
      <c r="D124" s="520"/>
      <c r="E124" s="520"/>
      <c r="F124" s="520"/>
      <c r="G124" s="520"/>
      <c r="S124" s="403"/>
    </row>
    <row r="125" spans="1:19" ht="15.75">
      <c r="A125" s="148"/>
      <c r="C125" s="520"/>
      <c r="D125" s="520"/>
      <c r="E125" s="520"/>
      <c r="F125" s="520"/>
      <c r="G125" s="520"/>
      <c r="S125" s="403"/>
    </row>
    <row r="126" spans="1:19" ht="15.75">
      <c r="A126" s="148"/>
      <c r="C126" s="520"/>
      <c r="D126" s="520"/>
      <c r="E126" s="520"/>
      <c r="F126" s="520"/>
      <c r="G126" s="520"/>
      <c r="S126" s="403"/>
    </row>
    <row r="127" spans="1:19" ht="15.75">
      <c r="A127" s="148"/>
      <c r="C127" s="520"/>
      <c r="D127" s="520"/>
      <c r="E127" s="520"/>
      <c r="F127" s="520"/>
      <c r="G127" s="520"/>
      <c r="S127" s="403"/>
    </row>
    <row r="128" spans="1:19" ht="15.75">
      <c r="A128" s="148"/>
      <c r="C128" s="520"/>
      <c r="D128" s="520"/>
      <c r="E128" s="520"/>
      <c r="F128" s="520"/>
      <c r="G128" s="520"/>
      <c r="S128" s="403"/>
    </row>
    <row r="129" spans="1:19" ht="15.75">
      <c r="A129" s="148"/>
      <c r="C129" s="520"/>
      <c r="D129" s="520"/>
      <c r="E129" s="520"/>
      <c r="F129" s="520"/>
      <c r="G129" s="520"/>
      <c r="S129" s="403"/>
    </row>
    <row r="130" spans="1:19" ht="15.75">
      <c r="A130" s="148"/>
      <c r="C130" s="520"/>
      <c r="D130" s="520"/>
      <c r="E130" s="520"/>
      <c r="F130" s="520"/>
      <c r="G130" s="520"/>
      <c r="S130" s="403"/>
    </row>
    <row r="131" spans="1:19" ht="15.75">
      <c r="A131" s="148"/>
      <c r="C131" s="520"/>
      <c r="D131" s="520"/>
      <c r="E131" s="520"/>
      <c r="F131" s="520"/>
      <c r="G131" s="520"/>
      <c r="S131" s="403"/>
    </row>
    <row r="132" spans="1:19" ht="15.75">
      <c r="A132" s="148"/>
      <c r="C132" s="520"/>
      <c r="D132" s="520"/>
      <c r="E132" s="520"/>
      <c r="F132" s="520"/>
      <c r="G132" s="520"/>
      <c r="S132" s="403"/>
    </row>
    <row r="133" spans="1:19" ht="15.75">
      <c r="A133" s="148"/>
      <c r="C133" s="520"/>
      <c r="D133" s="520"/>
      <c r="E133" s="520"/>
      <c r="F133" s="520"/>
      <c r="G133" s="520"/>
      <c r="S133" s="403"/>
    </row>
    <row r="134" spans="1:19" ht="15.75">
      <c r="A134" s="148"/>
      <c r="C134" s="520"/>
      <c r="D134" s="520"/>
      <c r="E134" s="520"/>
      <c r="F134" s="520"/>
      <c r="G134" s="520"/>
      <c r="S134" s="403"/>
    </row>
    <row r="135" spans="1:19" ht="15.75">
      <c r="A135" s="148"/>
      <c r="C135" s="520"/>
      <c r="D135" s="520"/>
      <c r="E135" s="520"/>
      <c r="F135" s="520"/>
      <c r="G135" s="520"/>
      <c r="S135" s="403"/>
    </row>
    <row r="136" spans="1:19" ht="15.75">
      <c r="A136" s="148"/>
      <c r="C136" s="520"/>
      <c r="D136" s="520"/>
      <c r="E136" s="520"/>
      <c r="F136" s="520"/>
      <c r="G136" s="520"/>
      <c r="S136" s="403"/>
    </row>
    <row r="137" spans="1:19" ht="15.75">
      <c r="A137" s="148"/>
      <c r="C137" s="520"/>
      <c r="D137" s="520"/>
      <c r="E137" s="520"/>
      <c r="F137" s="520"/>
      <c r="G137" s="520"/>
      <c r="S137" s="403"/>
    </row>
    <row r="138" spans="1:19" ht="15.75">
      <c r="A138" s="148"/>
      <c r="C138" s="520"/>
      <c r="D138" s="520"/>
      <c r="E138" s="520"/>
      <c r="F138" s="520"/>
      <c r="G138" s="520"/>
      <c r="S138" s="403"/>
    </row>
    <row r="139" spans="1:19" ht="15.75">
      <c r="A139" s="148"/>
      <c r="C139" s="520"/>
      <c r="D139" s="520"/>
      <c r="E139" s="520"/>
      <c r="F139" s="520"/>
      <c r="G139" s="520"/>
      <c r="S139" s="403"/>
    </row>
    <row r="140" spans="1:19" ht="15.75">
      <c r="A140" s="148"/>
      <c r="C140" s="520"/>
      <c r="D140" s="520"/>
      <c r="E140" s="520"/>
      <c r="F140" s="520"/>
      <c r="G140" s="520"/>
      <c r="S140" s="403"/>
    </row>
    <row r="141" spans="1:19" ht="15.75">
      <c r="A141" s="148"/>
      <c r="C141" s="520"/>
      <c r="D141" s="520"/>
      <c r="E141" s="520"/>
      <c r="F141" s="520"/>
      <c r="G141" s="520"/>
      <c r="S141" s="403"/>
    </row>
    <row r="142" spans="1:19" ht="15.75">
      <c r="A142" s="148"/>
      <c r="C142" s="520"/>
      <c r="D142" s="520"/>
      <c r="E142" s="520"/>
      <c r="F142" s="520"/>
      <c r="G142" s="520"/>
      <c r="S142" s="403"/>
    </row>
    <row r="143" spans="1:19" ht="15.75">
      <c r="A143" s="148"/>
      <c r="C143" s="520"/>
      <c r="D143" s="520"/>
      <c r="E143" s="520"/>
      <c r="F143" s="520"/>
      <c r="G143" s="520"/>
      <c r="S143" s="403"/>
    </row>
    <row r="144" spans="1:19" ht="15.75">
      <c r="A144" s="148"/>
      <c r="C144" s="520"/>
      <c r="D144" s="520"/>
      <c r="E144" s="520"/>
      <c r="F144" s="520"/>
      <c r="G144" s="520"/>
      <c r="S144" s="403"/>
    </row>
    <row r="145" spans="1:19" ht="15.75">
      <c r="A145" s="148"/>
      <c r="C145" s="520"/>
      <c r="D145" s="520"/>
      <c r="E145" s="520"/>
      <c r="F145" s="520"/>
      <c r="G145" s="520"/>
      <c r="S145" s="403"/>
    </row>
    <row r="146" spans="1:19" ht="15.75">
      <c r="A146" s="148"/>
      <c r="C146" s="520"/>
      <c r="D146" s="520"/>
      <c r="E146" s="520"/>
      <c r="F146" s="520"/>
      <c r="G146" s="520"/>
      <c r="S146" s="403"/>
    </row>
    <row r="147" spans="1:19" ht="15.75">
      <c r="A147" s="148"/>
      <c r="C147" s="520"/>
      <c r="D147" s="520"/>
      <c r="E147" s="520"/>
      <c r="F147" s="520"/>
      <c r="G147" s="520"/>
      <c r="S147" s="403"/>
    </row>
    <row r="148" spans="1:19" ht="15.75">
      <c r="A148" s="148"/>
      <c r="C148" s="520"/>
      <c r="D148" s="520"/>
      <c r="E148" s="520"/>
      <c r="F148" s="520"/>
      <c r="G148" s="520"/>
      <c r="S148" s="403"/>
    </row>
    <row r="149" spans="1:19" ht="15.75">
      <c r="A149" s="148"/>
      <c r="C149" s="520"/>
      <c r="D149" s="520"/>
      <c r="E149" s="520"/>
      <c r="F149" s="520"/>
      <c r="G149" s="520"/>
      <c r="S149" s="403"/>
    </row>
    <row r="150" spans="1:19" ht="15.75">
      <c r="A150" s="148"/>
      <c r="C150" s="520"/>
      <c r="D150" s="520"/>
      <c r="E150" s="520"/>
      <c r="F150" s="520"/>
      <c r="G150" s="520"/>
      <c r="S150" s="403"/>
    </row>
    <row r="151" spans="1:19" ht="15.75">
      <c r="A151" s="148"/>
      <c r="C151" s="520"/>
      <c r="D151" s="520"/>
      <c r="E151" s="520"/>
      <c r="F151" s="520"/>
      <c r="G151" s="520"/>
      <c r="S151" s="403"/>
    </row>
    <row r="152" spans="1:19" ht="15.75">
      <c r="A152" s="148"/>
      <c r="C152" s="520"/>
      <c r="D152" s="520"/>
      <c r="E152" s="520"/>
      <c r="F152" s="520"/>
      <c r="G152" s="520"/>
      <c r="S152" s="403"/>
    </row>
    <row r="153" spans="1:19" ht="15.75">
      <c r="A153" s="148"/>
      <c r="C153" s="520"/>
      <c r="D153" s="520"/>
      <c r="E153" s="520"/>
      <c r="F153" s="520"/>
      <c r="G153" s="520"/>
      <c r="S153" s="403"/>
    </row>
    <row r="154" spans="1:19" ht="15.75">
      <c r="A154" s="148"/>
      <c r="C154" s="520"/>
      <c r="D154" s="520"/>
      <c r="E154" s="520"/>
      <c r="F154" s="520"/>
      <c r="G154" s="520"/>
      <c r="S154" s="403"/>
    </row>
    <row r="155" spans="1:19" ht="15.75">
      <c r="A155" s="148"/>
      <c r="C155" s="520"/>
      <c r="D155" s="520"/>
      <c r="E155" s="520"/>
      <c r="F155" s="520"/>
      <c r="G155" s="520"/>
      <c r="S155" s="403"/>
    </row>
    <row r="156" spans="1:19" ht="15.75">
      <c r="A156" s="148"/>
      <c r="C156" s="520"/>
      <c r="D156" s="520"/>
      <c r="E156" s="520"/>
      <c r="F156" s="520"/>
      <c r="G156" s="520"/>
      <c r="S156" s="403"/>
    </row>
    <row r="157" spans="1:19" ht="15.75">
      <c r="A157" s="148"/>
      <c r="C157" s="520"/>
      <c r="D157" s="520"/>
      <c r="E157" s="520"/>
      <c r="F157" s="520"/>
      <c r="G157" s="520"/>
      <c r="S157" s="403"/>
    </row>
    <row r="158" spans="1:19" ht="15.75">
      <c r="A158" s="148"/>
      <c r="C158" s="520"/>
      <c r="D158" s="520"/>
      <c r="E158" s="520"/>
      <c r="F158" s="520"/>
      <c r="G158" s="520"/>
      <c r="S158" s="403"/>
    </row>
    <row r="159" spans="1:19" ht="15.75">
      <c r="A159" s="148"/>
      <c r="C159" s="520"/>
      <c r="D159" s="520"/>
      <c r="E159" s="520"/>
      <c r="F159" s="520"/>
      <c r="G159" s="520"/>
      <c r="S159" s="403"/>
    </row>
    <row r="160" spans="1:19" ht="15.75">
      <c r="A160" s="148"/>
      <c r="C160" s="520"/>
      <c r="D160" s="520"/>
      <c r="E160" s="520"/>
      <c r="F160" s="520"/>
      <c r="G160" s="520"/>
      <c r="S160" s="403"/>
    </row>
    <row r="161" spans="1:19" ht="15.75">
      <c r="A161" s="148"/>
      <c r="C161" s="520"/>
      <c r="D161" s="520"/>
      <c r="E161" s="520"/>
      <c r="F161" s="520"/>
      <c r="G161" s="520"/>
      <c r="S161" s="403"/>
    </row>
    <row r="162" spans="1:19" ht="15.75">
      <c r="A162" s="148"/>
      <c r="C162" s="520"/>
      <c r="D162" s="520"/>
      <c r="E162" s="520"/>
      <c r="F162" s="520"/>
      <c r="G162" s="520"/>
      <c r="S162" s="403"/>
    </row>
    <row r="163" spans="1:19" ht="15.75">
      <c r="A163" s="148"/>
      <c r="C163" s="520"/>
      <c r="D163" s="520"/>
      <c r="E163" s="520"/>
      <c r="F163" s="520"/>
      <c r="G163" s="520"/>
      <c r="S163" s="403"/>
    </row>
    <row r="164" spans="1:19" ht="15.75">
      <c r="A164" s="148"/>
      <c r="C164" s="520"/>
      <c r="D164" s="520"/>
      <c r="E164" s="520"/>
      <c r="F164" s="520"/>
      <c r="G164" s="520"/>
      <c r="S164" s="403"/>
    </row>
    <row r="165" spans="1:19" ht="15.75">
      <c r="A165" s="148"/>
      <c r="C165" s="520"/>
      <c r="D165" s="520"/>
      <c r="E165" s="520"/>
      <c r="F165" s="520"/>
      <c r="G165" s="520"/>
      <c r="S165" s="403"/>
    </row>
    <row r="166" spans="1:19" ht="15.75">
      <c r="A166" s="148"/>
      <c r="C166" s="520"/>
      <c r="D166" s="520"/>
      <c r="E166" s="520"/>
      <c r="F166" s="520"/>
      <c r="G166" s="520"/>
      <c r="S166" s="403"/>
    </row>
    <row r="167" spans="1:19" ht="15.75">
      <c r="A167" s="148"/>
      <c r="C167" s="520"/>
      <c r="D167" s="520"/>
      <c r="E167" s="520"/>
      <c r="F167" s="520"/>
      <c r="G167" s="520"/>
      <c r="S167" s="403"/>
    </row>
    <row r="168" spans="1:19" ht="15.75">
      <c r="A168" s="148"/>
      <c r="C168" s="520"/>
      <c r="D168" s="520"/>
      <c r="E168" s="520"/>
      <c r="F168" s="520"/>
      <c r="G168" s="520"/>
      <c r="S168" s="403"/>
    </row>
    <row r="169" spans="1:19" ht="15.75">
      <c r="A169" s="148"/>
      <c r="C169" s="520"/>
      <c r="D169" s="520"/>
      <c r="E169" s="520"/>
      <c r="F169" s="520"/>
      <c r="G169" s="520"/>
      <c r="S169" s="403"/>
    </row>
    <row r="170" spans="1:19" ht="15.75">
      <c r="A170" s="148"/>
      <c r="C170" s="520"/>
      <c r="D170" s="520"/>
      <c r="E170" s="520"/>
      <c r="F170" s="520"/>
      <c r="G170" s="520"/>
      <c r="S170" s="403"/>
    </row>
    <row r="171" spans="1:19" ht="15.75">
      <c r="A171" s="148"/>
      <c r="C171" s="520"/>
      <c r="D171" s="520"/>
      <c r="E171" s="520"/>
      <c r="F171" s="520"/>
      <c r="G171" s="520"/>
      <c r="S171" s="403"/>
    </row>
    <row r="172" spans="1:19" ht="15.75">
      <c r="A172" s="148"/>
      <c r="C172" s="520"/>
      <c r="D172" s="520"/>
      <c r="E172" s="520"/>
      <c r="F172" s="520"/>
      <c r="G172" s="520"/>
      <c r="S172" s="403"/>
    </row>
    <row r="173" spans="1:19" ht="15.75">
      <c r="A173" s="148"/>
      <c r="C173" s="520"/>
      <c r="D173" s="520"/>
      <c r="E173" s="520"/>
      <c r="F173" s="520"/>
      <c r="G173" s="520"/>
      <c r="S173" s="403"/>
    </row>
    <row r="174" spans="1:19" ht="15.75">
      <c r="A174" s="148"/>
      <c r="C174" s="520"/>
      <c r="D174" s="520"/>
      <c r="E174" s="520"/>
      <c r="F174" s="520"/>
      <c r="G174" s="520"/>
      <c r="S174" s="403"/>
    </row>
    <row r="175" spans="1:19" ht="15.75">
      <c r="A175" s="148"/>
      <c r="C175" s="520"/>
      <c r="D175" s="520"/>
      <c r="E175" s="520"/>
      <c r="F175" s="520"/>
      <c r="G175" s="520"/>
      <c r="S175" s="403"/>
    </row>
    <row r="176" spans="1:19" ht="15.75">
      <c r="A176" s="148"/>
      <c r="C176" s="520"/>
      <c r="D176" s="520"/>
      <c r="E176" s="520"/>
      <c r="F176" s="520"/>
      <c r="G176" s="520"/>
      <c r="S176" s="403"/>
    </row>
    <row r="177" spans="1:19" ht="15.75">
      <c r="A177" s="148"/>
      <c r="C177" s="520"/>
      <c r="D177" s="520"/>
      <c r="E177" s="520"/>
      <c r="F177" s="520"/>
      <c r="G177" s="520"/>
      <c r="S177" s="403"/>
    </row>
    <row r="178" spans="1:19" ht="15.75">
      <c r="A178" s="148"/>
      <c r="C178" s="520"/>
      <c r="D178" s="520"/>
      <c r="E178" s="520"/>
      <c r="F178" s="520"/>
      <c r="G178" s="520"/>
      <c r="S178" s="403"/>
    </row>
    <row r="179" spans="1:19" ht="15.75">
      <c r="A179" s="148"/>
      <c r="C179" s="520"/>
      <c r="D179" s="520"/>
      <c r="E179" s="520"/>
      <c r="F179" s="520"/>
      <c r="G179" s="520"/>
      <c r="S179" s="403"/>
    </row>
    <row r="180" spans="1:19" ht="15.75">
      <c r="A180" s="148"/>
      <c r="C180" s="520"/>
      <c r="D180" s="520"/>
      <c r="E180" s="520"/>
      <c r="F180" s="520"/>
      <c r="G180" s="520"/>
      <c r="S180" s="403"/>
    </row>
    <row r="181" spans="1:19" ht="15.75">
      <c r="A181" s="148"/>
      <c r="C181" s="520"/>
      <c r="D181" s="520"/>
      <c r="E181" s="520"/>
      <c r="F181" s="520"/>
      <c r="G181" s="520"/>
      <c r="S181" s="403"/>
    </row>
    <row r="182" spans="1:19" ht="15.75">
      <c r="A182" s="148"/>
      <c r="C182" s="520"/>
      <c r="D182" s="520"/>
      <c r="E182" s="520"/>
      <c r="F182" s="520"/>
      <c r="G182" s="520"/>
      <c r="S182" s="403"/>
    </row>
    <row r="183" spans="1:19" ht="15.75">
      <c r="A183" s="148"/>
      <c r="C183" s="520"/>
      <c r="D183" s="520"/>
      <c r="E183" s="520"/>
      <c r="F183" s="520"/>
      <c r="G183" s="520"/>
      <c r="S183" s="403"/>
    </row>
    <row r="184" spans="1:19" ht="15.75">
      <c r="A184" s="148"/>
      <c r="C184" s="520"/>
      <c r="D184" s="520"/>
      <c r="E184" s="520"/>
      <c r="F184" s="520"/>
      <c r="G184" s="520"/>
      <c r="S184" s="403"/>
    </row>
    <row r="185" spans="1:19" ht="15.75">
      <c r="A185" s="148"/>
      <c r="C185" s="520"/>
      <c r="D185" s="520"/>
      <c r="E185" s="520"/>
      <c r="F185" s="520"/>
      <c r="G185" s="520"/>
      <c r="S185" s="403"/>
    </row>
    <row r="186" spans="1:19" ht="15.75">
      <c r="A186" s="148"/>
      <c r="C186" s="520"/>
      <c r="D186" s="520"/>
      <c r="E186" s="520"/>
      <c r="F186" s="520"/>
      <c r="G186" s="520"/>
      <c r="S186" s="403"/>
    </row>
    <row r="187" spans="1:19" ht="15.75">
      <c r="A187" s="148"/>
      <c r="C187" s="520"/>
      <c r="D187" s="520"/>
      <c r="E187" s="520"/>
      <c r="F187" s="520"/>
      <c r="G187" s="520"/>
      <c r="S187" s="403"/>
    </row>
    <row r="188" spans="1:19" ht="15.75">
      <c r="A188" s="148"/>
      <c r="C188" s="520"/>
      <c r="D188" s="520"/>
      <c r="E188" s="520"/>
      <c r="F188" s="520"/>
      <c r="G188" s="520"/>
      <c r="S188" s="403"/>
    </row>
    <row r="189" spans="1:19" ht="15.75">
      <c r="A189" s="148"/>
      <c r="C189" s="520"/>
      <c r="D189" s="520"/>
      <c r="E189" s="520"/>
      <c r="F189" s="520"/>
      <c r="G189" s="520"/>
      <c r="S189" s="403"/>
    </row>
    <row r="190" spans="1:19" ht="15.75">
      <c r="A190" s="148"/>
      <c r="C190" s="520"/>
      <c r="D190" s="520"/>
      <c r="E190" s="520"/>
      <c r="F190" s="520"/>
      <c r="G190" s="520"/>
      <c r="S190" s="403"/>
    </row>
    <row r="191" spans="1:19" ht="15.75">
      <c r="A191" s="148"/>
      <c r="C191" s="520"/>
      <c r="D191" s="520"/>
      <c r="E191" s="520"/>
      <c r="F191" s="520"/>
      <c r="G191" s="520"/>
      <c r="S191" s="403"/>
    </row>
    <row r="192" spans="1:19" ht="15.75">
      <c r="A192" s="19"/>
      <c r="C192" s="520"/>
      <c r="D192" s="520"/>
      <c r="E192" s="520"/>
      <c r="F192" s="520"/>
      <c r="G192" s="520"/>
      <c r="S192" s="403"/>
    </row>
    <row r="193" spans="1:19" ht="15.75">
      <c r="A193" s="19"/>
      <c r="C193" s="520"/>
      <c r="D193" s="520"/>
      <c r="E193" s="520"/>
      <c r="F193" s="520"/>
      <c r="G193" s="520"/>
      <c r="S193" s="403"/>
    </row>
    <row r="194" spans="1:19" ht="15.75">
      <c r="A194" s="19"/>
      <c r="C194" s="520"/>
      <c r="D194" s="520"/>
      <c r="E194" s="520"/>
      <c r="F194" s="520"/>
      <c r="G194" s="520"/>
      <c r="S194" s="403"/>
    </row>
    <row r="195" spans="1:19" ht="15.75">
      <c r="A195" s="19"/>
      <c r="C195" s="520"/>
      <c r="D195" s="520"/>
      <c r="E195" s="520"/>
      <c r="F195" s="520"/>
      <c r="G195" s="520"/>
      <c r="S195" s="403"/>
    </row>
    <row r="196" spans="1:19" ht="15.75">
      <c r="A196" s="19"/>
      <c r="C196" s="520"/>
      <c r="D196" s="520"/>
      <c r="E196" s="520"/>
      <c r="F196" s="520"/>
      <c r="G196" s="520"/>
      <c r="S196" s="403"/>
    </row>
    <row r="197" spans="1:19" ht="15.75">
      <c r="A197" s="19"/>
      <c r="C197" s="520"/>
      <c r="D197" s="520"/>
      <c r="E197" s="520"/>
      <c r="F197" s="520"/>
      <c r="G197" s="520"/>
      <c r="S197" s="403"/>
    </row>
    <row r="198" spans="1:19" ht="15.75">
      <c r="A198" s="19"/>
      <c r="C198" s="520"/>
      <c r="D198" s="520"/>
      <c r="E198" s="520"/>
      <c r="F198" s="520"/>
      <c r="G198" s="520"/>
      <c r="S198" s="403"/>
    </row>
    <row r="199" spans="1:19" ht="15.75">
      <c r="A199" s="19"/>
      <c r="C199" s="520"/>
      <c r="D199" s="520"/>
      <c r="E199" s="520"/>
      <c r="F199" s="520"/>
      <c r="G199" s="520"/>
      <c r="S199" s="403"/>
    </row>
    <row r="200" spans="1:19" ht="15.75">
      <c r="A200" s="19"/>
      <c r="C200" s="520"/>
      <c r="D200" s="520"/>
      <c r="E200" s="520"/>
      <c r="F200" s="520"/>
      <c r="G200" s="520"/>
      <c r="S200" s="403"/>
    </row>
    <row r="201" spans="1:19" ht="15.75">
      <c r="A201" s="19"/>
      <c r="C201" s="520"/>
      <c r="D201" s="520"/>
      <c r="E201" s="520"/>
      <c r="F201" s="520"/>
      <c r="G201" s="520"/>
    </row>
    <row r="202" spans="1:19" ht="15.75">
      <c r="A202" s="19"/>
      <c r="C202" s="520"/>
      <c r="D202" s="520"/>
      <c r="E202" s="520"/>
      <c r="F202" s="520"/>
      <c r="G202" s="520"/>
    </row>
    <row r="203" spans="1:19" ht="15.75">
      <c r="A203" s="19"/>
      <c r="C203" s="520"/>
      <c r="D203" s="520"/>
      <c r="E203" s="520"/>
      <c r="F203" s="520"/>
      <c r="G203" s="520"/>
    </row>
    <row r="204" spans="1:19" ht="15.75">
      <c r="A204" s="19"/>
      <c r="C204" s="520"/>
      <c r="D204" s="520"/>
      <c r="E204" s="520"/>
      <c r="F204" s="520"/>
      <c r="G204" s="520"/>
    </row>
    <row r="205" spans="1:19" ht="15.75">
      <c r="A205" s="19"/>
      <c r="C205" s="520"/>
      <c r="D205" s="520"/>
      <c r="E205" s="520"/>
      <c r="F205" s="520"/>
      <c r="G205" s="520"/>
    </row>
    <row r="206" spans="1:19" ht="15.75">
      <c r="A206" s="19"/>
      <c r="C206" s="520"/>
      <c r="D206" s="520"/>
      <c r="E206" s="520"/>
      <c r="F206" s="520"/>
      <c r="G206" s="520"/>
    </row>
    <row r="207" spans="1:19" ht="15.75">
      <c r="A207" s="19"/>
      <c r="C207" s="520"/>
      <c r="D207" s="520"/>
      <c r="E207" s="520"/>
      <c r="F207" s="520"/>
      <c r="G207" s="520"/>
    </row>
    <row r="208" spans="1:19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Q652"/>
  <sheetViews>
    <sheetView showGridLines="0" topLeftCell="A2" zoomScale="70" zoomScaleNormal="70" workbookViewId="0">
      <selection activeCell="F14" sqref="F14"/>
    </sheetView>
  </sheetViews>
  <sheetFormatPr defaultColWidth="9.140625" defaultRowHeight="15"/>
  <cols>
    <col min="1" max="1" width="51.140625" style="20" customWidth="1"/>
    <col min="2" max="16" width="10.28515625" style="511" customWidth="1"/>
    <col min="17" max="17" width="2.5703125" style="149" customWidth="1"/>
    <col min="18" max="256" width="9.140625" style="403"/>
    <col min="257" max="257" width="51.140625" style="403" customWidth="1"/>
    <col min="258" max="272" width="10.28515625" style="403" customWidth="1"/>
    <col min="273" max="273" width="2.5703125" style="403" customWidth="1"/>
    <col min="274" max="512" width="9.140625" style="403"/>
    <col min="513" max="513" width="51.140625" style="403" customWidth="1"/>
    <col min="514" max="528" width="10.28515625" style="403" customWidth="1"/>
    <col min="529" max="529" width="2.5703125" style="403" customWidth="1"/>
    <col min="530" max="768" width="9.140625" style="403"/>
    <col min="769" max="769" width="51.140625" style="403" customWidth="1"/>
    <col min="770" max="784" width="10.28515625" style="403" customWidth="1"/>
    <col min="785" max="785" width="2.5703125" style="403" customWidth="1"/>
    <col min="786" max="1024" width="9.140625" style="403"/>
    <col min="1025" max="1025" width="51.140625" style="403" customWidth="1"/>
    <col min="1026" max="1040" width="10.28515625" style="403" customWidth="1"/>
    <col min="1041" max="1041" width="2.5703125" style="403" customWidth="1"/>
    <col min="1042" max="1280" width="9.140625" style="403"/>
    <col min="1281" max="1281" width="51.140625" style="403" customWidth="1"/>
    <col min="1282" max="1296" width="10.28515625" style="403" customWidth="1"/>
    <col min="1297" max="1297" width="2.5703125" style="403" customWidth="1"/>
    <col min="1298" max="1536" width="9.140625" style="403"/>
    <col min="1537" max="1537" width="51.140625" style="403" customWidth="1"/>
    <col min="1538" max="1552" width="10.28515625" style="403" customWidth="1"/>
    <col min="1553" max="1553" width="2.5703125" style="403" customWidth="1"/>
    <col min="1554" max="1792" width="9.140625" style="403"/>
    <col min="1793" max="1793" width="51.140625" style="403" customWidth="1"/>
    <col min="1794" max="1808" width="10.28515625" style="403" customWidth="1"/>
    <col min="1809" max="1809" width="2.5703125" style="403" customWidth="1"/>
    <col min="1810" max="2048" width="9.140625" style="403"/>
    <col min="2049" max="2049" width="51.140625" style="403" customWidth="1"/>
    <col min="2050" max="2064" width="10.28515625" style="403" customWidth="1"/>
    <col min="2065" max="2065" width="2.5703125" style="403" customWidth="1"/>
    <col min="2066" max="2304" width="9.140625" style="403"/>
    <col min="2305" max="2305" width="51.140625" style="403" customWidth="1"/>
    <col min="2306" max="2320" width="10.28515625" style="403" customWidth="1"/>
    <col min="2321" max="2321" width="2.5703125" style="403" customWidth="1"/>
    <col min="2322" max="2560" width="9.140625" style="403"/>
    <col min="2561" max="2561" width="51.140625" style="403" customWidth="1"/>
    <col min="2562" max="2576" width="10.28515625" style="403" customWidth="1"/>
    <col min="2577" max="2577" width="2.5703125" style="403" customWidth="1"/>
    <col min="2578" max="2816" width="9.140625" style="403"/>
    <col min="2817" max="2817" width="51.140625" style="403" customWidth="1"/>
    <col min="2818" max="2832" width="10.28515625" style="403" customWidth="1"/>
    <col min="2833" max="2833" width="2.5703125" style="403" customWidth="1"/>
    <col min="2834" max="3072" width="9.140625" style="403"/>
    <col min="3073" max="3073" width="51.140625" style="403" customWidth="1"/>
    <col min="3074" max="3088" width="10.28515625" style="403" customWidth="1"/>
    <col min="3089" max="3089" width="2.5703125" style="403" customWidth="1"/>
    <col min="3090" max="3328" width="9.140625" style="403"/>
    <col min="3329" max="3329" width="51.140625" style="403" customWidth="1"/>
    <col min="3330" max="3344" width="10.28515625" style="403" customWidth="1"/>
    <col min="3345" max="3345" width="2.5703125" style="403" customWidth="1"/>
    <col min="3346" max="3584" width="9.140625" style="403"/>
    <col min="3585" max="3585" width="51.140625" style="403" customWidth="1"/>
    <col min="3586" max="3600" width="10.28515625" style="403" customWidth="1"/>
    <col min="3601" max="3601" width="2.5703125" style="403" customWidth="1"/>
    <col min="3602" max="3840" width="9.140625" style="403"/>
    <col min="3841" max="3841" width="51.140625" style="403" customWidth="1"/>
    <col min="3842" max="3856" width="10.28515625" style="403" customWidth="1"/>
    <col min="3857" max="3857" width="2.5703125" style="403" customWidth="1"/>
    <col min="3858" max="4096" width="9.140625" style="403"/>
    <col min="4097" max="4097" width="51.140625" style="403" customWidth="1"/>
    <col min="4098" max="4112" width="10.28515625" style="403" customWidth="1"/>
    <col min="4113" max="4113" width="2.5703125" style="403" customWidth="1"/>
    <col min="4114" max="4352" width="9.140625" style="403"/>
    <col min="4353" max="4353" width="51.140625" style="403" customWidth="1"/>
    <col min="4354" max="4368" width="10.28515625" style="403" customWidth="1"/>
    <col min="4369" max="4369" width="2.5703125" style="403" customWidth="1"/>
    <col min="4370" max="4608" width="9.140625" style="403"/>
    <col min="4609" max="4609" width="51.140625" style="403" customWidth="1"/>
    <col min="4610" max="4624" width="10.28515625" style="403" customWidth="1"/>
    <col min="4625" max="4625" width="2.5703125" style="403" customWidth="1"/>
    <col min="4626" max="4864" width="9.140625" style="403"/>
    <col min="4865" max="4865" width="51.140625" style="403" customWidth="1"/>
    <col min="4866" max="4880" width="10.28515625" style="403" customWidth="1"/>
    <col min="4881" max="4881" width="2.5703125" style="403" customWidth="1"/>
    <col min="4882" max="5120" width="9.140625" style="403"/>
    <col min="5121" max="5121" width="51.140625" style="403" customWidth="1"/>
    <col min="5122" max="5136" width="10.28515625" style="403" customWidth="1"/>
    <col min="5137" max="5137" width="2.5703125" style="403" customWidth="1"/>
    <col min="5138" max="5376" width="9.140625" style="403"/>
    <col min="5377" max="5377" width="51.140625" style="403" customWidth="1"/>
    <col min="5378" max="5392" width="10.28515625" style="403" customWidth="1"/>
    <col min="5393" max="5393" width="2.5703125" style="403" customWidth="1"/>
    <col min="5394" max="5632" width="9.140625" style="403"/>
    <col min="5633" max="5633" width="51.140625" style="403" customWidth="1"/>
    <col min="5634" max="5648" width="10.28515625" style="403" customWidth="1"/>
    <col min="5649" max="5649" width="2.5703125" style="403" customWidth="1"/>
    <col min="5650" max="5888" width="9.140625" style="403"/>
    <col min="5889" max="5889" width="51.140625" style="403" customWidth="1"/>
    <col min="5890" max="5904" width="10.28515625" style="403" customWidth="1"/>
    <col min="5905" max="5905" width="2.5703125" style="403" customWidth="1"/>
    <col min="5906" max="6144" width="9.140625" style="403"/>
    <col min="6145" max="6145" width="51.140625" style="403" customWidth="1"/>
    <col min="6146" max="6160" width="10.28515625" style="403" customWidth="1"/>
    <col min="6161" max="6161" width="2.5703125" style="403" customWidth="1"/>
    <col min="6162" max="6400" width="9.140625" style="403"/>
    <col min="6401" max="6401" width="51.140625" style="403" customWidth="1"/>
    <col min="6402" max="6416" width="10.28515625" style="403" customWidth="1"/>
    <col min="6417" max="6417" width="2.5703125" style="403" customWidth="1"/>
    <col min="6418" max="6656" width="9.140625" style="403"/>
    <col min="6657" max="6657" width="51.140625" style="403" customWidth="1"/>
    <col min="6658" max="6672" width="10.28515625" style="403" customWidth="1"/>
    <col min="6673" max="6673" width="2.5703125" style="403" customWidth="1"/>
    <col min="6674" max="6912" width="9.140625" style="403"/>
    <col min="6913" max="6913" width="51.140625" style="403" customWidth="1"/>
    <col min="6914" max="6928" width="10.28515625" style="403" customWidth="1"/>
    <col min="6929" max="6929" width="2.5703125" style="403" customWidth="1"/>
    <col min="6930" max="7168" width="9.140625" style="403"/>
    <col min="7169" max="7169" width="51.140625" style="403" customWidth="1"/>
    <col min="7170" max="7184" width="10.28515625" style="403" customWidth="1"/>
    <col min="7185" max="7185" width="2.5703125" style="403" customWidth="1"/>
    <col min="7186" max="7424" width="9.140625" style="403"/>
    <col min="7425" max="7425" width="51.140625" style="403" customWidth="1"/>
    <col min="7426" max="7440" width="10.28515625" style="403" customWidth="1"/>
    <col min="7441" max="7441" width="2.5703125" style="403" customWidth="1"/>
    <col min="7442" max="7680" width="9.140625" style="403"/>
    <col min="7681" max="7681" width="51.140625" style="403" customWidth="1"/>
    <col min="7682" max="7696" width="10.28515625" style="403" customWidth="1"/>
    <col min="7697" max="7697" width="2.5703125" style="403" customWidth="1"/>
    <col min="7698" max="7936" width="9.140625" style="403"/>
    <col min="7937" max="7937" width="51.140625" style="403" customWidth="1"/>
    <col min="7938" max="7952" width="10.28515625" style="403" customWidth="1"/>
    <col min="7953" max="7953" width="2.5703125" style="403" customWidth="1"/>
    <col min="7954" max="8192" width="9.140625" style="403"/>
    <col min="8193" max="8193" width="51.140625" style="403" customWidth="1"/>
    <col min="8194" max="8208" width="10.28515625" style="403" customWidth="1"/>
    <col min="8209" max="8209" width="2.5703125" style="403" customWidth="1"/>
    <col min="8210" max="8448" width="9.140625" style="403"/>
    <col min="8449" max="8449" width="51.140625" style="403" customWidth="1"/>
    <col min="8450" max="8464" width="10.28515625" style="403" customWidth="1"/>
    <col min="8465" max="8465" width="2.5703125" style="403" customWidth="1"/>
    <col min="8466" max="8704" width="9.140625" style="403"/>
    <col min="8705" max="8705" width="51.140625" style="403" customWidth="1"/>
    <col min="8706" max="8720" width="10.28515625" style="403" customWidth="1"/>
    <col min="8721" max="8721" width="2.5703125" style="403" customWidth="1"/>
    <col min="8722" max="8960" width="9.140625" style="403"/>
    <col min="8961" max="8961" width="51.140625" style="403" customWidth="1"/>
    <col min="8962" max="8976" width="10.28515625" style="403" customWidth="1"/>
    <col min="8977" max="8977" width="2.5703125" style="403" customWidth="1"/>
    <col min="8978" max="9216" width="9.140625" style="403"/>
    <col min="9217" max="9217" width="51.140625" style="403" customWidth="1"/>
    <col min="9218" max="9232" width="10.28515625" style="403" customWidth="1"/>
    <col min="9233" max="9233" width="2.5703125" style="403" customWidth="1"/>
    <col min="9234" max="9472" width="9.140625" style="403"/>
    <col min="9473" max="9473" width="51.140625" style="403" customWidth="1"/>
    <col min="9474" max="9488" width="10.28515625" style="403" customWidth="1"/>
    <col min="9489" max="9489" width="2.5703125" style="403" customWidth="1"/>
    <col min="9490" max="9728" width="9.140625" style="403"/>
    <col min="9729" max="9729" width="51.140625" style="403" customWidth="1"/>
    <col min="9730" max="9744" width="10.28515625" style="403" customWidth="1"/>
    <col min="9745" max="9745" width="2.5703125" style="403" customWidth="1"/>
    <col min="9746" max="9984" width="9.140625" style="403"/>
    <col min="9985" max="9985" width="51.140625" style="403" customWidth="1"/>
    <col min="9986" max="10000" width="10.28515625" style="403" customWidth="1"/>
    <col min="10001" max="10001" width="2.5703125" style="403" customWidth="1"/>
    <col min="10002" max="10240" width="9.140625" style="403"/>
    <col min="10241" max="10241" width="51.140625" style="403" customWidth="1"/>
    <col min="10242" max="10256" width="10.28515625" style="403" customWidth="1"/>
    <col min="10257" max="10257" width="2.5703125" style="403" customWidth="1"/>
    <col min="10258" max="10496" width="9.140625" style="403"/>
    <col min="10497" max="10497" width="51.140625" style="403" customWidth="1"/>
    <col min="10498" max="10512" width="10.28515625" style="403" customWidth="1"/>
    <col min="10513" max="10513" width="2.5703125" style="403" customWidth="1"/>
    <col min="10514" max="10752" width="9.140625" style="403"/>
    <col min="10753" max="10753" width="51.140625" style="403" customWidth="1"/>
    <col min="10754" max="10768" width="10.28515625" style="403" customWidth="1"/>
    <col min="10769" max="10769" width="2.5703125" style="403" customWidth="1"/>
    <col min="10770" max="11008" width="9.140625" style="403"/>
    <col min="11009" max="11009" width="51.140625" style="403" customWidth="1"/>
    <col min="11010" max="11024" width="10.28515625" style="403" customWidth="1"/>
    <col min="11025" max="11025" width="2.5703125" style="403" customWidth="1"/>
    <col min="11026" max="11264" width="9.140625" style="403"/>
    <col min="11265" max="11265" width="51.140625" style="403" customWidth="1"/>
    <col min="11266" max="11280" width="10.28515625" style="403" customWidth="1"/>
    <col min="11281" max="11281" width="2.5703125" style="403" customWidth="1"/>
    <col min="11282" max="11520" width="9.140625" style="403"/>
    <col min="11521" max="11521" width="51.140625" style="403" customWidth="1"/>
    <col min="11522" max="11536" width="10.28515625" style="403" customWidth="1"/>
    <col min="11537" max="11537" width="2.5703125" style="403" customWidth="1"/>
    <col min="11538" max="11776" width="9.140625" style="403"/>
    <col min="11777" max="11777" width="51.140625" style="403" customWidth="1"/>
    <col min="11778" max="11792" width="10.28515625" style="403" customWidth="1"/>
    <col min="11793" max="11793" width="2.5703125" style="403" customWidth="1"/>
    <col min="11794" max="12032" width="9.140625" style="403"/>
    <col min="12033" max="12033" width="51.140625" style="403" customWidth="1"/>
    <col min="12034" max="12048" width="10.28515625" style="403" customWidth="1"/>
    <col min="12049" max="12049" width="2.5703125" style="403" customWidth="1"/>
    <col min="12050" max="12288" width="9.140625" style="403"/>
    <col min="12289" max="12289" width="51.140625" style="403" customWidth="1"/>
    <col min="12290" max="12304" width="10.28515625" style="403" customWidth="1"/>
    <col min="12305" max="12305" width="2.5703125" style="403" customWidth="1"/>
    <col min="12306" max="12544" width="9.140625" style="403"/>
    <col min="12545" max="12545" width="51.140625" style="403" customWidth="1"/>
    <col min="12546" max="12560" width="10.28515625" style="403" customWidth="1"/>
    <col min="12561" max="12561" width="2.5703125" style="403" customWidth="1"/>
    <col min="12562" max="12800" width="9.140625" style="403"/>
    <col min="12801" max="12801" width="51.140625" style="403" customWidth="1"/>
    <col min="12802" max="12816" width="10.28515625" style="403" customWidth="1"/>
    <col min="12817" max="12817" width="2.5703125" style="403" customWidth="1"/>
    <col min="12818" max="13056" width="9.140625" style="403"/>
    <col min="13057" max="13057" width="51.140625" style="403" customWidth="1"/>
    <col min="13058" max="13072" width="10.28515625" style="403" customWidth="1"/>
    <col min="13073" max="13073" width="2.5703125" style="403" customWidth="1"/>
    <col min="13074" max="13312" width="9.140625" style="403"/>
    <col min="13313" max="13313" width="51.140625" style="403" customWidth="1"/>
    <col min="13314" max="13328" width="10.28515625" style="403" customWidth="1"/>
    <col min="13329" max="13329" width="2.5703125" style="403" customWidth="1"/>
    <col min="13330" max="13568" width="9.140625" style="403"/>
    <col min="13569" max="13569" width="51.140625" style="403" customWidth="1"/>
    <col min="13570" max="13584" width="10.28515625" style="403" customWidth="1"/>
    <col min="13585" max="13585" width="2.5703125" style="403" customWidth="1"/>
    <col min="13586" max="13824" width="9.140625" style="403"/>
    <col min="13825" max="13825" width="51.140625" style="403" customWidth="1"/>
    <col min="13826" max="13840" width="10.28515625" style="403" customWidth="1"/>
    <col min="13841" max="13841" width="2.5703125" style="403" customWidth="1"/>
    <col min="13842" max="14080" width="9.140625" style="403"/>
    <col min="14081" max="14081" width="51.140625" style="403" customWidth="1"/>
    <col min="14082" max="14096" width="10.28515625" style="403" customWidth="1"/>
    <col min="14097" max="14097" width="2.5703125" style="403" customWidth="1"/>
    <col min="14098" max="14336" width="9.140625" style="403"/>
    <col min="14337" max="14337" width="51.140625" style="403" customWidth="1"/>
    <col min="14338" max="14352" width="10.28515625" style="403" customWidth="1"/>
    <col min="14353" max="14353" width="2.5703125" style="403" customWidth="1"/>
    <col min="14354" max="14592" width="9.140625" style="403"/>
    <col min="14593" max="14593" width="51.140625" style="403" customWidth="1"/>
    <col min="14594" max="14608" width="10.28515625" style="403" customWidth="1"/>
    <col min="14609" max="14609" width="2.5703125" style="403" customWidth="1"/>
    <col min="14610" max="14848" width="9.140625" style="403"/>
    <col min="14849" max="14849" width="51.140625" style="403" customWidth="1"/>
    <col min="14850" max="14864" width="10.28515625" style="403" customWidth="1"/>
    <col min="14865" max="14865" width="2.5703125" style="403" customWidth="1"/>
    <col min="14866" max="15104" width="9.140625" style="403"/>
    <col min="15105" max="15105" width="51.140625" style="403" customWidth="1"/>
    <col min="15106" max="15120" width="10.28515625" style="403" customWidth="1"/>
    <col min="15121" max="15121" width="2.5703125" style="403" customWidth="1"/>
    <col min="15122" max="15360" width="9.140625" style="403"/>
    <col min="15361" max="15361" width="51.140625" style="403" customWidth="1"/>
    <col min="15362" max="15376" width="10.28515625" style="403" customWidth="1"/>
    <col min="15377" max="15377" width="2.5703125" style="403" customWidth="1"/>
    <col min="15378" max="15616" width="9.140625" style="403"/>
    <col min="15617" max="15617" width="51.140625" style="403" customWidth="1"/>
    <col min="15618" max="15632" width="10.28515625" style="403" customWidth="1"/>
    <col min="15633" max="15633" width="2.5703125" style="403" customWidth="1"/>
    <col min="15634" max="15872" width="9.140625" style="403"/>
    <col min="15873" max="15873" width="51.140625" style="403" customWidth="1"/>
    <col min="15874" max="15888" width="10.28515625" style="403" customWidth="1"/>
    <col min="15889" max="15889" width="2.5703125" style="403" customWidth="1"/>
    <col min="15890" max="16128" width="9.140625" style="403"/>
    <col min="16129" max="16129" width="51.140625" style="403" customWidth="1"/>
    <col min="16130" max="16144" width="10.28515625" style="403" customWidth="1"/>
    <col min="16145" max="16145" width="2.5703125" style="403" customWidth="1"/>
    <col min="16146" max="16384" width="9.140625" style="403"/>
  </cols>
  <sheetData>
    <row r="1" spans="1:17" s="1" customFormat="1" ht="3.75" hidden="1" customHeight="1">
      <c r="A1" s="348"/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  <c r="M1" s="557"/>
      <c r="N1" s="557"/>
      <c r="O1" s="557"/>
      <c r="P1" s="557"/>
    </row>
    <row r="2" spans="1:17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</row>
    <row r="3" spans="1:17" s="1" customFormat="1" ht="24.75" customHeight="1">
      <c r="A3" s="785" t="s">
        <v>265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</row>
    <row r="4" spans="1:17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</row>
    <row r="5" spans="1:17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</row>
    <row r="6" spans="1:17" ht="7.5" customHeight="1">
      <c r="A6" s="124"/>
      <c r="Q6" s="403"/>
    </row>
    <row r="7" spans="1:17" ht="17.25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2"/>
      <c r="M7" s="512"/>
      <c r="N7" s="512"/>
      <c r="O7" s="512"/>
      <c r="P7" s="512"/>
      <c r="Q7" s="403"/>
    </row>
    <row r="8" spans="1:17" s="157" customFormat="1" ht="25.5" customHeight="1">
      <c r="A8" s="350"/>
      <c r="B8" s="558" t="s">
        <v>59</v>
      </c>
      <c r="C8" s="558" t="s">
        <v>60</v>
      </c>
      <c r="D8" s="558" t="s">
        <v>61</v>
      </c>
      <c r="E8" s="558" t="s">
        <v>63</v>
      </c>
      <c r="F8" s="558" t="s">
        <v>64</v>
      </c>
      <c r="G8" s="558" t="s">
        <v>66</v>
      </c>
      <c r="H8" s="558" t="s">
        <v>67</v>
      </c>
      <c r="I8" s="558" t="s">
        <v>68</v>
      </c>
      <c r="J8" s="558" t="s">
        <v>69</v>
      </c>
      <c r="K8" s="558" t="s">
        <v>70</v>
      </c>
      <c r="L8" s="558" t="s">
        <v>76</v>
      </c>
      <c r="M8" s="558" t="s">
        <v>78</v>
      </c>
      <c r="N8" s="558" t="s">
        <v>75</v>
      </c>
      <c r="O8" s="558" t="s">
        <v>72</v>
      </c>
      <c r="P8" s="559" t="s">
        <v>74</v>
      </c>
    </row>
    <row r="9" spans="1:17" ht="27" customHeight="1">
      <c r="A9" s="130" t="s">
        <v>156</v>
      </c>
      <c r="B9" s="131">
        <v>47984.125405400002</v>
      </c>
      <c r="C9" s="131">
        <v>43116.527416599994</v>
      </c>
      <c r="D9" s="131">
        <v>2333.1517946000004</v>
      </c>
      <c r="E9" s="131">
        <v>1347.3961698000001</v>
      </c>
      <c r="F9" s="131">
        <v>1576.7711484000001</v>
      </c>
      <c r="G9" s="131">
        <v>7789.5649460000004</v>
      </c>
      <c r="H9" s="131">
        <v>16263.903580800001</v>
      </c>
      <c r="I9" s="131">
        <v>5301.1197561999998</v>
      </c>
      <c r="J9" s="131">
        <v>14905.6867382</v>
      </c>
      <c r="K9" s="131">
        <v>6739.3323627999998</v>
      </c>
      <c r="L9" s="131">
        <v>892.62333000000001</v>
      </c>
      <c r="M9" s="131">
        <v>484.32315</v>
      </c>
      <c r="N9" s="131">
        <v>993.80237</v>
      </c>
      <c r="O9" s="131">
        <v>55162.836857600007</v>
      </c>
      <c r="P9" s="131">
        <v>28477.861391800001</v>
      </c>
      <c r="Q9" s="403"/>
    </row>
    <row r="10" spans="1:17" ht="27" customHeight="1">
      <c r="A10" s="130" t="s">
        <v>157</v>
      </c>
      <c r="B10" s="131">
        <v>7302.2706509999998</v>
      </c>
      <c r="C10" s="131">
        <v>846.29095640000003</v>
      </c>
      <c r="D10" s="131">
        <v>40.205430999999997</v>
      </c>
      <c r="E10" s="131">
        <v>33.957140000000003</v>
      </c>
      <c r="F10" s="131">
        <v>590.66681000000005</v>
      </c>
      <c r="G10" s="131">
        <v>62.880474999999997</v>
      </c>
      <c r="H10" s="131">
        <v>268.14622739999999</v>
      </c>
      <c r="I10" s="131">
        <v>0</v>
      </c>
      <c r="J10" s="131">
        <v>244.62002999999999</v>
      </c>
      <c r="K10" s="131">
        <v>16.341719999999999</v>
      </c>
      <c r="L10" s="131">
        <v>0</v>
      </c>
      <c r="M10" s="131">
        <v>0</v>
      </c>
      <c r="N10" s="131">
        <v>0</v>
      </c>
      <c r="O10" s="131">
        <v>238.09754999999998</v>
      </c>
      <c r="P10" s="131">
        <v>0</v>
      </c>
      <c r="Q10" s="403"/>
    </row>
    <row r="11" spans="1:17" ht="27" customHeight="1">
      <c r="A11" s="130" t="s">
        <v>158</v>
      </c>
      <c r="B11" s="131">
        <v>9573.7941603999989</v>
      </c>
      <c r="C11" s="131">
        <v>3853.0447152000002</v>
      </c>
      <c r="D11" s="131">
        <v>0</v>
      </c>
      <c r="E11" s="131">
        <v>462.63719579999997</v>
      </c>
      <c r="F11" s="131">
        <v>0</v>
      </c>
      <c r="G11" s="131">
        <v>0</v>
      </c>
      <c r="H11" s="131">
        <v>0</v>
      </c>
      <c r="I11" s="131">
        <v>0</v>
      </c>
      <c r="J11" s="131">
        <v>0</v>
      </c>
      <c r="K11" s="131">
        <v>0</v>
      </c>
      <c r="L11" s="131">
        <v>21.227070000000001</v>
      </c>
      <c r="M11" s="131">
        <v>471.04096999999996</v>
      </c>
      <c r="N11" s="131">
        <v>14.582079999999999</v>
      </c>
      <c r="O11" s="131">
        <v>0</v>
      </c>
      <c r="P11" s="131">
        <v>349.40300400000001</v>
      </c>
      <c r="Q11" s="403"/>
    </row>
    <row r="12" spans="1:17" ht="27" customHeight="1">
      <c r="A12" s="130" t="s">
        <v>159</v>
      </c>
      <c r="B12" s="131">
        <v>2052.7331107999998</v>
      </c>
      <c r="C12" s="131">
        <v>6816.5693799999999</v>
      </c>
      <c r="D12" s="131">
        <v>51.885750000000002</v>
      </c>
      <c r="E12" s="131">
        <v>4568.2916605999999</v>
      </c>
      <c r="F12" s="131">
        <v>122.38023</v>
      </c>
      <c r="G12" s="131">
        <v>591.99831000000006</v>
      </c>
      <c r="H12" s="131">
        <v>41.804160000000003</v>
      </c>
      <c r="I12" s="131">
        <v>0</v>
      </c>
      <c r="J12" s="131">
        <v>110.45094999999999</v>
      </c>
      <c r="K12" s="131">
        <v>706.99923999999999</v>
      </c>
      <c r="L12" s="131">
        <v>1580.4993400000001</v>
      </c>
      <c r="M12" s="131">
        <v>0</v>
      </c>
      <c r="N12" s="131">
        <v>17423.969474599999</v>
      </c>
      <c r="O12" s="131">
        <v>26.643129999999999</v>
      </c>
      <c r="P12" s="131">
        <v>38.413330000000002</v>
      </c>
      <c r="Q12" s="403"/>
    </row>
    <row r="13" spans="1:17" ht="27" customHeight="1">
      <c r="A13" s="130" t="s">
        <v>160</v>
      </c>
      <c r="B13" s="131">
        <v>100863.912763</v>
      </c>
      <c r="C13" s="131">
        <v>48589.947478000002</v>
      </c>
      <c r="D13" s="131">
        <v>16027.0880172</v>
      </c>
      <c r="E13" s="131">
        <v>6839.5512016000002</v>
      </c>
      <c r="F13" s="131">
        <v>14496.273454800001</v>
      </c>
      <c r="G13" s="131">
        <v>12359.007792</v>
      </c>
      <c r="H13" s="131">
        <v>11847.5428204</v>
      </c>
      <c r="I13" s="131">
        <v>11745.2080248</v>
      </c>
      <c r="J13" s="131">
        <v>24542.736048999999</v>
      </c>
      <c r="K13" s="131">
        <v>11229.101734</v>
      </c>
      <c r="L13" s="131">
        <v>1893.83835</v>
      </c>
      <c r="M13" s="131">
        <v>1920.5395600000002</v>
      </c>
      <c r="N13" s="131">
        <v>13779.675105</v>
      </c>
      <c r="O13" s="131">
        <v>1968.5400900000002</v>
      </c>
      <c r="P13" s="131">
        <v>3192.3562154000001</v>
      </c>
      <c r="Q13" s="403"/>
    </row>
    <row r="14" spans="1:17" ht="27" customHeight="1">
      <c r="A14" s="130" t="s">
        <v>161</v>
      </c>
      <c r="B14" s="131">
        <v>7240.0209464</v>
      </c>
      <c r="C14" s="131">
        <v>3387.0902577999996</v>
      </c>
      <c r="D14" s="131">
        <v>9.1095997999999998</v>
      </c>
      <c r="E14" s="131">
        <v>1040.3369170000001</v>
      </c>
      <c r="F14" s="131">
        <v>0</v>
      </c>
      <c r="G14" s="131">
        <v>1301.9674600000001</v>
      </c>
      <c r="H14" s="131">
        <v>72.382320000000007</v>
      </c>
      <c r="I14" s="131">
        <v>413.87278999999995</v>
      </c>
      <c r="J14" s="131">
        <v>0</v>
      </c>
      <c r="K14" s="131">
        <v>0</v>
      </c>
      <c r="L14" s="131">
        <v>496.97090000000003</v>
      </c>
      <c r="M14" s="131">
        <v>9.4083400000000008</v>
      </c>
      <c r="N14" s="131">
        <v>826.41022999999996</v>
      </c>
      <c r="O14" s="131">
        <v>0</v>
      </c>
      <c r="P14" s="131">
        <v>20</v>
      </c>
      <c r="Q14" s="403"/>
    </row>
    <row r="15" spans="1:17" ht="27" customHeight="1">
      <c r="A15" s="130" t="s">
        <v>102</v>
      </c>
      <c r="B15" s="131">
        <v>41993.146607199997</v>
      </c>
      <c r="C15" s="131">
        <v>20308.117541799998</v>
      </c>
      <c r="D15" s="131">
        <v>7367.8654852</v>
      </c>
      <c r="E15" s="131">
        <v>1625.6499569999999</v>
      </c>
      <c r="F15" s="131">
        <v>7958.2363634000003</v>
      </c>
      <c r="G15" s="131">
        <v>11433.2824614</v>
      </c>
      <c r="H15" s="131">
        <v>8216.9508000000005</v>
      </c>
      <c r="I15" s="131">
        <v>6885.4214172000002</v>
      </c>
      <c r="J15" s="131">
        <v>8714.0809734000013</v>
      </c>
      <c r="K15" s="131">
        <v>4757.1791600000006</v>
      </c>
      <c r="L15" s="131">
        <v>3232.2443564</v>
      </c>
      <c r="M15" s="131">
        <v>1016.7898444</v>
      </c>
      <c r="N15" s="131">
        <v>13099.1686032</v>
      </c>
      <c r="O15" s="131">
        <v>1614.0592118</v>
      </c>
      <c r="P15" s="131">
        <v>4083.9657200000001</v>
      </c>
      <c r="Q15" s="403"/>
    </row>
    <row r="16" spans="1:17" ht="27" customHeight="1">
      <c r="A16" s="130" t="s">
        <v>162</v>
      </c>
      <c r="B16" s="131">
        <v>300418.65117820003</v>
      </c>
      <c r="C16" s="131">
        <v>215636.90295059999</v>
      </c>
      <c r="D16" s="131">
        <v>99338.142252000005</v>
      </c>
      <c r="E16" s="131">
        <v>9679.6767462000007</v>
      </c>
      <c r="F16" s="131">
        <v>49257.735533400002</v>
      </c>
      <c r="G16" s="131">
        <v>63316.420069799999</v>
      </c>
      <c r="H16" s="131">
        <v>52386.607272600006</v>
      </c>
      <c r="I16" s="131">
        <v>23766.489485399998</v>
      </c>
      <c r="J16" s="131">
        <v>34874.283994999998</v>
      </c>
      <c r="K16" s="131">
        <v>26573.727963400001</v>
      </c>
      <c r="L16" s="131">
        <v>30437.6139774</v>
      </c>
      <c r="M16" s="131">
        <v>11477.986281</v>
      </c>
      <c r="N16" s="131">
        <v>34898.593424999999</v>
      </c>
      <c r="O16" s="131">
        <v>9038.6563885999985</v>
      </c>
      <c r="P16" s="131">
        <v>11323.7327482</v>
      </c>
      <c r="Q16" s="403"/>
    </row>
    <row r="17" spans="1:17" ht="27" customHeight="1">
      <c r="A17" s="130" t="s">
        <v>163</v>
      </c>
      <c r="B17" s="131">
        <v>78235.341350200004</v>
      </c>
      <c r="C17" s="131">
        <v>65445.976624200004</v>
      </c>
      <c r="D17" s="131">
        <v>22034.386381799999</v>
      </c>
      <c r="E17" s="131">
        <v>2916.4584196000001</v>
      </c>
      <c r="F17" s="131">
        <v>13125.423089400001</v>
      </c>
      <c r="G17" s="131">
        <v>16360.289099400001</v>
      </c>
      <c r="H17" s="131">
        <v>12684.300223</v>
      </c>
      <c r="I17" s="131">
        <v>5439.2851531999995</v>
      </c>
      <c r="J17" s="131">
        <v>12383.603631799999</v>
      </c>
      <c r="K17" s="131">
        <v>4676.4583660000008</v>
      </c>
      <c r="L17" s="131">
        <v>4077.3444221999998</v>
      </c>
      <c r="M17" s="131">
        <v>2505.33277</v>
      </c>
      <c r="N17" s="131">
        <v>9879.9333222000005</v>
      </c>
      <c r="O17" s="131">
        <v>2582.4722400000001</v>
      </c>
      <c r="P17" s="131">
        <v>1650.9678100000001</v>
      </c>
      <c r="Q17" s="403"/>
    </row>
    <row r="18" spans="1:17" ht="27" customHeight="1">
      <c r="A18" s="130" t="s">
        <v>164</v>
      </c>
      <c r="B18" s="131">
        <v>132338.1190102</v>
      </c>
      <c r="C18" s="131">
        <v>91945.163396200005</v>
      </c>
      <c r="D18" s="131">
        <v>80015.869214999999</v>
      </c>
      <c r="E18" s="131">
        <v>6930.7828891999998</v>
      </c>
      <c r="F18" s="131">
        <v>26173.141659200002</v>
      </c>
      <c r="G18" s="131">
        <v>33865.061782799996</v>
      </c>
      <c r="H18" s="131">
        <v>32121.005086599998</v>
      </c>
      <c r="I18" s="131">
        <v>45110.951334799996</v>
      </c>
      <c r="J18" s="131">
        <v>42192.859048600003</v>
      </c>
      <c r="K18" s="131">
        <v>25898.697831400001</v>
      </c>
      <c r="L18" s="131">
        <v>11871.3246884</v>
      </c>
      <c r="M18" s="131">
        <v>13132.1210634</v>
      </c>
      <c r="N18" s="131">
        <v>25326.178087200002</v>
      </c>
      <c r="O18" s="131">
        <v>17363.972498799998</v>
      </c>
      <c r="P18" s="131">
        <v>10273.182751</v>
      </c>
      <c r="Q18" s="403"/>
    </row>
    <row r="19" spans="1:17" ht="27" customHeight="1">
      <c r="A19" s="130" t="s">
        <v>165</v>
      </c>
      <c r="B19" s="131">
        <v>29971.204947999999</v>
      </c>
      <c r="C19" s="131">
        <v>14284.434982999999</v>
      </c>
      <c r="D19" s="131">
        <v>1598.387604</v>
      </c>
      <c r="E19" s="131">
        <v>3197.2787640000001</v>
      </c>
      <c r="F19" s="131">
        <v>899.07142120000003</v>
      </c>
      <c r="G19" s="131">
        <v>334.42301000000003</v>
      </c>
      <c r="H19" s="131">
        <v>0</v>
      </c>
      <c r="I19" s="131">
        <v>0</v>
      </c>
      <c r="J19" s="131">
        <v>148.50244000000001</v>
      </c>
      <c r="K19" s="131">
        <v>590.47370999999998</v>
      </c>
      <c r="L19" s="131">
        <v>1904.3651599999998</v>
      </c>
      <c r="M19" s="131">
        <v>619.76350000000002</v>
      </c>
      <c r="N19" s="131">
        <v>1871.9906994</v>
      </c>
      <c r="O19" s="131">
        <v>363.96946000000003</v>
      </c>
      <c r="P19" s="131">
        <v>1001.1488214</v>
      </c>
      <c r="Q19" s="403"/>
    </row>
    <row r="20" spans="1:17" ht="27" customHeight="1">
      <c r="A20" s="130" t="s">
        <v>166</v>
      </c>
      <c r="B20" s="131">
        <v>127487.40377819999</v>
      </c>
      <c r="C20" s="131">
        <v>84072.277320199995</v>
      </c>
      <c r="D20" s="131">
        <v>111878.6386354</v>
      </c>
      <c r="E20" s="131">
        <v>12775.131504200001</v>
      </c>
      <c r="F20" s="131">
        <v>26700.399135200001</v>
      </c>
      <c r="G20" s="131">
        <v>25701.441216400002</v>
      </c>
      <c r="H20" s="131">
        <v>27202.186678599999</v>
      </c>
      <c r="I20" s="131">
        <v>33591.658230599998</v>
      </c>
      <c r="J20" s="131">
        <v>11773.196600199999</v>
      </c>
      <c r="K20" s="131">
        <v>6506.0877030000001</v>
      </c>
      <c r="L20" s="131">
        <v>7611.7413272000003</v>
      </c>
      <c r="M20" s="131">
        <v>3621.5522299999998</v>
      </c>
      <c r="N20" s="131">
        <v>7141.7768378000001</v>
      </c>
      <c r="O20" s="131">
        <v>4435.8789500000003</v>
      </c>
      <c r="P20" s="131">
        <v>4832.9581214</v>
      </c>
      <c r="Q20" s="403"/>
    </row>
    <row r="21" spans="1:17" ht="27" customHeight="1">
      <c r="A21" s="130" t="s">
        <v>167</v>
      </c>
      <c r="B21" s="131">
        <v>88627.652556799992</v>
      </c>
      <c r="C21" s="131">
        <v>14542.342314200001</v>
      </c>
      <c r="D21" s="131">
        <v>116.7510384</v>
      </c>
      <c r="E21" s="131">
        <v>14638.8196008</v>
      </c>
      <c r="F21" s="131">
        <v>3837.373243</v>
      </c>
      <c r="G21" s="131">
        <v>242.15732</v>
      </c>
      <c r="H21" s="131">
        <v>218.37689300000002</v>
      </c>
      <c r="I21" s="131">
        <v>4964.1952688000001</v>
      </c>
      <c r="J21" s="131">
        <v>110.0107</v>
      </c>
      <c r="K21" s="131">
        <v>992.89360999999997</v>
      </c>
      <c r="L21" s="131">
        <v>5848.4979699999994</v>
      </c>
      <c r="M21" s="131">
        <v>6193.5777844000004</v>
      </c>
      <c r="N21" s="131">
        <v>6587.1597766000004</v>
      </c>
      <c r="O21" s="131">
        <v>36.676569999999998</v>
      </c>
      <c r="P21" s="131">
        <v>960.48585539999999</v>
      </c>
      <c r="Q21" s="403"/>
    </row>
    <row r="22" spans="1:17" ht="27" customHeight="1">
      <c r="A22" s="130" t="s">
        <v>168</v>
      </c>
      <c r="B22" s="131">
        <v>100563.168513</v>
      </c>
      <c r="C22" s="131">
        <v>22736.7746606</v>
      </c>
      <c r="D22" s="131">
        <v>3511.0715572000004</v>
      </c>
      <c r="E22" s="131">
        <v>5843.1312022000002</v>
      </c>
      <c r="F22" s="131">
        <v>5333.4786950000007</v>
      </c>
      <c r="G22" s="131">
        <v>251.64691920000001</v>
      </c>
      <c r="H22" s="131">
        <v>3165.5324567999996</v>
      </c>
      <c r="I22" s="131">
        <v>14930.932003</v>
      </c>
      <c r="J22" s="131">
        <v>1685.0739900000001</v>
      </c>
      <c r="K22" s="131">
        <v>13390.5321594</v>
      </c>
      <c r="L22" s="131">
        <v>11883.505949999999</v>
      </c>
      <c r="M22" s="131">
        <v>2579.2048541999998</v>
      </c>
      <c r="N22" s="131">
        <v>19732.466956599998</v>
      </c>
      <c r="O22" s="131">
        <v>842.339517</v>
      </c>
      <c r="P22" s="131">
        <v>2443.6431456</v>
      </c>
      <c r="Q22" s="403"/>
    </row>
    <row r="23" spans="1:17" ht="27" customHeight="1">
      <c r="A23" s="130" t="s">
        <v>169</v>
      </c>
      <c r="B23" s="131">
        <v>100844.46421199999</v>
      </c>
      <c r="C23" s="131">
        <v>54184.779072199999</v>
      </c>
      <c r="D23" s="131">
        <v>16452.7328906</v>
      </c>
      <c r="E23" s="131">
        <v>8114.1998937999997</v>
      </c>
      <c r="F23" s="131">
        <v>10452.389916600001</v>
      </c>
      <c r="G23" s="131">
        <v>71304.060104799995</v>
      </c>
      <c r="H23" s="131">
        <v>7941.1970763999998</v>
      </c>
      <c r="I23" s="131">
        <v>5414.1486113999999</v>
      </c>
      <c r="J23" s="131">
        <v>3184.4292999999998</v>
      </c>
      <c r="K23" s="131">
        <v>3758.2243916000002</v>
      </c>
      <c r="L23" s="131">
        <v>4095.0803454000002</v>
      </c>
      <c r="M23" s="131">
        <v>5184.6286764000006</v>
      </c>
      <c r="N23" s="131">
        <v>15302.650005400001</v>
      </c>
      <c r="O23" s="131">
        <v>2092.9355500000001</v>
      </c>
      <c r="P23" s="131">
        <v>2361.6573900000003</v>
      </c>
      <c r="Q23" s="403"/>
    </row>
    <row r="24" spans="1:17" ht="27" customHeight="1">
      <c r="A24" s="130" t="s">
        <v>170</v>
      </c>
      <c r="B24" s="131">
        <v>364.68724859999998</v>
      </c>
      <c r="C24" s="131">
        <v>242.15443919999998</v>
      </c>
      <c r="D24" s="131">
        <v>212.23459</v>
      </c>
      <c r="E24" s="131">
        <v>23.593160000000001</v>
      </c>
      <c r="F24" s="131">
        <v>1047.2606800000001</v>
      </c>
      <c r="G24" s="131">
        <v>0</v>
      </c>
      <c r="H24" s="131">
        <v>0</v>
      </c>
      <c r="I24" s="131">
        <v>30.21377</v>
      </c>
      <c r="J24" s="131">
        <v>11.14714</v>
      </c>
      <c r="K24" s="131">
        <v>58.478790000000004</v>
      </c>
      <c r="L24" s="131">
        <v>19.017610000000001</v>
      </c>
      <c r="M24" s="131">
        <v>18.0259</v>
      </c>
      <c r="N24" s="131">
        <v>208.53915000000001</v>
      </c>
      <c r="O24" s="131">
        <v>177.81926000000001</v>
      </c>
      <c r="P24" s="131">
        <v>66.753059999999991</v>
      </c>
      <c r="Q24" s="403"/>
    </row>
    <row r="25" spans="1:17" ht="27" customHeight="1">
      <c r="A25" s="130" t="s">
        <v>171</v>
      </c>
      <c r="B25" s="131">
        <v>321.00585999999998</v>
      </c>
      <c r="C25" s="131">
        <v>100.66088000000001</v>
      </c>
      <c r="D25" s="131">
        <v>0</v>
      </c>
      <c r="E25" s="131">
        <v>1225.7978788</v>
      </c>
      <c r="F25" s="131">
        <v>87.645330000000001</v>
      </c>
      <c r="G25" s="131">
        <v>0</v>
      </c>
      <c r="H25" s="131">
        <v>0</v>
      </c>
      <c r="I25" s="131">
        <v>0</v>
      </c>
      <c r="J25" s="131">
        <v>0</v>
      </c>
      <c r="K25" s="131">
        <v>0</v>
      </c>
      <c r="L25" s="131">
        <v>100</v>
      </c>
      <c r="M25" s="131">
        <v>0</v>
      </c>
      <c r="N25" s="131">
        <v>0</v>
      </c>
      <c r="O25" s="131">
        <v>0</v>
      </c>
      <c r="P25" s="131">
        <v>0</v>
      </c>
      <c r="Q25" s="403"/>
    </row>
    <row r="26" spans="1:17" s="157" customFormat="1" ht="37.5" customHeight="1">
      <c r="A26" s="136" t="s">
        <v>172</v>
      </c>
      <c r="B26" s="156">
        <v>11730.599127399999</v>
      </c>
      <c r="C26" s="156">
        <v>8404.9222128000001</v>
      </c>
      <c r="D26" s="156">
        <v>1784.5383404000002</v>
      </c>
      <c r="E26" s="156">
        <v>2295.1946057999999</v>
      </c>
      <c r="F26" s="156">
        <v>3050.9338509999998</v>
      </c>
      <c r="G26" s="156">
        <v>5695.0731824000004</v>
      </c>
      <c r="H26" s="156">
        <v>1838.11076</v>
      </c>
      <c r="I26" s="156">
        <v>2910.6486680000003</v>
      </c>
      <c r="J26" s="156">
        <v>433.3925122</v>
      </c>
      <c r="K26" s="156">
        <v>1276.4919714</v>
      </c>
      <c r="L26" s="156">
        <v>440.07101</v>
      </c>
      <c r="M26" s="156">
        <v>528.1679206</v>
      </c>
      <c r="N26" s="156">
        <v>6562.7734956000004</v>
      </c>
      <c r="O26" s="156">
        <v>6.9994100000000001</v>
      </c>
      <c r="P26" s="156">
        <v>897.58224719999998</v>
      </c>
    </row>
    <row r="27" spans="1:17" s="329" customFormat="1" ht="24" customHeight="1">
      <c r="A27" s="351" t="s">
        <v>186</v>
      </c>
      <c r="B27" s="560">
        <f>SUM(B9:B26)</f>
        <v>1187912.3014268</v>
      </c>
      <c r="C27" s="560">
        <f t="shared" ref="C27:P27" si="0">SUM(C9:C26)</f>
        <v>698513.97659899993</v>
      </c>
      <c r="D27" s="560">
        <f t="shared" si="0"/>
        <v>362772.05858259992</v>
      </c>
      <c r="E27" s="560">
        <f t="shared" si="0"/>
        <v>83557.884906400024</v>
      </c>
      <c r="F27" s="560">
        <f t="shared" si="0"/>
        <v>164709.18056060004</v>
      </c>
      <c r="G27" s="560">
        <f t="shared" si="0"/>
        <v>250609.27414919998</v>
      </c>
      <c r="H27" s="560">
        <f t="shared" si="0"/>
        <v>174268.0463556</v>
      </c>
      <c r="I27" s="560">
        <f t="shared" si="0"/>
        <v>160504.14451340001</v>
      </c>
      <c r="J27" s="560">
        <f t="shared" si="0"/>
        <v>155314.07409839999</v>
      </c>
      <c r="K27" s="560">
        <f t="shared" si="0"/>
        <v>107171.02071300001</v>
      </c>
      <c r="L27" s="560">
        <f t="shared" si="0"/>
        <v>86405.965806999971</v>
      </c>
      <c r="M27" s="560">
        <f t="shared" si="0"/>
        <v>49762.462844399997</v>
      </c>
      <c r="N27" s="560">
        <f>SUM(N9:N26)</f>
        <v>173649.66961860002</v>
      </c>
      <c r="O27" s="560">
        <f>SUM(O9:O26)</f>
        <v>95951.896683799991</v>
      </c>
      <c r="P27" s="560">
        <f t="shared" si="0"/>
        <v>71974.111611400003</v>
      </c>
    </row>
    <row r="28" spans="1:17" ht="27" customHeight="1">
      <c r="A28" s="159" t="s">
        <v>223</v>
      </c>
      <c r="B28" s="132">
        <v>0.20488678569387822</v>
      </c>
      <c r="C28" s="132">
        <v>0.12047714570824898</v>
      </c>
      <c r="D28" s="132">
        <v>6.2569602935558355E-2</v>
      </c>
      <c r="E28" s="132">
        <v>1.4411759552694779E-2</v>
      </c>
      <c r="F28" s="132">
        <v>2.8408439359370884E-2</v>
      </c>
      <c r="G28" s="132">
        <v>4.3224174531935784E-2</v>
      </c>
      <c r="H28" s="132">
        <v>3.0057117704787768E-2</v>
      </c>
      <c r="I28" s="132">
        <v>2.7683170062636694E-2</v>
      </c>
      <c r="J28" s="132">
        <v>2.6788005627032294E-2</v>
      </c>
      <c r="K28" s="132">
        <v>1.8484467184189422E-2</v>
      </c>
      <c r="L28" s="132">
        <v>1.4902986169692654E-2</v>
      </c>
      <c r="M28" s="132">
        <v>8.5828482861522292E-3</v>
      </c>
      <c r="N28" s="132">
        <v>2.9950462338192423E-2</v>
      </c>
      <c r="O28" s="132">
        <v>1.6549433547545674E-2</v>
      </c>
      <c r="P28" s="132">
        <v>1.2413832539254058E-2</v>
      </c>
      <c r="Q28" s="403"/>
    </row>
    <row r="29" spans="1:17" ht="14.25" customHeight="1" thickBot="1">
      <c r="A29" s="160"/>
      <c r="B29" s="527"/>
      <c r="C29" s="162"/>
      <c r="D29" s="162"/>
      <c r="E29" s="162"/>
      <c r="F29" s="162"/>
      <c r="G29" s="162"/>
      <c r="H29" s="528"/>
      <c r="I29" s="528"/>
      <c r="J29" s="528"/>
      <c r="K29" s="528"/>
      <c r="L29" s="528"/>
      <c r="M29" s="528"/>
      <c r="N29" s="528"/>
      <c r="O29" s="528"/>
      <c r="P29" s="528"/>
      <c r="Q29" s="403"/>
    </row>
    <row r="30" spans="1:17" ht="15" customHeight="1" thickTop="1">
      <c r="A30" s="34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  <c r="Q30" s="403"/>
    </row>
    <row r="31" spans="1:17" ht="9" customHeight="1">
      <c r="C31" s="18"/>
      <c r="D31" s="18"/>
      <c r="E31" s="18"/>
      <c r="F31" s="18"/>
      <c r="G31" s="18"/>
      <c r="H31" s="519"/>
      <c r="I31" s="519"/>
      <c r="J31" s="519"/>
      <c r="K31" s="519"/>
      <c r="L31" s="519"/>
      <c r="M31" s="519"/>
      <c r="N31" s="519"/>
      <c r="O31" s="519"/>
      <c r="P31" s="519"/>
      <c r="Q31" s="403"/>
    </row>
    <row r="32" spans="1:17" ht="9" customHeight="1">
      <c r="A32" s="16"/>
      <c r="C32" s="18"/>
      <c r="D32" s="18"/>
      <c r="E32" s="18"/>
      <c r="F32" s="18"/>
      <c r="G32" s="18"/>
      <c r="H32" s="519"/>
      <c r="I32" s="519"/>
      <c r="J32" s="519"/>
      <c r="K32" s="519"/>
      <c r="L32" s="519"/>
      <c r="M32" s="519"/>
      <c r="N32" s="519"/>
      <c r="O32" s="519"/>
      <c r="P32" s="519"/>
      <c r="Q32" s="403"/>
    </row>
    <row r="33" spans="1:17" ht="9" customHeight="1">
      <c r="A33" s="146"/>
      <c r="C33" s="18"/>
      <c r="D33" s="18"/>
      <c r="E33" s="18"/>
      <c r="F33" s="18"/>
      <c r="G33" s="18"/>
      <c r="H33" s="519"/>
      <c r="I33" s="519"/>
      <c r="J33" s="519"/>
      <c r="K33" s="519"/>
      <c r="L33" s="519"/>
      <c r="M33" s="519"/>
      <c r="N33" s="519"/>
      <c r="O33" s="519"/>
      <c r="P33" s="519"/>
      <c r="Q33" s="403"/>
    </row>
    <row r="34" spans="1:17" ht="9" customHeight="1">
      <c r="A34" s="16"/>
      <c r="C34" s="18"/>
      <c r="D34" s="18"/>
      <c r="E34" s="18"/>
      <c r="F34" s="18"/>
      <c r="G34" s="18"/>
      <c r="H34" s="519"/>
      <c r="I34" s="519"/>
      <c r="J34" s="519"/>
      <c r="K34" s="519"/>
      <c r="L34" s="519"/>
      <c r="M34" s="519"/>
      <c r="N34" s="519"/>
      <c r="O34" s="519"/>
      <c r="P34" s="519"/>
      <c r="Q34" s="403"/>
    </row>
    <row r="35" spans="1:17" ht="9" customHeight="1">
      <c r="A35" s="16"/>
      <c r="C35" s="18"/>
      <c r="D35" s="18"/>
      <c r="E35" s="18"/>
      <c r="F35" s="18"/>
      <c r="G35" s="18"/>
      <c r="H35" s="519"/>
      <c r="I35" s="519"/>
      <c r="J35" s="519"/>
      <c r="K35" s="519"/>
      <c r="L35" s="519"/>
      <c r="M35" s="519"/>
      <c r="N35" s="519"/>
      <c r="O35" s="519"/>
      <c r="P35" s="519"/>
      <c r="Q35" s="403"/>
    </row>
    <row r="36" spans="1:17" ht="9" customHeight="1">
      <c r="A36" s="16"/>
      <c r="B36" s="531"/>
      <c r="C36" s="18"/>
      <c r="D36" s="18"/>
      <c r="E36" s="18"/>
      <c r="F36" s="18"/>
      <c r="G36" s="18"/>
      <c r="H36" s="519"/>
      <c r="I36" s="519"/>
      <c r="J36" s="519"/>
      <c r="K36" s="519"/>
      <c r="L36" s="519"/>
      <c r="M36" s="519"/>
      <c r="N36" s="519"/>
      <c r="O36" s="519"/>
      <c r="P36" s="519"/>
      <c r="Q36" s="403"/>
    </row>
    <row r="37" spans="1:17" ht="9" customHeight="1">
      <c r="A37" s="16"/>
      <c r="B37" s="531"/>
      <c r="C37" s="18"/>
      <c r="D37" s="18"/>
      <c r="E37" s="18"/>
      <c r="F37" s="18"/>
      <c r="G37" s="18"/>
      <c r="H37" s="519"/>
      <c r="I37" s="519"/>
      <c r="J37" s="519"/>
      <c r="K37" s="519"/>
      <c r="L37" s="519"/>
      <c r="M37" s="519"/>
      <c r="N37" s="519"/>
      <c r="O37" s="519"/>
      <c r="P37" s="519"/>
      <c r="Q37" s="403"/>
    </row>
    <row r="38" spans="1:17" ht="9" customHeight="1">
      <c r="A38" s="16"/>
      <c r="B38" s="531"/>
      <c r="C38" s="18"/>
      <c r="D38" s="18"/>
      <c r="E38" s="18"/>
      <c r="F38" s="18"/>
      <c r="G38" s="18"/>
      <c r="H38" s="519"/>
      <c r="I38" s="519"/>
      <c r="J38" s="519"/>
      <c r="K38" s="519"/>
      <c r="L38" s="519"/>
      <c r="M38" s="519"/>
      <c r="N38" s="519"/>
      <c r="O38" s="519"/>
      <c r="P38" s="519"/>
      <c r="Q38" s="403"/>
    </row>
    <row r="39" spans="1:17" ht="9" customHeight="1">
      <c r="A39" s="143"/>
      <c r="B39" s="531"/>
      <c r="C39" s="18"/>
      <c r="D39" s="18"/>
      <c r="E39" s="18"/>
      <c r="F39" s="18"/>
      <c r="G39" s="18"/>
      <c r="H39" s="519"/>
      <c r="I39" s="519"/>
      <c r="J39" s="519"/>
      <c r="K39" s="519"/>
      <c r="L39" s="519"/>
      <c r="M39" s="519"/>
      <c r="N39" s="519"/>
      <c r="O39" s="519"/>
      <c r="P39" s="519"/>
      <c r="Q39" s="403"/>
    </row>
    <row r="40" spans="1:17" ht="9" customHeight="1">
      <c r="A40" s="16"/>
      <c r="B40" s="531"/>
      <c r="C40" s="18"/>
      <c r="D40" s="18"/>
      <c r="E40" s="18"/>
      <c r="F40" s="18"/>
      <c r="G40" s="18"/>
      <c r="H40" s="519"/>
      <c r="I40" s="519"/>
      <c r="J40" s="519"/>
      <c r="K40" s="519"/>
      <c r="L40" s="519"/>
      <c r="M40" s="519"/>
      <c r="N40" s="519"/>
      <c r="O40" s="519"/>
      <c r="P40" s="519"/>
      <c r="Q40" s="403"/>
    </row>
    <row r="41" spans="1:17" ht="9" customHeight="1">
      <c r="A41" s="16"/>
      <c r="B41" s="531"/>
      <c r="C41" s="18"/>
      <c r="D41" s="18"/>
      <c r="E41" s="18"/>
      <c r="F41" s="18"/>
      <c r="G41" s="18"/>
      <c r="H41" s="519"/>
      <c r="I41" s="519"/>
      <c r="J41" s="519"/>
      <c r="K41" s="519"/>
      <c r="L41" s="519"/>
      <c r="M41" s="519"/>
      <c r="N41" s="519"/>
      <c r="O41" s="519"/>
      <c r="P41" s="519"/>
      <c r="Q41" s="403"/>
    </row>
    <row r="42" spans="1:17" ht="9" customHeight="1">
      <c r="A42" s="16"/>
      <c r="B42" s="531"/>
      <c r="C42" s="18"/>
      <c r="D42" s="18"/>
      <c r="E42" s="18"/>
      <c r="F42" s="18"/>
      <c r="G42" s="18"/>
      <c r="H42" s="519"/>
      <c r="I42" s="519"/>
      <c r="J42" s="519"/>
      <c r="K42" s="519"/>
      <c r="L42" s="519"/>
      <c r="M42" s="519"/>
      <c r="N42" s="519"/>
      <c r="O42" s="519"/>
      <c r="P42" s="519"/>
      <c r="Q42" s="403"/>
    </row>
    <row r="43" spans="1:17" ht="9" customHeight="1">
      <c r="A43" s="16"/>
      <c r="C43" s="18"/>
      <c r="D43" s="18"/>
      <c r="E43" s="18"/>
      <c r="F43" s="18"/>
      <c r="G43" s="18"/>
      <c r="H43" s="519"/>
      <c r="I43" s="519"/>
      <c r="J43" s="519"/>
      <c r="K43" s="519"/>
      <c r="L43" s="519"/>
      <c r="M43" s="519"/>
      <c r="N43" s="519"/>
      <c r="O43" s="519"/>
      <c r="P43" s="519"/>
      <c r="Q43" s="403"/>
    </row>
    <row r="44" spans="1:17" ht="9" customHeight="1">
      <c r="A44" s="16"/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403"/>
    </row>
    <row r="45" spans="1:17" ht="9" customHeight="1">
      <c r="A45" s="143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403"/>
    </row>
    <row r="46" spans="1:17" ht="9" customHeight="1">
      <c r="A46" s="16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403"/>
    </row>
    <row r="47" spans="1:17" ht="9" customHeight="1">
      <c r="A47" s="16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403"/>
    </row>
    <row r="48" spans="1:17" ht="9" customHeight="1">
      <c r="A48" s="16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403"/>
    </row>
    <row r="49" spans="1:17" ht="9" customHeight="1">
      <c r="A49" s="16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403"/>
    </row>
    <row r="50" spans="1:17" ht="9" customHeight="1">
      <c r="A50" s="16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403"/>
    </row>
    <row r="51" spans="1:17" ht="9" customHeight="1">
      <c r="A51" s="143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403"/>
    </row>
    <row r="52" spans="1:17" ht="9" customHeight="1">
      <c r="A52" s="16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403"/>
    </row>
    <row r="53" spans="1:17" ht="9" customHeight="1">
      <c r="A53" s="16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403"/>
    </row>
    <row r="54" spans="1:17" ht="9" customHeight="1">
      <c r="A54" s="16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403"/>
    </row>
    <row r="55" spans="1:17" ht="9" customHeight="1">
      <c r="A55" s="16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403"/>
    </row>
    <row r="56" spans="1:17" ht="9" customHeight="1">
      <c r="A56" s="143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403"/>
    </row>
    <row r="57" spans="1:17" ht="9" customHeight="1">
      <c r="A57" s="144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403"/>
    </row>
    <row r="58" spans="1:17" ht="9" customHeight="1">
      <c r="A58" s="144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403"/>
    </row>
    <row r="59" spans="1:17" ht="9" customHeight="1">
      <c r="A59" s="144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403"/>
    </row>
    <row r="60" spans="1:17" ht="9" customHeight="1">
      <c r="A60" s="144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403"/>
    </row>
    <row r="61" spans="1:17" ht="9" customHeight="1">
      <c r="A61" s="145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403"/>
    </row>
    <row r="62" spans="1:17" ht="9" customHeight="1">
      <c r="A62" s="145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403"/>
    </row>
    <row r="63" spans="1:17" ht="9" customHeight="1">
      <c r="A63" s="14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403"/>
    </row>
    <row r="64" spans="1:17" ht="9" customHeight="1">
      <c r="A64" s="16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403"/>
    </row>
    <row r="65" spans="1:17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403"/>
    </row>
    <row r="66" spans="1:17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403"/>
    </row>
    <row r="67" spans="1:17" ht="9" customHeight="1">
      <c r="A67" s="16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403"/>
    </row>
    <row r="68" spans="1:17" ht="9" customHeight="1">
      <c r="A68" s="144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403"/>
    </row>
    <row r="69" spans="1:17" ht="9" customHeight="1">
      <c r="A69" s="146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403"/>
    </row>
    <row r="70" spans="1:17" ht="9" customHeight="1">
      <c r="A70" s="16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403"/>
    </row>
    <row r="71" spans="1:17" ht="9" customHeight="1">
      <c r="A71" s="16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403"/>
    </row>
    <row r="72" spans="1:17" ht="9" customHeight="1">
      <c r="A72" s="16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403"/>
    </row>
    <row r="73" spans="1:17" ht="9" customHeight="1">
      <c r="A73" s="16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403"/>
    </row>
    <row r="74" spans="1:17" ht="9" customHeight="1">
      <c r="A74" s="144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403"/>
    </row>
    <row r="75" spans="1:17" ht="9" customHeight="1">
      <c r="A75" s="146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403"/>
    </row>
    <row r="76" spans="1:17" ht="9" customHeight="1">
      <c r="A76" s="1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403"/>
    </row>
    <row r="77" spans="1:17" ht="9" customHeight="1">
      <c r="A77" s="16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403"/>
    </row>
    <row r="78" spans="1:17" ht="9" customHeight="1">
      <c r="A78" s="16"/>
      <c r="C78" s="520"/>
      <c r="D78" s="520"/>
      <c r="E78" s="520"/>
      <c r="F78" s="520"/>
      <c r="G78" s="520"/>
      <c r="Q78" s="403"/>
    </row>
    <row r="79" spans="1:17" ht="9" customHeight="1">
      <c r="A79" s="16"/>
      <c r="C79" s="520"/>
      <c r="D79" s="520"/>
      <c r="E79" s="520"/>
      <c r="F79" s="520"/>
      <c r="G79" s="520"/>
      <c r="Q79" s="403"/>
    </row>
    <row r="80" spans="1:17" ht="9" customHeight="1">
      <c r="A80" s="16"/>
      <c r="C80" s="520"/>
      <c r="D80" s="520"/>
      <c r="E80" s="520"/>
      <c r="F80" s="520"/>
      <c r="G80" s="520"/>
      <c r="Q80" s="403"/>
    </row>
    <row r="81" spans="1:17" ht="9" customHeight="1">
      <c r="A81" s="16"/>
      <c r="C81" s="520"/>
      <c r="D81" s="520"/>
      <c r="E81" s="520"/>
      <c r="F81" s="520"/>
      <c r="G81" s="520"/>
      <c r="Q81" s="403"/>
    </row>
    <row r="82" spans="1:17" ht="9" customHeight="1">
      <c r="A82" s="16"/>
      <c r="C82" s="520"/>
      <c r="D82" s="520"/>
      <c r="E82" s="520"/>
      <c r="F82" s="520"/>
      <c r="G82" s="520"/>
      <c r="Q82" s="403"/>
    </row>
    <row r="83" spans="1:17" ht="9" customHeight="1">
      <c r="A83" s="16"/>
      <c r="C83" s="520"/>
      <c r="D83" s="520"/>
      <c r="E83" s="520"/>
      <c r="F83" s="520"/>
      <c r="G83" s="520"/>
      <c r="Q83" s="403"/>
    </row>
    <row r="84" spans="1:17" ht="9" customHeight="1">
      <c r="A84" s="144"/>
      <c r="C84" s="520"/>
      <c r="D84" s="520"/>
      <c r="E84" s="520"/>
      <c r="F84" s="520"/>
      <c r="G84" s="520"/>
      <c r="Q84" s="403"/>
    </row>
    <row r="85" spans="1:17" ht="9" customHeight="1">
      <c r="A85" s="146"/>
      <c r="C85" s="520"/>
      <c r="D85" s="520"/>
      <c r="E85" s="520"/>
      <c r="F85" s="520"/>
      <c r="G85" s="520"/>
      <c r="Q85" s="403"/>
    </row>
    <row r="86" spans="1:17" ht="9" customHeight="1">
      <c r="A86" s="16"/>
      <c r="C86" s="520"/>
      <c r="D86" s="520"/>
      <c r="E86" s="520"/>
      <c r="F86" s="520"/>
      <c r="G86" s="520"/>
      <c r="Q86" s="403"/>
    </row>
    <row r="87" spans="1:17" ht="9" customHeight="1">
      <c r="A87" s="16"/>
      <c r="C87" s="520"/>
      <c r="D87" s="520"/>
      <c r="E87" s="520"/>
      <c r="F87" s="520"/>
      <c r="G87" s="520"/>
      <c r="Q87" s="403"/>
    </row>
    <row r="88" spans="1:17" ht="9" customHeight="1">
      <c r="A88" s="16"/>
      <c r="C88" s="520"/>
      <c r="D88" s="520"/>
      <c r="E88" s="520"/>
      <c r="F88" s="520"/>
      <c r="G88" s="520"/>
      <c r="Q88" s="403"/>
    </row>
    <row r="89" spans="1:17" ht="9" customHeight="1">
      <c r="A89" s="16"/>
      <c r="C89" s="520"/>
      <c r="D89" s="520"/>
      <c r="E89" s="520"/>
      <c r="F89" s="520"/>
      <c r="G89" s="520"/>
      <c r="Q89" s="403"/>
    </row>
    <row r="90" spans="1:17" ht="9" customHeight="1">
      <c r="A90" s="16"/>
      <c r="C90" s="520"/>
      <c r="D90" s="520"/>
      <c r="E90" s="520"/>
      <c r="F90" s="520"/>
      <c r="G90" s="520"/>
      <c r="Q90" s="403"/>
    </row>
    <row r="91" spans="1:17" ht="9" customHeight="1">
      <c r="A91" s="16"/>
      <c r="C91" s="520"/>
      <c r="D91" s="520"/>
      <c r="E91" s="520"/>
      <c r="F91" s="520"/>
      <c r="G91" s="520"/>
      <c r="Q91" s="403"/>
    </row>
    <row r="92" spans="1:17" ht="9" customHeight="1">
      <c r="A92" s="16"/>
      <c r="C92" s="520"/>
      <c r="D92" s="520"/>
      <c r="E92" s="520"/>
      <c r="F92" s="520"/>
      <c r="G92" s="520"/>
      <c r="Q92" s="403"/>
    </row>
    <row r="93" spans="1:17" ht="9" customHeight="1">
      <c r="A93" s="16"/>
      <c r="C93" s="520"/>
      <c r="D93" s="520"/>
      <c r="E93" s="520"/>
      <c r="F93" s="520"/>
      <c r="G93" s="520"/>
      <c r="Q93" s="403"/>
    </row>
    <row r="94" spans="1:17" ht="9" customHeight="1">
      <c r="A94" s="16"/>
      <c r="C94" s="520"/>
      <c r="D94" s="520"/>
      <c r="E94" s="520"/>
      <c r="F94" s="520"/>
      <c r="G94" s="520"/>
      <c r="Q94" s="403"/>
    </row>
    <row r="95" spans="1:17" ht="9" customHeight="1">
      <c r="A95" s="146"/>
      <c r="C95" s="520"/>
      <c r="D95" s="520"/>
      <c r="E95" s="520"/>
      <c r="F95" s="520"/>
      <c r="G95" s="520"/>
      <c r="Q95" s="403"/>
    </row>
    <row r="96" spans="1:17" ht="9" customHeight="1">
      <c r="A96" s="16"/>
      <c r="C96" s="520"/>
      <c r="D96" s="520"/>
      <c r="E96" s="520"/>
      <c r="F96" s="520"/>
      <c r="G96" s="520"/>
      <c r="Q96" s="403"/>
    </row>
    <row r="97" spans="1:17" ht="9" customHeight="1">
      <c r="A97" s="16"/>
      <c r="C97" s="520"/>
      <c r="D97" s="520"/>
      <c r="E97" s="520"/>
      <c r="F97" s="520"/>
      <c r="G97" s="520"/>
      <c r="Q97" s="403"/>
    </row>
    <row r="98" spans="1:17" ht="9" customHeight="1">
      <c r="A98" s="16"/>
      <c r="C98" s="520"/>
      <c r="D98" s="520"/>
      <c r="E98" s="520"/>
      <c r="F98" s="520"/>
      <c r="G98" s="520"/>
      <c r="Q98" s="403"/>
    </row>
    <row r="99" spans="1:17">
      <c r="A99" s="147"/>
      <c r="C99" s="520"/>
      <c r="D99" s="520"/>
      <c r="E99" s="520"/>
      <c r="F99" s="520"/>
      <c r="G99" s="520"/>
      <c r="Q99" s="403"/>
    </row>
    <row r="100" spans="1:17">
      <c r="A100" s="147"/>
      <c r="C100" s="520"/>
      <c r="D100" s="520"/>
      <c r="E100" s="520"/>
      <c r="F100" s="520"/>
      <c r="G100" s="520"/>
      <c r="Q100" s="403"/>
    </row>
    <row r="101" spans="1:17">
      <c r="A101" s="147"/>
      <c r="C101" s="520"/>
      <c r="D101" s="520"/>
      <c r="E101" s="520"/>
      <c r="F101" s="520"/>
      <c r="G101" s="520"/>
      <c r="Q101" s="403"/>
    </row>
    <row r="102" spans="1:17">
      <c r="A102" s="147"/>
      <c r="C102" s="520"/>
      <c r="D102" s="520"/>
      <c r="E102" s="520"/>
      <c r="F102" s="520"/>
      <c r="G102" s="520"/>
      <c r="Q102" s="403"/>
    </row>
    <row r="103" spans="1:17">
      <c r="A103" s="147"/>
      <c r="C103" s="520"/>
      <c r="D103" s="520"/>
      <c r="E103" s="520"/>
      <c r="F103" s="520"/>
      <c r="G103" s="520"/>
      <c r="Q103" s="403"/>
    </row>
    <row r="104" spans="1:17">
      <c r="A104" s="147"/>
      <c r="C104" s="520"/>
      <c r="D104" s="520"/>
      <c r="E104" s="520"/>
      <c r="F104" s="520"/>
      <c r="G104" s="520"/>
      <c r="Q104" s="403"/>
    </row>
    <row r="105" spans="1:17">
      <c r="A105" s="147"/>
      <c r="C105" s="520"/>
      <c r="D105" s="520"/>
      <c r="E105" s="520"/>
      <c r="F105" s="520"/>
      <c r="G105" s="520"/>
      <c r="Q105" s="403"/>
    </row>
    <row r="106" spans="1:17" ht="15.75">
      <c r="A106" s="148"/>
      <c r="C106" s="520"/>
      <c r="D106" s="520"/>
      <c r="E106" s="520"/>
      <c r="F106" s="520"/>
      <c r="G106" s="520"/>
      <c r="Q106" s="403"/>
    </row>
    <row r="107" spans="1:17" ht="15.75">
      <c r="A107" s="148"/>
      <c r="C107" s="520"/>
      <c r="D107" s="520"/>
      <c r="E107" s="520"/>
      <c r="F107" s="520"/>
      <c r="G107" s="520"/>
      <c r="Q107" s="403"/>
    </row>
    <row r="108" spans="1:17" ht="15.75">
      <c r="A108" s="148"/>
      <c r="C108" s="520"/>
      <c r="D108" s="520"/>
      <c r="E108" s="520"/>
      <c r="F108" s="520"/>
      <c r="G108" s="520"/>
      <c r="Q108" s="403"/>
    </row>
    <row r="109" spans="1:17" ht="15.75">
      <c r="A109" s="148"/>
      <c r="C109" s="520"/>
      <c r="D109" s="520"/>
      <c r="E109" s="520"/>
      <c r="F109" s="520"/>
      <c r="G109" s="520"/>
      <c r="Q109" s="403"/>
    </row>
    <row r="110" spans="1:17" ht="15.75">
      <c r="A110" s="148"/>
      <c r="C110" s="520"/>
      <c r="D110" s="520"/>
      <c r="E110" s="520"/>
      <c r="F110" s="520"/>
      <c r="G110" s="520"/>
      <c r="Q110" s="403"/>
    </row>
    <row r="111" spans="1:17" ht="15.75">
      <c r="A111" s="148"/>
      <c r="C111" s="520"/>
      <c r="D111" s="520"/>
      <c r="E111" s="520"/>
      <c r="F111" s="520"/>
      <c r="G111" s="520"/>
      <c r="Q111" s="403"/>
    </row>
    <row r="112" spans="1:17" ht="15.75">
      <c r="A112" s="148"/>
      <c r="C112" s="520"/>
      <c r="D112" s="520"/>
      <c r="E112" s="520"/>
      <c r="F112" s="520"/>
      <c r="G112" s="520"/>
      <c r="Q112" s="403"/>
    </row>
    <row r="113" spans="1:17" ht="15.75">
      <c r="A113" s="148"/>
      <c r="C113" s="520"/>
      <c r="D113" s="520"/>
      <c r="E113" s="520"/>
      <c r="F113" s="520"/>
      <c r="G113" s="520"/>
      <c r="Q113" s="403"/>
    </row>
    <row r="114" spans="1:17" ht="15.75">
      <c r="A114" s="148"/>
      <c r="C114" s="520"/>
      <c r="D114" s="520"/>
      <c r="E114" s="520"/>
      <c r="F114" s="520"/>
      <c r="G114" s="520"/>
      <c r="Q114" s="403"/>
    </row>
    <row r="115" spans="1:17" ht="15.75">
      <c r="A115" s="148"/>
      <c r="C115" s="520"/>
      <c r="D115" s="520"/>
      <c r="E115" s="520"/>
      <c r="F115" s="520"/>
      <c r="G115" s="520"/>
      <c r="Q115" s="403"/>
    </row>
    <row r="116" spans="1:17" ht="15.75">
      <c r="A116" s="148"/>
      <c r="C116" s="520"/>
      <c r="D116" s="520"/>
      <c r="E116" s="520"/>
      <c r="F116" s="520"/>
      <c r="G116" s="520"/>
      <c r="Q116" s="403"/>
    </row>
    <row r="117" spans="1:17" ht="15.75">
      <c r="A117" s="148"/>
      <c r="C117" s="520"/>
      <c r="D117" s="520"/>
      <c r="E117" s="520"/>
      <c r="F117" s="520"/>
      <c r="G117" s="520"/>
      <c r="Q117" s="403"/>
    </row>
    <row r="118" spans="1:17" ht="15.75">
      <c r="A118" s="148"/>
      <c r="C118" s="520"/>
      <c r="D118" s="520"/>
      <c r="E118" s="520"/>
      <c r="F118" s="520"/>
      <c r="G118" s="520"/>
      <c r="Q118" s="403"/>
    </row>
    <row r="119" spans="1:17" ht="15.75">
      <c r="A119" s="148"/>
      <c r="C119" s="520"/>
      <c r="D119" s="520"/>
      <c r="E119" s="520"/>
      <c r="F119" s="520"/>
      <c r="G119" s="520"/>
      <c r="Q119" s="403"/>
    </row>
    <row r="120" spans="1:17" ht="15.75">
      <c r="A120" s="148"/>
      <c r="C120" s="520"/>
      <c r="D120" s="520"/>
      <c r="E120" s="520"/>
      <c r="F120" s="520"/>
      <c r="G120" s="520"/>
      <c r="Q120" s="403"/>
    </row>
    <row r="121" spans="1:17" ht="15.75">
      <c r="A121" s="148"/>
      <c r="C121" s="520"/>
      <c r="D121" s="520"/>
      <c r="E121" s="520"/>
      <c r="F121" s="520"/>
      <c r="G121" s="520"/>
      <c r="Q121" s="403"/>
    </row>
    <row r="122" spans="1:17" ht="15.75">
      <c r="A122" s="148"/>
      <c r="C122" s="520"/>
      <c r="D122" s="520"/>
      <c r="E122" s="520"/>
      <c r="F122" s="520"/>
      <c r="G122" s="520"/>
      <c r="Q122" s="403"/>
    </row>
    <row r="123" spans="1:17" ht="15.75">
      <c r="A123" s="148"/>
      <c r="C123" s="520"/>
      <c r="D123" s="520"/>
      <c r="E123" s="520"/>
      <c r="F123" s="520"/>
      <c r="G123" s="520"/>
      <c r="Q123" s="403"/>
    </row>
    <row r="124" spans="1:17" ht="15.75">
      <c r="A124" s="148"/>
      <c r="C124" s="520"/>
      <c r="D124" s="520"/>
      <c r="E124" s="520"/>
      <c r="F124" s="520"/>
      <c r="G124" s="520"/>
      <c r="Q124" s="403"/>
    </row>
    <row r="125" spans="1:17" ht="15.75">
      <c r="A125" s="148"/>
      <c r="C125" s="520"/>
      <c r="D125" s="520"/>
      <c r="E125" s="520"/>
      <c r="F125" s="520"/>
      <c r="G125" s="520"/>
      <c r="Q125" s="403"/>
    </row>
    <row r="126" spans="1:17" ht="15.75">
      <c r="A126" s="148"/>
      <c r="C126" s="520"/>
      <c r="D126" s="520"/>
      <c r="E126" s="520"/>
      <c r="F126" s="520"/>
      <c r="G126" s="520"/>
      <c r="Q126" s="403"/>
    </row>
    <row r="127" spans="1:17" ht="15.75">
      <c r="A127" s="148"/>
      <c r="C127" s="520"/>
      <c r="D127" s="520"/>
      <c r="E127" s="520"/>
      <c r="F127" s="520"/>
      <c r="G127" s="520"/>
      <c r="Q127" s="403"/>
    </row>
    <row r="128" spans="1:17" ht="15.75">
      <c r="A128" s="148"/>
      <c r="C128" s="520"/>
      <c r="D128" s="520"/>
      <c r="E128" s="520"/>
      <c r="F128" s="520"/>
      <c r="G128" s="520"/>
      <c r="Q128" s="403"/>
    </row>
    <row r="129" spans="1:17" ht="15.75">
      <c r="A129" s="148"/>
      <c r="C129" s="520"/>
      <c r="D129" s="520"/>
      <c r="E129" s="520"/>
      <c r="F129" s="520"/>
      <c r="G129" s="520"/>
      <c r="Q129" s="403"/>
    </row>
    <row r="130" spans="1:17" ht="15.75">
      <c r="A130" s="148"/>
      <c r="C130" s="520"/>
      <c r="D130" s="520"/>
      <c r="E130" s="520"/>
      <c r="F130" s="520"/>
      <c r="G130" s="520"/>
      <c r="Q130" s="403"/>
    </row>
    <row r="131" spans="1:17" ht="15.75">
      <c r="A131" s="148"/>
      <c r="C131" s="520"/>
      <c r="D131" s="520"/>
      <c r="E131" s="520"/>
      <c r="F131" s="520"/>
      <c r="G131" s="520"/>
      <c r="Q131" s="403"/>
    </row>
    <row r="132" spans="1:17" ht="15.75">
      <c r="A132" s="148"/>
      <c r="C132" s="520"/>
      <c r="D132" s="520"/>
      <c r="E132" s="520"/>
      <c r="F132" s="520"/>
      <c r="G132" s="520"/>
      <c r="Q132" s="403"/>
    </row>
    <row r="133" spans="1:17" ht="15.75">
      <c r="A133" s="148"/>
      <c r="C133" s="520"/>
      <c r="D133" s="520"/>
      <c r="E133" s="520"/>
      <c r="F133" s="520"/>
      <c r="G133" s="520"/>
      <c r="Q133" s="403"/>
    </row>
    <row r="134" spans="1:17" ht="15.75">
      <c r="A134" s="148"/>
      <c r="C134" s="520"/>
      <c r="D134" s="520"/>
      <c r="E134" s="520"/>
      <c r="F134" s="520"/>
      <c r="G134" s="520"/>
      <c r="Q134" s="403"/>
    </row>
    <row r="135" spans="1:17" ht="15.75">
      <c r="A135" s="148"/>
      <c r="C135" s="520"/>
      <c r="D135" s="520"/>
      <c r="E135" s="520"/>
      <c r="F135" s="520"/>
      <c r="G135" s="520"/>
      <c r="Q135" s="403"/>
    </row>
    <row r="136" spans="1:17" ht="15.75">
      <c r="A136" s="148"/>
      <c r="C136" s="520"/>
      <c r="D136" s="520"/>
      <c r="E136" s="520"/>
      <c r="F136" s="520"/>
      <c r="G136" s="520"/>
      <c r="Q136" s="403"/>
    </row>
    <row r="137" spans="1:17" ht="15.75">
      <c r="A137" s="148"/>
      <c r="C137" s="520"/>
      <c r="D137" s="520"/>
      <c r="E137" s="520"/>
      <c r="F137" s="520"/>
      <c r="G137" s="520"/>
      <c r="Q137" s="403"/>
    </row>
    <row r="138" spans="1:17" ht="15.75">
      <c r="A138" s="148"/>
      <c r="C138" s="520"/>
      <c r="D138" s="520"/>
      <c r="E138" s="520"/>
      <c r="F138" s="520"/>
      <c r="G138" s="520"/>
      <c r="Q138" s="403"/>
    </row>
    <row r="139" spans="1:17" ht="15.75">
      <c r="A139" s="148"/>
      <c r="C139" s="520"/>
      <c r="D139" s="520"/>
      <c r="E139" s="520"/>
      <c r="F139" s="520"/>
      <c r="G139" s="520"/>
      <c r="Q139" s="403"/>
    </row>
    <row r="140" spans="1:17" ht="15.75">
      <c r="A140" s="148"/>
      <c r="C140" s="520"/>
      <c r="D140" s="520"/>
      <c r="E140" s="520"/>
      <c r="F140" s="520"/>
      <c r="G140" s="520"/>
      <c r="Q140" s="403"/>
    </row>
    <row r="141" spans="1:17" ht="15.75">
      <c r="A141" s="148"/>
      <c r="C141" s="520"/>
      <c r="D141" s="520"/>
      <c r="E141" s="520"/>
      <c r="F141" s="520"/>
      <c r="G141" s="520"/>
      <c r="Q141" s="403"/>
    </row>
    <row r="142" spans="1:17" ht="15.75">
      <c r="A142" s="148"/>
      <c r="C142" s="520"/>
      <c r="D142" s="520"/>
      <c r="E142" s="520"/>
      <c r="F142" s="520"/>
      <c r="G142" s="520"/>
      <c r="Q142" s="403"/>
    </row>
    <row r="143" spans="1:17" ht="15.75">
      <c r="A143" s="148"/>
      <c r="C143" s="520"/>
      <c r="D143" s="520"/>
      <c r="E143" s="520"/>
      <c r="F143" s="520"/>
      <c r="G143" s="520"/>
      <c r="Q143" s="403"/>
    </row>
    <row r="144" spans="1:17" ht="15.75">
      <c r="A144" s="148"/>
      <c r="C144" s="520"/>
      <c r="D144" s="520"/>
      <c r="E144" s="520"/>
      <c r="F144" s="520"/>
      <c r="G144" s="520"/>
      <c r="Q144" s="403"/>
    </row>
    <row r="145" spans="1:17" ht="15.75">
      <c r="A145" s="148"/>
      <c r="C145" s="520"/>
      <c r="D145" s="520"/>
      <c r="E145" s="520"/>
      <c r="F145" s="520"/>
      <c r="G145" s="520"/>
      <c r="Q145" s="403"/>
    </row>
    <row r="146" spans="1:17" ht="15.75">
      <c r="A146" s="148"/>
      <c r="C146" s="520"/>
      <c r="D146" s="520"/>
      <c r="E146" s="520"/>
      <c r="F146" s="520"/>
      <c r="G146" s="520"/>
      <c r="Q146" s="403"/>
    </row>
    <row r="147" spans="1:17" ht="15.75">
      <c r="A147" s="148"/>
      <c r="C147" s="520"/>
      <c r="D147" s="520"/>
      <c r="E147" s="520"/>
      <c r="F147" s="520"/>
      <c r="G147" s="520"/>
      <c r="Q147" s="403"/>
    </row>
    <row r="148" spans="1:17" ht="15.75">
      <c r="A148" s="148"/>
      <c r="C148" s="520"/>
      <c r="D148" s="520"/>
      <c r="E148" s="520"/>
      <c r="F148" s="520"/>
      <c r="G148" s="520"/>
      <c r="Q148" s="403"/>
    </row>
    <row r="149" spans="1:17" ht="15.75">
      <c r="A149" s="148"/>
      <c r="C149" s="520"/>
      <c r="D149" s="520"/>
      <c r="E149" s="520"/>
      <c r="F149" s="520"/>
      <c r="G149" s="520"/>
      <c r="Q149" s="403"/>
    </row>
    <row r="150" spans="1:17" ht="15.75">
      <c r="A150" s="148"/>
      <c r="C150" s="520"/>
      <c r="D150" s="520"/>
      <c r="E150" s="520"/>
      <c r="F150" s="520"/>
      <c r="G150" s="520"/>
      <c r="Q150" s="403"/>
    </row>
    <row r="151" spans="1:17" ht="15.75">
      <c r="A151" s="148"/>
      <c r="C151" s="520"/>
      <c r="D151" s="520"/>
      <c r="E151" s="520"/>
      <c r="F151" s="520"/>
      <c r="G151" s="520"/>
      <c r="Q151" s="403"/>
    </row>
    <row r="152" spans="1:17" ht="15.75">
      <c r="A152" s="148"/>
      <c r="C152" s="520"/>
      <c r="D152" s="520"/>
      <c r="E152" s="520"/>
      <c r="F152" s="520"/>
      <c r="G152" s="520"/>
      <c r="Q152" s="403"/>
    </row>
    <row r="153" spans="1:17" ht="15.75">
      <c r="A153" s="148"/>
      <c r="C153" s="520"/>
      <c r="D153" s="520"/>
      <c r="E153" s="520"/>
      <c r="F153" s="520"/>
      <c r="G153" s="520"/>
      <c r="Q153" s="403"/>
    </row>
    <row r="154" spans="1:17" ht="15.75">
      <c r="A154" s="148"/>
      <c r="C154" s="520"/>
      <c r="D154" s="520"/>
      <c r="E154" s="520"/>
      <c r="F154" s="520"/>
      <c r="G154" s="520"/>
      <c r="Q154" s="403"/>
    </row>
    <row r="155" spans="1:17" ht="15.75">
      <c r="A155" s="148"/>
      <c r="C155" s="520"/>
      <c r="D155" s="520"/>
      <c r="E155" s="520"/>
      <c r="F155" s="520"/>
      <c r="G155" s="520"/>
      <c r="Q155" s="403"/>
    </row>
    <row r="156" spans="1:17" ht="15.75">
      <c r="A156" s="148"/>
      <c r="C156" s="520"/>
      <c r="D156" s="520"/>
      <c r="E156" s="520"/>
      <c r="F156" s="520"/>
      <c r="G156" s="520"/>
      <c r="Q156" s="403"/>
    </row>
    <row r="157" spans="1:17" ht="15.75">
      <c r="A157" s="148"/>
      <c r="C157" s="520"/>
      <c r="D157" s="520"/>
      <c r="E157" s="520"/>
      <c r="F157" s="520"/>
      <c r="G157" s="520"/>
      <c r="Q157" s="403"/>
    </row>
    <row r="158" spans="1:17" ht="15.75">
      <c r="A158" s="148"/>
      <c r="C158" s="520"/>
      <c r="D158" s="520"/>
      <c r="E158" s="520"/>
      <c r="F158" s="520"/>
      <c r="G158" s="520"/>
      <c r="Q158" s="403"/>
    </row>
    <row r="159" spans="1:17" ht="15.75">
      <c r="A159" s="148"/>
      <c r="C159" s="520"/>
      <c r="D159" s="520"/>
      <c r="E159" s="520"/>
      <c r="F159" s="520"/>
      <c r="G159" s="520"/>
      <c r="Q159" s="403"/>
    </row>
    <row r="160" spans="1:17" ht="15.75">
      <c r="A160" s="148"/>
      <c r="C160" s="520"/>
      <c r="D160" s="520"/>
      <c r="E160" s="520"/>
      <c r="F160" s="520"/>
      <c r="G160" s="520"/>
      <c r="Q160" s="403"/>
    </row>
    <row r="161" spans="1:17" ht="15.75">
      <c r="A161" s="148"/>
      <c r="C161" s="520"/>
      <c r="D161" s="520"/>
      <c r="E161" s="520"/>
      <c r="F161" s="520"/>
      <c r="G161" s="520"/>
      <c r="Q161" s="403"/>
    </row>
    <row r="162" spans="1:17" ht="15.75">
      <c r="A162" s="148"/>
      <c r="C162" s="520"/>
      <c r="D162" s="520"/>
      <c r="E162" s="520"/>
      <c r="F162" s="520"/>
      <c r="G162" s="520"/>
      <c r="Q162" s="403"/>
    </row>
    <row r="163" spans="1:17" ht="15.75">
      <c r="A163" s="148"/>
      <c r="C163" s="520"/>
      <c r="D163" s="520"/>
      <c r="E163" s="520"/>
      <c r="F163" s="520"/>
      <c r="G163" s="520"/>
      <c r="Q163" s="403"/>
    </row>
    <row r="164" spans="1:17" ht="15.75">
      <c r="A164" s="148"/>
      <c r="C164" s="520"/>
      <c r="D164" s="520"/>
      <c r="E164" s="520"/>
      <c r="F164" s="520"/>
      <c r="G164" s="520"/>
      <c r="Q164" s="403"/>
    </row>
    <row r="165" spans="1:17" ht="15.75">
      <c r="A165" s="148"/>
      <c r="C165" s="520"/>
      <c r="D165" s="520"/>
      <c r="E165" s="520"/>
      <c r="F165" s="520"/>
      <c r="G165" s="520"/>
      <c r="Q165" s="403"/>
    </row>
    <row r="166" spans="1:17" ht="15.75">
      <c r="A166" s="148"/>
      <c r="C166" s="520"/>
      <c r="D166" s="520"/>
      <c r="E166" s="520"/>
      <c r="F166" s="520"/>
      <c r="G166" s="520"/>
      <c r="Q166" s="403"/>
    </row>
    <row r="167" spans="1:17" ht="15.75">
      <c r="A167" s="148"/>
      <c r="C167" s="520"/>
      <c r="D167" s="520"/>
      <c r="E167" s="520"/>
      <c r="F167" s="520"/>
      <c r="G167" s="520"/>
      <c r="Q167" s="403"/>
    </row>
    <row r="168" spans="1:17" ht="15.75">
      <c r="A168" s="148"/>
      <c r="C168" s="520"/>
      <c r="D168" s="520"/>
      <c r="E168" s="520"/>
      <c r="F168" s="520"/>
      <c r="G168" s="520"/>
      <c r="Q168" s="403"/>
    </row>
    <row r="169" spans="1:17" ht="15.75">
      <c r="A169" s="148"/>
      <c r="C169" s="520"/>
      <c r="D169" s="520"/>
      <c r="E169" s="520"/>
      <c r="F169" s="520"/>
      <c r="G169" s="520"/>
      <c r="Q169" s="403"/>
    </row>
    <row r="170" spans="1:17" ht="15.75">
      <c r="A170" s="148"/>
      <c r="C170" s="520"/>
      <c r="D170" s="520"/>
      <c r="E170" s="520"/>
      <c r="F170" s="520"/>
      <c r="G170" s="520"/>
      <c r="Q170" s="403"/>
    </row>
    <row r="171" spans="1:17" ht="15.75">
      <c r="A171" s="148"/>
      <c r="C171" s="520"/>
      <c r="D171" s="520"/>
      <c r="E171" s="520"/>
      <c r="F171" s="520"/>
      <c r="G171" s="520"/>
      <c r="Q171" s="403"/>
    </row>
    <row r="172" spans="1:17" ht="15.75">
      <c r="A172" s="148"/>
      <c r="C172" s="520"/>
      <c r="D172" s="520"/>
      <c r="E172" s="520"/>
      <c r="F172" s="520"/>
      <c r="G172" s="520"/>
      <c r="Q172" s="403"/>
    </row>
    <row r="173" spans="1:17" ht="15.75">
      <c r="A173" s="148"/>
      <c r="C173" s="520"/>
      <c r="D173" s="520"/>
      <c r="E173" s="520"/>
      <c r="F173" s="520"/>
      <c r="G173" s="520"/>
      <c r="Q173" s="403"/>
    </row>
    <row r="174" spans="1:17" ht="15.75">
      <c r="A174" s="148"/>
      <c r="C174" s="520"/>
      <c r="D174" s="520"/>
      <c r="E174" s="520"/>
      <c r="F174" s="520"/>
      <c r="G174" s="520"/>
      <c r="Q174" s="403"/>
    </row>
    <row r="175" spans="1:17" ht="15.75">
      <c r="A175" s="148"/>
      <c r="C175" s="520"/>
      <c r="D175" s="520"/>
      <c r="E175" s="520"/>
      <c r="F175" s="520"/>
      <c r="G175" s="520"/>
      <c r="Q175" s="403"/>
    </row>
    <row r="176" spans="1:17" ht="15.75">
      <c r="A176" s="148"/>
      <c r="C176" s="520"/>
      <c r="D176" s="520"/>
      <c r="E176" s="520"/>
      <c r="F176" s="520"/>
      <c r="G176" s="520"/>
      <c r="Q176" s="403"/>
    </row>
    <row r="177" spans="1:17" ht="15.75">
      <c r="A177" s="148"/>
      <c r="C177" s="520"/>
      <c r="D177" s="520"/>
      <c r="E177" s="520"/>
      <c r="F177" s="520"/>
      <c r="G177" s="520"/>
      <c r="Q177" s="403"/>
    </row>
    <row r="178" spans="1:17" ht="15.75">
      <c r="A178" s="148"/>
      <c r="C178" s="520"/>
      <c r="D178" s="520"/>
      <c r="E178" s="520"/>
      <c r="F178" s="520"/>
      <c r="G178" s="520"/>
      <c r="Q178" s="403"/>
    </row>
    <row r="179" spans="1:17" ht="15.75">
      <c r="A179" s="148"/>
      <c r="C179" s="520"/>
      <c r="D179" s="520"/>
      <c r="E179" s="520"/>
      <c r="F179" s="520"/>
      <c r="G179" s="520"/>
      <c r="Q179" s="403"/>
    </row>
    <row r="180" spans="1:17" ht="15.75">
      <c r="A180" s="148"/>
      <c r="C180" s="520"/>
      <c r="D180" s="520"/>
      <c r="E180" s="520"/>
      <c r="F180" s="520"/>
      <c r="G180" s="520"/>
      <c r="Q180" s="403"/>
    </row>
    <row r="181" spans="1:17" ht="15.75">
      <c r="A181" s="148"/>
      <c r="C181" s="520"/>
      <c r="D181" s="520"/>
      <c r="E181" s="520"/>
      <c r="F181" s="520"/>
      <c r="G181" s="520"/>
      <c r="Q181" s="403"/>
    </row>
    <row r="182" spans="1:17" ht="15.75">
      <c r="A182" s="148"/>
      <c r="C182" s="520"/>
      <c r="D182" s="520"/>
      <c r="E182" s="520"/>
      <c r="F182" s="520"/>
      <c r="G182" s="520"/>
      <c r="Q182" s="403"/>
    </row>
    <row r="183" spans="1:17" ht="15.75">
      <c r="A183" s="148"/>
      <c r="C183" s="520"/>
      <c r="D183" s="520"/>
      <c r="E183" s="520"/>
      <c r="F183" s="520"/>
      <c r="G183" s="520"/>
      <c r="Q183" s="403"/>
    </row>
    <row r="184" spans="1:17" ht="15.75">
      <c r="A184" s="148"/>
      <c r="C184" s="520"/>
      <c r="D184" s="520"/>
      <c r="E184" s="520"/>
      <c r="F184" s="520"/>
      <c r="G184" s="520"/>
      <c r="Q184" s="403"/>
    </row>
    <row r="185" spans="1:17" ht="15.75">
      <c r="A185" s="148"/>
      <c r="C185" s="520"/>
      <c r="D185" s="520"/>
      <c r="E185" s="520"/>
      <c r="F185" s="520"/>
      <c r="G185" s="520"/>
      <c r="Q185" s="403"/>
    </row>
    <row r="186" spans="1:17" ht="15.75">
      <c r="A186" s="148"/>
      <c r="C186" s="520"/>
      <c r="D186" s="520"/>
      <c r="E186" s="520"/>
      <c r="F186" s="520"/>
      <c r="G186" s="520"/>
      <c r="Q186" s="403"/>
    </row>
    <row r="187" spans="1:17" ht="15.75">
      <c r="A187" s="148"/>
      <c r="C187" s="520"/>
      <c r="D187" s="520"/>
      <c r="E187" s="520"/>
      <c r="F187" s="520"/>
      <c r="G187" s="520"/>
      <c r="Q187" s="403"/>
    </row>
    <row r="188" spans="1:17" ht="15.75">
      <c r="A188" s="148"/>
      <c r="C188" s="520"/>
      <c r="D188" s="520"/>
      <c r="E188" s="520"/>
      <c r="F188" s="520"/>
      <c r="G188" s="520"/>
      <c r="Q188" s="403"/>
    </row>
    <row r="189" spans="1:17" ht="15.75">
      <c r="A189" s="148"/>
      <c r="C189" s="520"/>
      <c r="D189" s="520"/>
      <c r="E189" s="520"/>
      <c r="F189" s="520"/>
      <c r="G189" s="520"/>
      <c r="Q189" s="403"/>
    </row>
    <row r="190" spans="1:17" ht="15.75">
      <c r="A190" s="148"/>
      <c r="C190" s="520"/>
      <c r="D190" s="520"/>
      <c r="E190" s="520"/>
      <c r="F190" s="520"/>
      <c r="G190" s="520"/>
      <c r="Q190" s="403"/>
    </row>
    <row r="191" spans="1:17" ht="15.75">
      <c r="A191" s="148"/>
      <c r="C191" s="520"/>
      <c r="D191" s="520"/>
      <c r="E191" s="520"/>
      <c r="F191" s="520"/>
      <c r="G191" s="520"/>
      <c r="Q191" s="403"/>
    </row>
    <row r="192" spans="1:17" ht="15.75">
      <c r="A192" s="148"/>
      <c r="C192" s="520"/>
      <c r="D192" s="520"/>
      <c r="E192" s="520"/>
      <c r="F192" s="520"/>
      <c r="G192" s="520"/>
      <c r="Q192" s="403"/>
    </row>
    <row r="193" spans="1:17" ht="15.75">
      <c r="A193" s="148"/>
      <c r="C193" s="520"/>
      <c r="D193" s="520"/>
      <c r="E193" s="520"/>
      <c r="F193" s="520"/>
      <c r="G193" s="520"/>
      <c r="Q193" s="403"/>
    </row>
    <row r="194" spans="1:17" ht="15.75">
      <c r="A194" s="148"/>
      <c r="C194" s="520"/>
      <c r="D194" s="520"/>
      <c r="E194" s="520"/>
      <c r="F194" s="520"/>
      <c r="G194" s="520"/>
      <c r="Q194" s="403"/>
    </row>
    <row r="195" spans="1:17" ht="15.75">
      <c r="A195" s="148"/>
      <c r="C195" s="520"/>
      <c r="D195" s="520"/>
      <c r="E195" s="520"/>
      <c r="F195" s="520"/>
      <c r="G195" s="520"/>
      <c r="Q195" s="403"/>
    </row>
    <row r="196" spans="1:17" ht="15.75">
      <c r="A196" s="148"/>
      <c r="C196" s="520"/>
      <c r="D196" s="520"/>
      <c r="E196" s="520"/>
      <c r="F196" s="520"/>
      <c r="G196" s="520"/>
      <c r="Q196" s="403"/>
    </row>
    <row r="197" spans="1:17" ht="15.75">
      <c r="A197" s="19"/>
      <c r="C197" s="520"/>
      <c r="D197" s="520"/>
      <c r="E197" s="520"/>
      <c r="F197" s="520"/>
      <c r="G197" s="520"/>
      <c r="Q197" s="403"/>
    </row>
    <row r="198" spans="1:17" ht="15.75">
      <c r="A198" s="19"/>
      <c r="C198" s="520"/>
      <c r="D198" s="520"/>
      <c r="E198" s="520"/>
      <c r="F198" s="520"/>
      <c r="G198" s="520"/>
      <c r="Q198" s="403"/>
    </row>
    <row r="199" spans="1:17" ht="15.75">
      <c r="A199" s="19"/>
      <c r="C199" s="520"/>
      <c r="D199" s="520"/>
      <c r="E199" s="520"/>
      <c r="F199" s="520"/>
      <c r="G199" s="520"/>
      <c r="Q199" s="403"/>
    </row>
    <row r="200" spans="1:17" ht="15.75">
      <c r="A200" s="19"/>
      <c r="C200" s="520"/>
      <c r="D200" s="520"/>
      <c r="E200" s="520"/>
      <c r="F200" s="520"/>
      <c r="G200" s="520"/>
      <c r="Q200" s="403"/>
    </row>
    <row r="201" spans="1:17" ht="15.75">
      <c r="A201" s="19"/>
      <c r="C201" s="520"/>
      <c r="D201" s="520"/>
      <c r="E201" s="520"/>
      <c r="F201" s="520"/>
      <c r="G201" s="520"/>
    </row>
    <row r="202" spans="1:17" ht="15.75">
      <c r="A202" s="19"/>
      <c r="C202" s="520"/>
      <c r="D202" s="520"/>
      <c r="E202" s="520"/>
      <c r="F202" s="520"/>
      <c r="G202" s="520"/>
    </row>
    <row r="203" spans="1:17" ht="15.75">
      <c r="A203" s="19"/>
      <c r="C203" s="520"/>
      <c r="D203" s="520"/>
      <c r="E203" s="520"/>
      <c r="F203" s="520"/>
      <c r="G203" s="520"/>
    </row>
    <row r="204" spans="1:17" ht="15.75">
      <c r="A204" s="19"/>
      <c r="C204" s="520"/>
      <c r="D204" s="520"/>
      <c r="E204" s="520"/>
      <c r="F204" s="520"/>
      <c r="G204" s="520"/>
    </row>
    <row r="205" spans="1:17" ht="15.75">
      <c r="A205" s="19"/>
      <c r="C205" s="520"/>
      <c r="D205" s="520"/>
      <c r="E205" s="520"/>
      <c r="F205" s="520"/>
      <c r="G205" s="520"/>
    </row>
    <row r="206" spans="1:17" ht="15.75">
      <c r="A206" s="19"/>
      <c r="C206" s="520"/>
      <c r="D206" s="520"/>
      <c r="E206" s="520"/>
      <c r="F206" s="520"/>
      <c r="G206" s="520"/>
    </row>
    <row r="207" spans="1:17" ht="15.75">
      <c r="A207" s="19"/>
      <c r="C207" s="520"/>
      <c r="D207" s="520"/>
      <c r="E207" s="520"/>
      <c r="F207" s="520"/>
      <c r="G207" s="520"/>
    </row>
    <row r="208" spans="1:17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H13" sqref="H13"/>
    </sheetView>
  </sheetViews>
  <sheetFormatPr defaultColWidth="9.140625" defaultRowHeight="15"/>
  <cols>
    <col min="1" max="1" width="51.140625" style="20" customWidth="1"/>
    <col min="2" max="16" width="10.7109375" style="511" customWidth="1"/>
    <col min="17" max="17" width="12" style="511" customWidth="1"/>
    <col min="18" max="18" width="10.7109375" style="511" customWidth="1"/>
    <col min="19" max="19" width="2.5703125" style="149" customWidth="1"/>
    <col min="20" max="256" width="9.140625" style="403"/>
    <col min="257" max="257" width="51.140625" style="403" customWidth="1"/>
    <col min="258" max="272" width="10.7109375" style="403" customWidth="1"/>
    <col min="273" max="273" width="12" style="403" customWidth="1"/>
    <col min="274" max="274" width="10.7109375" style="403" customWidth="1"/>
    <col min="275" max="275" width="2.5703125" style="403" customWidth="1"/>
    <col min="276" max="512" width="9.140625" style="403"/>
    <col min="513" max="513" width="51.140625" style="403" customWidth="1"/>
    <col min="514" max="528" width="10.7109375" style="403" customWidth="1"/>
    <col min="529" max="529" width="12" style="403" customWidth="1"/>
    <col min="530" max="530" width="10.7109375" style="403" customWidth="1"/>
    <col min="531" max="531" width="2.5703125" style="403" customWidth="1"/>
    <col min="532" max="768" width="9.140625" style="403"/>
    <col min="769" max="769" width="51.140625" style="403" customWidth="1"/>
    <col min="770" max="784" width="10.7109375" style="403" customWidth="1"/>
    <col min="785" max="785" width="12" style="403" customWidth="1"/>
    <col min="786" max="786" width="10.7109375" style="403" customWidth="1"/>
    <col min="787" max="787" width="2.5703125" style="403" customWidth="1"/>
    <col min="788" max="1024" width="9.140625" style="403"/>
    <col min="1025" max="1025" width="51.140625" style="403" customWidth="1"/>
    <col min="1026" max="1040" width="10.7109375" style="403" customWidth="1"/>
    <col min="1041" max="1041" width="12" style="403" customWidth="1"/>
    <col min="1042" max="1042" width="10.7109375" style="403" customWidth="1"/>
    <col min="1043" max="1043" width="2.5703125" style="403" customWidth="1"/>
    <col min="1044" max="1280" width="9.140625" style="403"/>
    <col min="1281" max="1281" width="51.140625" style="403" customWidth="1"/>
    <col min="1282" max="1296" width="10.7109375" style="403" customWidth="1"/>
    <col min="1297" max="1297" width="12" style="403" customWidth="1"/>
    <col min="1298" max="1298" width="10.7109375" style="403" customWidth="1"/>
    <col min="1299" max="1299" width="2.5703125" style="403" customWidth="1"/>
    <col min="1300" max="1536" width="9.140625" style="403"/>
    <col min="1537" max="1537" width="51.140625" style="403" customWidth="1"/>
    <col min="1538" max="1552" width="10.7109375" style="403" customWidth="1"/>
    <col min="1553" max="1553" width="12" style="403" customWidth="1"/>
    <col min="1554" max="1554" width="10.7109375" style="403" customWidth="1"/>
    <col min="1555" max="1555" width="2.5703125" style="403" customWidth="1"/>
    <col min="1556" max="1792" width="9.140625" style="403"/>
    <col min="1793" max="1793" width="51.140625" style="403" customWidth="1"/>
    <col min="1794" max="1808" width="10.7109375" style="403" customWidth="1"/>
    <col min="1809" max="1809" width="12" style="403" customWidth="1"/>
    <col min="1810" max="1810" width="10.7109375" style="403" customWidth="1"/>
    <col min="1811" max="1811" width="2.5703125" style="403" customWidth="1"/>
    <col min="1812" max="2048" width="9.140625" style="403"/>
    <col min="2049" max="2049" width="51.140625" style="403" customWidth="1"/>
    <col min="2050" max="2064" width="10.7109375" style="403" customWidth="1"/>
    <col min="2065" max="2065" width="12" style="403" customWidth="1"/>
    <col min="2066" max="2066" width="10.7109375" style="403" customWidth="1"/>
    <col min="2067" max="2067" width="2.5703125" style="403" customWidth="1"/>
    <col min="2068" max="2304" width="9.140625" style="403"/>
    <col min="2305" max="2305" width="51.140625" style="403" customWidth="1"/>
    <col min="2306" max="2320" width="10.7109375" style="403" customWidth="1"/>
    <col min="2321" max="2321" width="12" style="403" customWidth="1"/>
    <col min="2322" max="2322" width="10.7109375" style="403" customWidth="1"/>
    <col min="2323" max="2323" width="2.5703125" style="403" customWidth="1"/>
    <col min="2324" max="2560" width="9.140625" style="403"/>
    <col min="2561" max="2561" width="51.140625" style="403" customWidth="1"/>
    <col min="2562" max="2576" width="10.7109375" style="403" customWidth="1"/>
    <col min="2577" max="2577" width="12" style="403" customWidth="1"/>
    <col min="2578" max="2578" width="10.7109375" style="403" customWidth="1"/>
    <col min="2579" max="2579" width="2.5703125" style="403" customWidth="1"/>
    <col min="2580" max="2816" width="9.140625" style="403"/>
    <col min="2817" max="2817" width="51.140625" style="403" customWidth="1"/>
    <col min="2818" max="2832" width="10.7109375" style="403" customWidth="1"/>
    <col min="2833" max="2833" width="12" style="403" customWidth="1"/>
    <col min="2834" max="2834" width="10.7109375" style="403" customWidth="1"/>
    <col min="2835" max="2835" width="2.5703125" style="403" customWidth="1"/>
    <col min="2836" max="3072" width="9.140625" style="403"/>
    <col min="3073" max="3073" width="51.140625" style="403" customWidth="1"/>
    <col min="3074" max="3088" width="10.7109375" style="403" customWidth="1"/>
    <col min="3089" max="3089" width="12" style="403" customWidth="1"/>
    <col min="3090" max="3090" width="10.7109375" style="403" customWidth="1"/>
    <col min="3091" max="3091" width="2.5703125" style="403" customWidth="1"/>
    <col min="3092" max="3328" width="9.140625" style="403"/>
    <col min="3329" max="3329" width="51.140625" style="403" customWidth="1"/>
    <col min="3330" max="3344" width="10.7109375" style="403" customWidth="1"/>
    <col min="3345" max="3345" width="12" style="403" customWidth="1"/>
    <col min="3346" max="3346" width="10.7109375" style="403" customWidth="1"/>
    <col min="3347" max="3347" width="2.5703125" style="403" customWidth="1"/>
    <col min="3348" max="3584" width="9.140625" style="403"/>
    <col min="3585" max="3585" width="51.140625" style="403" customWidth="1"/>
    <col min="3586" max="3600" width="10.7109375" style="403" customWidth="1"/>
    <col min="3601" max="3601" width="12" style="403" customWidth="1"/>
    <col min="3602" max="3602" width="10.7109375" style="403" customWidth="1"/>
    <col min="3603" max="3603" width="2.5703125" style="403" customWidth="1"/>
    <col min="3604" max="3840" width="9.140625" style="403"/>
    <col min="3841" max="3841" width="51.140625" style="403" customWidth="1"/>
    <col min="3842" max="3856" width="10.7109375" style="403" customWidth="1"/>
    <col min="3857" max="3857" width="12" style="403" customWidth="1"/>
    <col min="3858" max="3858" width="10.7109375" style="403" customWidth="1"/>
    <col min="3859" max="3859" width="2.5703125" style="403" customWidth="1"/>
    <col min="3860" max="4096" width="9.140625" style="403"/>
    <col min="4097" max="4097" width="51.140625" style="403" customWidth="1"/>
    <col min="4098" max="4112" width="10.7109375" style="403" customWidth="1"/>
    <col min="4113" max="4113" width="12" style="403" customWidth="1"/>
    <col min="4114" max="4114" width="10.7109375" style="403" customWidth="1"/>
    <col min="4115" max="4115" width="2.5703125" style="403" customWidth="1"/>
    <col min="4116" max="4352" width="9.140625" style="403"/>
    <col min="4353" max="4353" width="51.140625" style="403" customWidth="1"/>
    <col min="4354" max="4368" width="10.7109375" style="403" customWidth="1"/>
    <col min="4369" max="4369" width="12" style="403" customWidth="1"/>
    <col min="4370" max="4370" width="10.7109375" style="403" customWidth="1"/>
    <col min="4371" max="4371" width="2.5703125" style="403" customWidth="1"/>
    <col min="4372" max="4608" width="9.140625" style="403"/>
    <col min="4609" max="4609" width="51.140625" style="403" customWidth="1"/>
    <col min="4610" max="4624" width="10.7109375" style="403" customWidth="1"/>
    <col min="4625" max="4625" width="12" style="403" customWidth="1"/>
    <col min="4626" max="4626" width="10.7109375" style="403" customWidth="1"/>
    <col min="4627" max="4627" width="2.5703125" style="403" customWidth="1"/>
    <col min="4628" max="4864" width="9.140625" style="403"/>
    <col min="4865" max="4865" width="51.140625" style="403" customWidth="1"/>
    <col min="4866" max="4880" width="10.7109375" style="403" customWidth="1"/>
    <col min="4881" max="4881" width="12" style="403" customWidth="1"/>
    <col min="4882" max="4882" width="10.7109375" style="403" customWidth="1"/>
    <col min="4883" max="4883" width="2.5703125" style="403" customWidth="1"/>
    <col min="4884" max="5120" width="9.140625" style="403"/>
    <col min="5121" max="5121" width="51.140625" style="403" customWidth="1"/>
    <col min="5122" max="5136" width="10.7109375" style="403" customWidth="1"/>
    <col min="5137" max="5137" width="12" style="403" customWidth="1"/>
    <col min="5138" max="5138" width="10.7109375" style="403" customWidth="1"/>
    <col min="5139" max="5139" width="2.5703125" style="403" customWidth="1"/>
    <col min="5140" max="5376" width="9.140625" style="403"/>
    <col min="5377" max="5377" width="51.140625" style="403" customWidth="1"/>
    <col min="5378" max="5392" width="10.7109375" style="403" customWidth="1"/>
    <col min="5393" max="5393" width="12" style="403" customWidth="1"/>
    <col min="5394" max="5394" width="10.7109375" style="403" customWidth="1"/>
    <col min="5395" max="5395" width="2.5703125" style="403" customWidth="1"/>
    <col min="5396" max="5632" width="9.140625" style="403"/>
    <col min="5633" max="5633" width="51.140625" style="403" customWidth="1"/>
    <col min="5634" max="5648" width="10.7109375" style="403" customWidth="1"/>
    <col min="5649" max="5649" width="12" style="403" customWidth="1"/>
    <col min="5650" max="5650" width="10.7109375" style="403" customWidth="1"/>
    <col min="5651" max="5651" width="2.5703125" style="403" customWidth="1"/>
    <col min="5652" max="5888" width="9.140625" style="403"/>
    <col min="5889" max="5889" width="51.140625" style="403" customWidth="1"/>
    <col min="5890" max="5904" width="10.7109375" style="403" customWidth="1"/>
    <col min="5905" max="5905" width="12" style="403" customWidth="1"/>
    <col min="5906" max="5906" width="10.7109375" style="403" customWidth="1"/>
    <col min="5907" max="5907" width="2.5703125" style="403" customWidth="1"/>
    <col min="5908" max="6144" width="9.140625" style="403"/>
    <col min="6145" max="6145" width="51.140625" style="403" customWidth="1"/>
    <col min="6146" max="6160" width="10.7109375" style="403" customWidth="1"/>
    <col min="6161" max="6161" width="12" style="403" customWidth="1"/>
    <col min="6162" max="6162" width="10.7109375" style="403" customWidth="1"/>
    <col min="6163" max="6163" width="2.5703125" style="403" customWidth="1"/>
    <col min="6164" max="6400" width="9.140625" style="403"/>
    <col min="6401" max="6401" width="51.140625" style="403" customWidth="1"/>
    <col min="6402" max="6416" width="10.7109375" style="403" customWidth="1"/>
    <col min="6417" max="6417" width="12" style="403" customWidth="1"/>
    <col min="6418" max="6418" width="10.7109375" style="403" customWidth="1"/>
    <col min="6419" max="6419" width="2.5703125" style="403" customWidth="1"/>
    <col min="6420" max="6656" width="9.140625" style="403"/>
    <col min="6657" max="6657" width="51.140625" style="403" customWidth="1"/>
    <col min="6658" max="6672" width="10.7109375" style="403" customWidth="1"/>
    <col min="6673" max="6673" width="12" style="403" customWidth="1"/>
    <col min="6674" max="6674" width="10.7109375" style="403" customWidth="1"/>
    <col min="6675" max="6675" width="2.5703125" style="403" customWidth="1"/>
    <col min="6676" max="6912" width="9.140625" style="403"/>
    <col min="6913" max="6913" width="51.140625" style="403" customWidth="1"/>
    <col min="6914" max="6928" width="10.7109375" style="403" customWidth="1"/>
    <col min="6929" max="6929" width="12" style="403" customWidth="1"/>
    <col min="6930" max="6930" width="10.7109375" style="403" customWidth="1"/>
    <col min="6931" max="6931" width="2.5703125" style="403" customWidth="1"/>
    <col min="6932" max="7168" width="9.140625" style="403"/>
    <col min="7169" max="7169" width="51.140625" style="403" customWidth="1"/>
    <col min="7170" max="7184" width="10.7109375" style="403" customWidth="1"/>
    <col min="7185" max="7185" width="12" style="403" customWidth="1"/>
    <col min="7186" max="7186" width="10.7109375" style="403" customWidth="1"/>
    <col min="7187" max="7187" width="2.5703125" style="403" customWidth="1"/>
    <col min="7188" max="7424" width="9.140625" style="403"/>
    <col min="7425" max="7425" width="51.140625" style="403" customWidth="1"/>
    <col min="7426" max="7440" width="10.7109375" style="403" customWidth="1"/>
    <col min="7441" max="7441" width="12" style="403" customWidth="1"/>
    <col min="7442" max="7442" width="10.7109375" style="403" customWidth="1"/>
    <col min="7443" max="7443" width="2.5703125" style="403" customWidth="1"/>
    <col min="7444" max="7680" width="9.140625" style="403"/>
    <col min="7681" max="7681" width="51.140625" style="403" customWidth="1"/>
    <col min="7682" max="7696" width="10.7109375" style="403" customWidth="1"/>
    <col min="7697" max="7697" width="12" style="403" customWidth="1"/>
    <col min="7698" max="7698" width="10.7109375" style="403" customWidth="1"/>
    <col min="7699" max="7699" width="2.5703125" style="403" customWidth="1"/>
    <col min="7700" max="7936" width="9.140625" style="403"/>
    <col min="7937" max="7937" width="51.140625" style="403" customWidth="1"/>
    <col min="7938" max="7952" width="10.7109375" style="403" customWidth="1"/>
    <col min="7953" max="7953" width="12" style="403" customWidth="1"/>
    <col min="7954" max="7954" width="10.7109375" style="403" customWidth="1"/>
    <col min="7955" max="7955" width="2.5703125" style="403" customWidth="1"/>
    <col min="7956" max="8192" width="9.140625" style="403"/>
    <col min="8193" max="8193" width="51.140625" style="403" customWidth="1"/>
    <col min="8194" max="8208" width="10.7109375" style="403" customWidth="1"/>
    <col min="8209" max="8209" width="12" style="403" customWidth="1"/>
    <col min="8210" max="8210" width="10.7109375" style="403" customWidth="1"/>
    <col min="8211" max="8211" width="2.5703125" style="403" customWidth="1"/>
    <col min="8212" max="8448" width="9.140625" style="403"/>
    <col min="8449" max="8449" width="51.140625" style="403" customWidth="1"/>
    <col min="8450" max="8464" width="10.7109375" style="403" customWidth="1"/>
    <col min="8465" max="8465" width="12" style="403" customWidth="1"/>
    <col min="8466" max="8466" width="10.7109375" style="403" customWidth="1"/>
    <col min="8467" max="8467" width="2.5703125" style="403" customWidth="1"/>
    <col min="8468" max="8704" width="9.140625" style="403"/>
    <col min="8705" max="8705" width="51.140625" style="403" customWidth="1"/>
    <col min="8706" max="8720" width="10.7109375" style="403" customWidth="1"/>
    <col min="8721" max="8721" width="12" style="403" customWidth="1"/>
    <col min="8722" max="8722" width="10.7109375" style="403" customWidth="1"/>
    <col min="8723" max="8723" width="2.5703125" style="403" customWidth="1"/>
    <col min="8724" max="8960" width="9.140625" style="403"/>
    <col min="8961" max="8961" width="51.140625" style="403" customWidth="1"/>
    <col min="8962" max="8976" width="10.7109375" style="403" customWidth="1"/>
    <col min="8977" max="8977" width="12" style="403" customWidth="1"/>
    <col min="8978" max="8978" width="10.7109375" style="403" customWidth="1"/>
    <col min="8979" max="8979" width="2.5703125" style="403" customWidth="1"/>
    <col min="8980" max="9216" width="9.140625" style="403"/>
    <col min="9217" max="9217" width="51.140625" style="403" customWidth="1"/>
    <col min="9218" max="9232" width="10.7109375" style="403" customWidth="1"/>
    <col min="9233" max="9233" width="12" style="403" customWidth="1"/>
    <col min="9234" max="9234" width="10.7109375" style="403" customWidth="1"/>
    <col min="9235" max="9235" width="2.5703125" style="403" customWidth="1"/>
    <col min="9236" max="9472" width="9.140625" style="403"/>
    <col min="9473" max="9473" width="51.140625" style="403" customWidth="1"/>
    <col min="9474" max="9488" width="10.7109375" style="403" customWidth="1"/>
    <col min="9489" max="9489" width="12" style="403" customWidth="1"/>
    <col min="9490" max="9490" width="10.7109375" style="403" customWidth="1"/>
    <col min="9491" max="9491" width="2.5703125" style="403" customWidth="1"/>
    <col min="9492" max="9728" width="9.140625" style="403"/>
    <col min="9729" max="9729" width="51.140625" style="403" customWidth="1"/>
    <col min="9730" max="9744" width="10.7109375" style="403" customWidth="1"/>
    <col min="9745" max="9745" width="12" style="403" customWidth="1"/>
    <col min="9746" max="9746" width="10.7109375" style="403" customWidth="1"/>
    <col min="9747" max="9747" width="2.5703125" style="403" customWidth="1"/>
    <col min="9748" max="9984" width="9.140625" style="403"/>
    <col min="9985" max="9985" width="51.140625" style="403" customWidth="1"/>
    <col min="9986" max="10000" width="10.7109375" style="403" customWidth="1"/>
    <col min="10001" max="10001" width="12" style="403" customWidth="1"/>
    <col min="10002" max="10002" width="10.7109375" style="403" customWidth="1"/>
    <col min="10003" max="10003" width="2.5703125" style="403" customWidth="1"/>
    <col min="10004" max="10240" width="9.140625" style="403"/>
    <col min="10241" max="10241" width="51.140625" style="403" customWidth="1"/>
    <col min="10242" max="10256" width="10.7109375" style="403" customWidth="1"/>
    <col min="10257" max="10257" width="12" style="403" customWidth="1"/>
    <col min="10258" max="10258" width="10.7109375" style="403" customWidth="1"/>
    <col min="10259" max="10259" width="2.5703125" style="403" customWidth="1"/>
    <col min="10260" max="10496" width="9.140625" style="403"/>
    <col min="10497" max="10497" width="51.140625" style="403" customWidth="1"/>
    <col min="10498" max="10512" width="10.7109375" style="403" customWidth="1"/>
    <col min="10513" max="10513" width="12" style="403" customWidth="1"/>
    <col min="10514" max="10514" width="10.7109375" style="403" customWidth="1"/>
    <col min="10515" max="10515" width="2.5703125" style="403" customWidth="1"/>
    <col min="10516" max="10752" width="9.140625" style="403"/>
    <col min="10753" max="10753" width="51.140625" style="403" customWidth="1"/>
    <col min="10754" max="10768" width="10.7109375" style="403" customWidth="1"/>
    <col min="10769" max="10769" width="12" style="403" customWidth="1"/>
    <col min="10770" max="10770" width="10.7109375" style="403" customWidth="1"/>
    <col min="10771" max="10771" width="2.5703125" style="403" customWidth="1"/>
    <col min="10772" max="11008" width="9.140625" style="403"/>
    <col min="11009" max="11009" width="51.140625" style="403" customWidth="1"/>
    <col min="11010" max="11024" width="10.7109375" style="403" customWidth="1"/>
    <col min="11025" max="11025" width="12" style="403" customWidth="1"/>
    <col min="11026" max="11026" width="10.7109375" style="403" customWidth="1"/>
    <col min="11027" max="11027" width="2.5703125" style="403" customWidth="1"/>
    <col min="11028" max="11264" width="9.140625" style="403"/>
    <col min="11265" max="11265" width="51.140625" style="403" customWidth="1"/>
    <col min="11266" max="11280" width="10.7109375" style="403" customWidth="1"/>
    <col min="11281" max="11281" width="12" style="403" customWidth="1"/>
    <col min="11282" max="11282" width="10.7109375" style="403" customWidth="1"/>
    <col min="11283" max="11283" width="2.5703125" style="403" customWidth="1"/>
    <col min="11284" max="11520" width="9.140625" style="403"/>
    <col min="11521" max="11521" width="51.140625" style="403" customWidth="1"/>
    <col min="11522" max="11536" width="10.7109375" style="403" customWidth="1"/>
    <col min="11537" max="11537" width="12" style="403" customWidth="1"/>
    <col min="11538" max="11538" width="10.7109375" style="403" customWidth="1"/>
    <col min="11539" max="11539" width="2.5703125" style="403" customWidth="1"/>
    <col min="11540" max="11776" width="9.140625" style="403"/>
    <col min="11777" max="11777" width="51.140625" style="403" customWidth="1"/>
    <col min="11778" max="11792" width="10.7109375" style="403" customWidth="1"/>
    <col min="11793" max="11793" width="12" style="403" customWidth="1"/>
    <col min="11794" max="11794" width="10.7109375" style="403" customWidth="1"/>
    <col min="11795" max="11795" width="2.5703125" style="403" customWidth="1"/>
    <col min="11796" max="12032" width="9.140625" style="403"/>
    <col min="12033" max="12033" width="51.140625" style="403" customWidth="1"/>
    <col min="12034" max="12048" width="10.7109375" style="403" customWidth="1"/>
    <col min="12049" max="12049" width="12" style="403" customWidth="1"/>
    <col min="12050" max="12050" width="10.7109375" style="403" customWidth="1"/>
    <col min="12051" max="12051" width="2.5703125" style="403" customWidth="1"/>
    <col min="12052" max="12288" width="9.140625" style="403"/>
    <col min="12289" max="12289" width="51.140625" style="403" customWidth="1"/>
    <col min="12290" max="12304" width="10.7109375" style="403" customWidth="1"/>
    <col min="12305" max="12305" width="12" style="403" customWidth="1"/>
    <col min="12306" max="12306" width="10.7109375" style="403" customWidth="1"/>
    <col min="12307" max="12307" width="2.5703125" style="403" customWidth="1"/>
    <col min="12308" max="12544" width="9.140625" style="403"/>
    <col min="12545" max="12545" width="51.140625" style="403" customWidth="1"/>
    <col min="12546" max="12560" width="10.7109375" style="403" customWidth="1"/>
    <col min="12561" max="12561" width="12" style="403" customWidth="1"/>
    <col min="12562" max="12562" width="10.7109375" style="403" customWidth="1"/>
    <col min="12563" max="12563" width="2.5703125" style="403" customWidth="1"/>
    <col min="12564" max="12800" width="9.140625" style="403"/>
    <col min="12801" max="12801" width="51.140625" style="403" customWidth="1"/>
    <col min="12802" max="12816" width="10.7109375" style="403" customWidth="1"/>
    <col min="12817" max="12817" width="12" style="403" customWidth="1"/>
    <col min="12818" max="12818" width="10.7109375" style="403" customWidth="1"/>
    <col min="12819" max="12819" width="2.5703125" style="403" customWidth="1"/>
    <col min="12820" max="13056" width="9.140625" style="403"/>
    <col min="13057" max="13057" width="51.140625" style="403" customWidth="1"/>
    <col min="13058" max="13072" width="10.7109375" style="403" customWidth="1"/>
    <col min="13073" max="13073" width="12" style="403" customWidth="1"/>
    <col min="13074" max="13074" width="10.7109375" style="403" customWidth="1"/>
    <col min="13075" max="13075" width="2.5703125" style="403" customWidth="1"/>
    <col min="13076" max="13312" width="9.140625" style="403"/>
    <col min="13313" max="13313" width="51.140625" style="403" customWidth="1"/>
    <col min="13314" max="13328" width="10.7109375" style="403" customWidth="1"/>
    <col min="13329" max="13329" width="12" style="403" customWidth="1"/>
    <col min="13330" max="13330" width="10.7109375" style="403" customWidth="1"/>
    <col min="13331" max="13331" width="2.5703125" style="403" customWidth="1"/>
    <col min="13332" max="13568" width="9.140625" style="403"/>
    <col min="13569" max="13569" width="51.140625" style="403" customWidth="1"/>
    <col min="13570" max="13584" width="10.7109375" style="403" customWidth="1"/>
    <col min="13585" max="13585" width="12" style="403" customWidth="1"/>
    <col min="13586" max="13586" width="10.7109375" style="403" customWidth="1"/>
    <col min="13587" max="13587" width="2.5703125" style="403" customWidth="1"/>
    <col min="13588" max="13824" width="9.140625" style="403"/>
    <col min="13825" max="13825" width="51.140625" style="403" customWidth="1"/>
    <col min="13826" max="13840" width="10.7109375" style="403" customWidth="1"/>
    <col min="13841" max="13841" width="12" style="403" customWidth="1"/>
    <col min="13842" max="13842" width="10.7109375" style="403" customWidth="1"/>
    <col min="13843" max="13843" width="2.5703125" style="403" customWidth="1"/>
    <col min="13844" max="14080" width="9.140625" style="403"/>
    <col min="14081" max="14081" width="51.140625" style="403" customWidth="1"/>
    <col min="14082" max="14096" width="10.7109375" style="403" customWidth="1"/>
    <col min="14097" max="14097" width="12" style="403" customWidth="1"/>
    <col min="14098" max="14098" width="10.7109375" style="403" customWidth="1"/>
    <col min="14099" max="14099" width="2.5703125" style="403" customWidth="1"/>
    <col min="14100" max="14336" width="9.140625" style="403"/>
    <col min="14337" max="14337" width="51.140625" style="403" customWidth="1"/>
    <col min="14338" max="14352" width="10.7109375" style="403" customWidth="1"/>
    <col min="14353" max="14353" width="12" style="403" customWidth="1"/>
    <col min="14354" max="14354" width="10.7109375" style="403" customWidth="1"/>
    <col min="14355" max="14355" width="2.5703125" style="403" customWidth="1"/>
    <col min="14356" max="14592" width="9.140625" style="403"/>
    <col min="14593" max="14593" width="51.140625" style="403" customWidth="1"/>
    <col min="14594" max="14608" width="10.7109375" style="403" customWidth="1"/>
    <col min="14609" max="14609" width="12" style="403" customWidth="1"/>
    <col min="14610" max="14610" width="10.7109375" style="403" customWidth="1"/>
    <col min="14611" max="14611" width="2.5703125" style="403" customWidth="1"/>
    <col min="14612" max="14848" width="9.140625" style="403"/>
    <col min="14849" max="14849" width="51.140625" style="403" customWidth="1"/>
    <col min="14850" max="14864" width="10.7109375" style="403" customWidth="1"/>
    <col min="14865" max="14865" width="12" style="403" customWidth="1"/>
    <col min="14866" max="14866" width="10.7109375" style="403" customWidth="1"/>
    <col min="14867" max="14867" width="2.5703125" style="403" customWidth="1"/>
    <col min="14868" max="15104" width="9.140625" style="403"/>
    <col min="15105" max="15105" width="51.140625" style="403" customWidth="1"/>
    <col min="15106" max="15120" width="10.7109375" style="403" customWidth="1"/>
    <col min="15121" max="15121" width="12" style="403" customWidth="1"/>
    <col min="15122" max="15122" width="10.7109375" style="403" customWidth="1"/>
    <col min="15123" max="15123" width="2.5703125" style="403" customWidth="1"/>
    <col min="15124" max="15360" width="9.140625" style="403"/>
    <col min="15361" max="15361" width="51.140625" style="403" customWidth="1"/>
    <col min="15362" max="15376" width="10.7109375" style="403" customWidth="1"/>
    <col min="15377" max="15377" width="12" style="403" customWidth="1"/>
    <col min="15378" max="15378" width="10.7109375" style="403" customWidth="1"/>
    <col min="15379" max="15379" width="2.5703125" style="403" customWidth="1"/>
    <col min="15380" max="15616" width="9.140625" style="403"/>
    <col min="15617" max="15617" width="51.140625" style="403" customWidth="1"/>
    <col min="15618" max="15632" width="10.7109375" style="403" customWidth="1"/>
    <col min="15633" max="15633" width="12" style="403" customWidth="1"/>
    <col min="15634" max="15634" width="10.7109375" style="403" customWidth="1"/>
    <col min="15635" max="15635" width="2.5703125" style="403" customWidth="1"/>
    <col min="15636" max="15872" width="9.140625" style="403"/>
    <col min="15873" max="15873" width="51.140625" style="403" customWidth="1"/>
    <col min="15874" max="15888" width="10.7109375" style="403" customWidth="1"/>
    <col min="15889" max="15889" width="12" style="403" customWidth="1"/>
    <col min="15890" max="15890" width="10.7109375" style="403" customWidth="1"/>
    <col min="15891" max="15891" width="2.5703125" style="403" customWidth="1"/>
    <col min="15892" max="16128" width="9.140625" style="403"/>
    <col min="16129" max="16129" width="51.140625" style="403" customWidth="1"/>
    <col min="16130" max="16144" width="10.7109375" style="403" customWidth="1"/>
    <col min="16145" max="16145" width="12" style="403" customWidth="1"/>
    <col min="16146" max="16146" width="10.7109375" style="403" customWidth="1"/>
    <col min="16147" max="16147" width="2.5703125" style="403" customWidth="1"/>
    <col min="16148" max="16384" width="9.140625" style="403"/>
  </cols>
  <sheetData>
    <row r="1" spans="1:19" s="1" customFormat="1" ht="3.75" hidden="1" customHeight="1">
      <c r="A1" s="348"/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  <c r="M1" s="557"/>
      <c r="N1" s="557"/>
      <c r="O1" s="557"/>
      <c r="P1" s="557"/>
      <c r="Q1" s="557"/>
      <c r="R1" s="557"/>
    </row>
    <row r="2" spans="1:19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</row>
    <row r="3" spans="1:19" s="1" customFormat="1" ht="24.75" customHeight="1">
      <c r="A3" s="785" t="s">
        <v>265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785"/>
    </row>
    <row r="4" spans="1:19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</row>
    <row r="5" spans="1:19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803"/>
      <c r="R5" s="803"/>
    </row>
    <row r="6" spans="1:19" ht="7.5" customHeight="1">
      <c r="A6" s="124"/>
      <c r="S6" s="403"/>
    </row>
    <row r="7" spans="1:19" ht="9" customHeight="1">
      <c r="A7" s="125"/>
      <c r="B7" s="522"/>
      <c r="C7" s="126"/>
      <c r="D7" s="126"/>
      <c r="E7" s="126"/>
      <c r="F7" s="126"/>
      <c r="G7" s="126"/>
      <c r="H7" s="126"/>
      <c r="I7" s="126"/>
      <c r="J7" s="512"/>
      <c r="K7" s="512"/>
      <c r="L7" s="512"/>
      <c r="M7" s="512"/>
      <c r="N7" s="512"/>
      <c r="O7" s="512"/>
      <c r="P7" s="512"/>
      <c r="Q7" s="512"/>
      <c r="R7" s="513"/>
      <c r="S7" s="403"/>
    </row>
    <row r="8" spans="1:19" ht="34.5" customHeight="1">
      <c r="A8" s="153"/>
      <c r="B8" s="523" t="s">
        <v>71</v>
      </c>
      <c r="C8" s="523" t="s">
        <v>83</v>
      </c>
      <c r="D8" s="523" t="s">
        <v>82</v>
      </c>
      <c r="E8" s="523" t="s">
        <v>81</v>
      </c>
      <c r="F8" s="523" t="s">
        <v>79</v>
      </c>
      <c r="G8" s="523" t="s">
        <v>80</v>
      </c>
      <c r="H8" s="523" t="s">
        <v>65</v>
      </c>
      <c r="I8" s="523" t="s">
        <v>73</v>
      </c>
      <c r="J8" s="523" t="s">
        <v>77</v>
      </c>
      <c r="K8" s="523" t="s">
        <v>62</v>
      </c>
      <c r="L8" s="523" t="s">
        <v>84</v>
      </c>
      <c r="M8" s="523" t="s">
        <v>780</v>
      </c>
      <c r="N8" s="523" t="s">
        <v>840</v>
      </c>
      <c r="O8" s="523" t="s">
        <v>786</v>
      </c>
      <c r="P8" s="523" t="s">
        <v>841</v>
      </c>
      <c r="Q8" s="524" t="s">
        <v>135</v>
      </c>
      <c r="R8" s="525" t="s">
        <v>11</v>
      </c>
      <c r="S8" s="403"/>
    </row>
    <row r="9" spans="1:19" ht="27" customHeight="1">
      <c r="A9" s="130" t="s">
        <v>156</v>
      </c>
      <c r="B9" s="131">
        <v>1736.0698481999998</v>
      </c>
      <c r="C9" s="131">
        <v>1081.9554699999999</v>
      </c>
      <c r="D9" s="131">
        <v>2094.9549536</v>
      </c>
      <c r="E9" s="131">
        <v>4396.7503913999999</v>
      </c>
      <c r="F9" s="131">
        <v>1910.9095</v>
      </c>
      <c r="G9" s="131">
        <v>39.271000000000001</v>
      </c>
      <c r="H9" s="131">
        <v>938.16151720000005</v>
      </c>
      <c r="I9" s="131">
        <v>8322.1795600000005</v>
      </c>
      <c r="J9" s="131">
        <v>2472.9974552000003</v>
      </c>
      <c r="K9" s="131">
        <v>21150.0630356</v>
      </c>
      <c r="L9" s="131">
        <v>5779.4707400000007</v>
      </c>
      <c r="M9" s="131">
        <v>49294.841392399998</v>
      </c>
      <c r="N9" s="131">
        <v>195.39523</v>
      </c>
      <c r="O9" s="131">
        <v>32987.481728599996</v>
      </c>
      <c r="P9" s="131">
        <v>5845.1947499999997</v>
      </c>
      <c r="Q9" s="131">
        <v>371614.72299040004</v>
      </c>
      <c r="R9" s="132">
        <f>+Q9/$Q$27</f>
        <v>6.4094764529960574E-2</v>
      </c>
      <c r="S9" s="403"/>
    </row>
    <row r="10" spans="1:19" ht="27" customHeight="1">
      <c r="A10" s="130" t="s">
        <v>157</v>
      </c>
      <c r="B10" s="131">
        <v>137.70325</v>
      </c>
      <c r="C10" s="131">
        <v>24.999680000000001</v>
      </c>
      <c r="D10" s="131">
        <v>50.720099999999995</v>
      </c>
      <c r="E10" s="131">
        <v>0</v>
      </c>
      <c r="F10" s="131">
        <v>0</v>
      </c>
      <c r="G10" s="131">
        <v>0</v>
      </c>
      <c r="H10" s="131">
        <v>0</v>
      </c>
      <c r="I10" s="131">
        <v>0</v>
      </c>
      <c r="J10" s="131">
        <v>0</v>
      </c>
      <c r="K10" s="131">
        <v>1453.9395158</v>
      </c>
      <c r="L10" s="131">
        <v>0</v>
      </c>
      <c r="M10" s="131">
        <v>339.45608000000004</v>
      </c>
      <c r="N10" s="131">
        <v>53.179360000000003</v>
      </c>
      <c r="O10" s="131">
        <v>139.24825000000001</v>
      </c>
      <c r="P10" s="131">
        <v>0</v>
      </c>
      <c r="Q10" s="131">
        <v>11842.723226600001</v>
      </c>
      <c r="R10" s="132">
        <f t="shared" ref="R10:R27" si="0">+Q10/$Q$27</f>
        <v>2.0425901064797984E-3</v>
      </c>
      <c r="S10" s="403"/>
    </row>
    <row r="11" spans="1:19" ht="27" customHeight="1">
      <c r="A11" s="130" t="s">
        <v>158</v>
      </c>
      <c r="B11" s="131">
        <v>0</v>
      </c>
      <c r="C11" s="131">
        <v>35.361650000000004</v>
      </c>
      <c r="D11" s="131">
        <v>172.99931000000001</v>
      </c>
      <c r="E11" s="131">
        <v>804.29979000000003</v>
      </c>
      <c r="F11" s="131">
        <v>468.13661999999999</v>
      </c>
      <c r="G11" s="131">
        <v>74.682000000000002</v>
      </c>
      <c r="H11" s="131">
        <v>61.179639999999999</v>
      </c>
      <c r="I11" s="131">
        <v>259.27470999999997</v>
      </c>
      <c r="J11" s="131">
        <v>282.96064000000001</v>
      </c>
      <c r="K11" s="131">
        <v>1134.9155346</v>
      </c>
      <c r="L11" s="131">
        <v>403.23753999999997</v>
      </c>
      <c r="M11" s="131">
        <v>0</v>
      </c>
      <c r="N11" s="131">
        <v>3.3975</v>
      </c>
      <c r="O11" s="131">
        <v>836.29376000000002</v>
      </c>
      <c r="P11" s="131">
        <v>260.39429999999999</v>
      </c>
      <c r="Q11" s="131">
        <v>19542.86219</v>
      </c>
      <c r="R11" s="132">
        <f t="shared" si="0"/>
        <v>3.3706822491580296E-3</v>
      </c>
      <c r="S11" s="403"/>
    </row>
    <row r="12" spans="1:19" ht="27" customHeight="1">
      <c r="A12" s="130" t="s">
        <v>159</v>
      </c>
      <c r="B12" s="131">
        <v>0</v>
      </c>
      <c r="C12" s="131">
        <v>47.02543</v>
      </c>
      <c r="D12" s="131">
        <v>1304.0073400000001</v>
      </c>
      <c r="E12" s="131">
        <v>0</v>
      </c>
      <c r="F12" s="131">
        <v>3555.4245605999999</v>
      </c>
      <c r="G12" s="131">
        <v>39166.206537600003</v>
      </c>
      <c r="H12" s="131">
        <v>197.55051999999998</v>
      </c>
      <c r="I12" s="131">
        <v>646.55564000000004</v>
      </c>
      <c r="J12" s="131">
        <v>493.08598000000001</v>
      </c>
      <c r="K12" s="131">
        <v>616.46007940000004</v>
      </c>
      <c r="L12" s="131">
        <v>58.294050000000006</v>
      </c>
      <c r="M12" s="131">
        <v>1553.68769</v>
      </c>
      <c r="N12" s="131">
        <v>196.68780999999998</v>
      </c>
      <c r="O12" s="131">
        <v>595.96695999999997</v>
      </c>
      <c r="P12" s="131">
        <v>77.388570000000001</v>
      </c>
      <c r="Q12" s="131">
        <v>82640.97923360001</v>
      </c>
      <c r="R12" s="132">
        <f t="shared" si="0"/>
        <v>1.4253617461329133E-2</v>
      </c>
      <c r="S12" s="403"/>
    </row>
    <row r="13" spans="1:19" ht="27" customHeight="1">
      <c r="A13" s="130" t="s">
        <v>160</v>
      </c>
      <c r="B13" s="131">
        <v>1739.82655</v>
      </c>
      <c r="C13" s="131">
        <v>9769.3742203999991</v>
      </c>
      <c r="D13" s="131">
        <v>5450.5769500000006</v>
      </c>
      <c r="E13" s="131">
        <v>3312.1692200000002</v>
      </c>
      <c r="F13" s="131">
        <v>3229.3096099999998</v>
      </c>
      <c r="G13" s="131">
        <v>8139.657424</v>
      </c>
      <c r="H13" s="131">
        <v>12412.395780999999</v>
      </c>
      <c r="I13" s="131">
        <v>7217.4063082000002</v>
      </c>
      <c r="J13" s="131">
        <v>7400.4802245999999</v>
      </c>
      <c r="K13" s="131">
        <v>16612.6472832</v>
      </c>
      <c r="L13" s="131">
        <v>7944.1137123999997</v>
      </c>
      <c r="M13" s="131">
        <v>10108.0392082</v>
      </c>
      <c r="N13" s="131">
        <v>13428.5139624</v>
      </c>
      <c r="O13" s="131">
        <v>8842.1931175999998</v>
      </c>
      <c r="P13" s="131">
        <v>2663.6355699999999</v>
      </c>
      <c r="Q13" s="131">
        <v>399565.65779720002</v>
      </c>
      <c r="R13" s="132">
        <f t="shared" si="0"/>
        <v>6.8915640760099622E-2</v>
      </c>
      <c r="S13" s="403"/>
    </row>
    <row r="14" spans="1:19" ht="27" customHeight="1">
      <c r="A14" s="130" t="s">
        <v>161</v>
      </c>
      <c r="B14" s="131">
        <v>396.99114000000003</v>
      </c>
      <c r="C14" s="131">
        <v>382.79818999999998</v>
      </c>
      <c r="D14" s="131">
        <v>524.56445999999994</v>
      </c>
      <c r="E14" s="131">
        <v>331.81038000000001</v>
      </c>
      <c r="F14" s="131">
        <v>14.86917</v>
      </c>
      <c r="G14" s="131">
        <v>270.94130999999999</v>
      </c>
      <c r="H14" s="131">
        <v>5525.6205399999999</v>
      </c>
      <c r="I14" s="131">
        <v>1491.7728100000002</v>
      </c>
      <c r="J14" s="131">
        <v>478.35909999999996</v>
      </c>
      <c r="K14" s="131">
        <v>3622.8734046</v>
      </c>
      <c r="L14" s="131">
        <v>196.33279000000002</v>
      </c>
      <c r="M14" s="131">
        <v>126.47563000000001</v>
      </c>
      <c r="N14" s="131">
        <v>13.749229999999999</v>
      </c>
      <c r="O14" s="131">
        <v>35.5</v>
      </c>
      <c r="P14" s="131">
        <v>193.36984000000001</v>
      </c>
      <c r="Q14" s="131">
        <v>28423.597755600003</v>
      </c>
      <c r="R14" s="132">
        <f t="shared" si="0"/>
        <v>4.9023994275021257E-3</v>
      </c>
      <c r="S14" s="403"/>
    </row>
    <row r="15" spans="1:19" ht="27" customHeight="1">
      <c r="A15" s="130" t="s">
        <v>102</v>
      </c>
      <c r="B15" s="131">
        <v>758.31110840000008</v>
      </c>
      <c r="C15" s="131">
        <v>4577.7763646000003</v>
      </c>
      <c r="D15" s="131">
        <v>5549.8714403999993</v>
      </c>
      <c r="E15" s="131">
        <v>3293.4608576000001</v>
      </c>
      <c r="F15" s="131">
        <v>3434.2051667999999</v>
      </c>
      <c r="G15" s="131">
        <v>5552.2856259999999</v>
      </c>
      <c r="H15" s="131">
        <v>7031.7213213999994</v>
      </c>
      <c r="I15" s="131">
        <v>8750.1511719999999</v>
      </c>
      <c r="J15" s="131">
        <v>9152.1931801999999</v>
      </c>
      <c r="K15" s="131">
        <v>8302.7002810000013</v>
      </c>
      <c r="L15" s="131">
        <v>6296.6518820000001</v>
      </c>
      <c r="M15" s="131">
        <v>11177.2870136</v>
      </c>
      <c r="N15" s="131">
        <v>3686.3201600000002</v>
      </c>
      <c r="O15" s="131">
        <v>5945.0558464000005</v>
      </c>
      <c r="P15" s="131">
        <v>569.56054000000006</v>
      </c>
      <c r="Q15" s="131">
        <v>226383.71046279999</v>
      </c>
      <c r="R15" s="132">
        <f t="shared" si="0"/>
        <v>3.9045844305546466E-2</v>
      </c>
      <c r="S15" s="403"/>
    </row>
    <row r="16" spans="1:19" ht="27" customHeight="1">
      <c r="A16" s="130" t="s">
        <v>162</v>
      </c>
      <c r="B16" s="131">
        <v>7494.8060559999994</v>
      </c>
      <c r="C16" s="131">
        <v>20913.146592199999</v>
      </c>
      <c r="D16" s="131">
        <v>13685.057952199999</v>
      </c>
      <c r="E16" s="131">
        <v>21730.855366600001</v>
      </c>
      <c r="F16" s="131">
        <v>12535.070519999999</v>
      </c>
      <c r="G16" s="131">
        <v>24658.651467200001</v>
      </c>
      <c r="H16" s="131">
        <v>10431.110381799999</v>
      </c>
      <c r="I16" s="131">
        <v>24586.532463599997</v>
      </c>
      <c r="J16" s="131">
        <v>9744.2075666000001</v>
      </c>
      <c r="K16" s="131">
        <v>81653.67272599999</v>
      </c>
      <c r="L16" s="131">
        <v>25416.906325800002</v>
      </c>
      <c r="M16" s="131">
        <v>37524.316028599998</v>
      </c>
      <c r="N16" s="131">
        <v>15306.636440800001</v>
      </c>
      <c r="O16" s="131">
        <v>45162.212317599995</v>
      </c>
      <c r="P16" s="131">
        <v>17659.7765506</v>
      </c>
      <c r="Q16" s="131">
        <v>1340928.1790223999</v>
      </c>
      <c r="R16" s="132">
        <f t="shared" si="0"/>
        <v>0.23127844665145253</v>
      </c>
      <c r="S16" s="403"/>
    </row>
    <row r="17" spans="1:19" ht="27" customHeight="1">
      <c r="A17" s="130" t="s">
        <v>163</v>
      </c>
      <c r="B17" s="131">
        <v>1861.3471503999999</v>
      </c>
      <c r="C17" s="131">
        <v>4615.9053967999998</v>
      </c>
      <c r="D17" s="131">
        <v>3341.2255885999998</v>
      </c>
      <c r="E17" s="131">
        <v>3296.4928456000002</v>
      </c>
      <c r="F17" s="131">
        <v>3791.6575600000001</v>
      </c>
      <c r="G17" s="131">
        <v>8475.4686170000004</v>
      </c>
      <c r="H17" s="131">
        <v>3634.3052039999998</v>
      </c>
      <c r="I17" s="131">
        <v>5619.2593897999996</v>
      </c>
      <c r="J17" s="131">
        <v>3282.3485092000001</v>
      </c>
      <c r="K17" s="131">
        <v>15328.0311196</v>
      </c>
      <c r="L17" s="131">
        <v>5851.423839</v>
      </c>
      <c r="M17" s="131">
        <v>5901.4388749999998</v>
      </c>
      <c r="N17" s="131">
        <v>3455.5381499999999</v>
      </c>
      <c r="O17" s="131">
        <v>11572.916184</v>
      </c>
      <c r="P17" s="131">
        <v>5363.4003682000002</v>
      </c>
      <c r="Q17" s="131">
        <v>339388.33170020004</v>
      </c>
      <c r="R17" s="132">
        <f t="shared" si="0"/>
        <v>5.8536473015635672E-2</v>
      </c>
      <c r="S17" s="403"/>
    </row>
    <row r="18" spans="1:19" ht="27" customHeight="1">
      <c r="A18" s="130" t="s">
        <v>164</v>
      </c>
      <c r="B18" s="131">
        <v>3316.7122157999997</v>
      </c>
      <c r="C18" s="131">
        <v>16461.1000064</v>
      </c>
      <c r="D18" s="131">
        <v>14644.0063706</v>
      </c>
      <c r="E18" s="131">
        <v>8569.2115187999989</v>
      </c>
      <c r="F18" s="131">
        <v>12180.1764306</v>
      </c>
      <c r="G18" s="131">
        <v>22689.900462199999</v>
      </c>
      <c r="H18" s="131">
        <v>17696.4721226</v>
      </c>
      <c r="I18" s="131">
        <v>22753.615884799998</v>
      </c>
      <c r="J18" s="131">
        <v>13658.4052866</v>
      </c>
      <c r="K18" s="131">
        <v>20804.704592400001</v>
      </c>
      <c r="L18" s="131">
        <v>22052.1905874</v>
      </c>
      <c r="M18" s="131">
        <v>52577.459040000002</v>
      </c>
      <c r="N18" s="131">
        <v>10344.14676</v>
      </c>
      <c r="O18" s="131">
        <v>87874.9310272</v>
      </c>
      <c r="P18" s="131">
        <v>5335.3267292</v>
      </c>
      <c r="Q18" s="131">
        <v>925516.78937740007</v>
      </c>
      <c r="R18" s="132">
        <f t="shared" si="0"/>
        <v>0.159629791323424</v>
      </c>
      <c r="S18" s="403"/>
    </row>
    <row r="19" spans="1:19" ht="27" customHeight="1">
      <c r="A19" s="130" t="s">
        <v>165</v>
      </c>
      <c r="B19" s="131">
        <v>2952.1966499999999</v>
      </c>
      <c r="C19" s="131">
        <v>162.28473000000002</v>
      </c>
      <c r="D19" s="131">
        <v>3205.1081209999998</v>
      </c>
      <c r="E19" s="131">
        <v>135.32756000000001</v>
      </c>
      <c r="F19" s="131">
        <v>4657.1786220000004</v>
      </c>
      <c r="G19" s="131">
        <v>2120.5594448000002</v>
      </c>
      <c r="H19" s="131">
        <v>4278.1497964</v>
      </c>
      <c r="I19" s="131">
        <v>2713.0414300000002</v>
      </c>
      <c r="J19" s="131">
        <v>3321.7687431999998</v>
      </c>
      <c r="K19" s="131">
        <v>5851.8547819999994</v>
      </c>
      <c r="L19" s="131">
        <v>601.18201999999997</v>
      </c>
      <c r="M19" s="131">
        <v>465.83797440000001</v>
      </c>
      <c r="N19" s="131">
        <v>299.11905999999999</v>
      </c>
      <c r="O19" s="131">
        <v>1550.7177085999999</v>
      </c>
      <c r="P19" s="131">
        <v>3607.6901258000003</v>
      </c>
      <c r="Q19" s="131">
        <v>92707.031289199993</v>
      </c>
      <c r="R19" s="132">
        <f t="shared" si="0"/>
        <v>1.5989773744530734E-2</v>
      </c>
      <c r="S19" s="403"/>
    </row>
    <row r="20" spans="1:19" ht="27" customHeight="1">
      <c r="A20" s="130" t="s">
        <v>166</v>
      </c>
      <c r="B20" s="131">
        <v>2309.8592011999999</v>
      </c>
      <c r="C20" s="131">
        <v>4788.7039972000002</v>
      </c>
      <c r="D20" s="131">
        <v>3341.3552992</v>
      </c>
      <c r="E20" s="131">
        <v>1846.5590400000001</v>
      </c>
      <c r="F20" s="131">
        <v>12254.597699999998</v>
      </c>
      <c r="G20" s="131">
        <v>6457.2451887999996</v>
      </c>
      <c r="H20" s="131">
        <v>7100.4766283999998</v>
      </c>
      <c r="I20" s="131">
        <v>16402.2291482</v>
      </c>
      <c r="J20" s="131">
        <v>3824.8344715999997</v>
      </c>
      <c r="K20" s="131">
        <v>27008.7642634</v>
      </c>
      <c r="L20" s="131">
        <v>8109.0521503999998</v>
      </c>
      <c r="M20" s="131">
        <v>13315.100168999999</v>
      </c>
      <c r="N20" s="131">
        <v>2929.4060800000002</v>
      </c>
      <c r="O20" s="131">
        <v>11053.7412506</v>
      </c>
      <c r="P20" s="131">
        <v>9504.1528699999999</v>
      </c>
      <c r="Q20" s="131">
        <v>625578.40572639997</v>
      </c>
      <c r="R20" s="132">
        <f t="shared" si="0"/>
        <v>0.10789750278838538</v>
      </c>
      <c r="S20" s="403"/>
    </row>
    <row r="21" spans="1:19" ht="27" customHeight="1">
      <c r="A21" s="130" t="s">
        <v>167</v>
      </c>
      <c r="B21" s="131">
        <v>6255.3954759999997</v>
      </c>
      <c r="C21" s="131">
        <v>2670.1074646000002</v>
      </c>
      <c r="D21" s="131">
        <v>23268.516673400001</v>
      </c>
      <c r="E21" s="131">
        <v>4033.4337915999999</v>
      </c>
      <c r="F21" s="131">
        <v>10202.200104199999</v>
      </c>
      <c r="G21" s="131">
        <v>8039.9553536000003</v>
      </c>
      <c r="H21" s="131">
        <v>11900.067548000001</v>
      </c>
      <c r="I21" s="131">
        <v>7668.8634934000002</v>
      </c>
      <c r="J21" s="131">
        <v>11292.2340002</v>
      </c>
      <c r="K21" s="131">
        <v>4803.7378355999999</v>
      </c>
      <c r="L21" s="131">
        <v>727.5144767999999</v>
      </c>
      <c r="M21" s="131">
        <v>1752.9263648000001</v>
      </c>
      <c r="N21" s="131">
        <v>872.07252000000005</v>
      </c>
      <c r="O21" s="131">
        <v>661.55630339999993</v>
      </c>
      <c r="P21" s="131">
        <v>13242.187363999999</v>
      </c>
      <c r="Q21" s="131">
        <v>255307.739271</v>
      </c>
      <c r="R21" s="132">
        <f t="shared" si="0"/>
        <v>4.4034556272610444E-2</v>
      </c>
      <c r="S21" s="403"/>
    </row>
    <row r="22" spans="1:19" ht="27" customHeight="1">
      <c r="A22" s="130" t="s">
        <v>168</v>
      </c>
      <c r="B22" s="131">
        <v>14564.4268488</v>
      </c>
      <c r="C22" s="131">
        <v>3357.0357113999999</v>
      </c>
      <c r="D22" s="131">
        <v>42638.7521634</v>
      </c>
      <c r="E22" s="131">
        <v>429.46553999999998</v>
      </c>
      <c r="F22" s="131">
        <v>48649.3747392</v>
      </c>
      <c r="G22" s="131">
        <v>48837.078796599999</v>
      </c>
      <c r="H22" s="131">
        <v>10977.646243000001</v>
      </c>
      <c r="I22" s="131">
        <v>19593.132346400002</v>
      </c>
      <c r="J22" s="131">
        <v>10391.650338400001</v>
      </c>
      <c r="K22" s="131">
        <v>12636.732585000002</v>
      </c>
      <c r="L22" s="131">
        <v>3418.8597322000001</v>
      </c>
      <c r="M22" s="131">
        <v>1951.21434</v>
      </c>
      <c r="N22" s="131">
        <v>468.61331000000001</v>
      </c>
      <c r="O22" s="131">
        <v>2455.5206447999999</v>
      </c>
      <c r="P22" s="131">
        <v>87837.504608200004</v>
      </c>
      <c r="Q22" s="131">
        <v>517099.51052720001</v>
      </c>
      <c r="R22" s="132">
        <f t="shared" si="0"/>
        <v>8.9187454950903411E-2</v>
      </c>
      <c r="S22" s="403"/>
    </row>
    <row r="23" spans="1:19" ht="27" customHeight="1">
      <c r="A23" s="130" t="s">
        <v>169</v>
      </c>
      <c r="B23" s="131">
        <v>6815.8835847999999</v>
      </c>
      <c r="C23" s="131">
        <v>4286.8726323999999</v>
      </c>
      <c r="D23" s="131">
        <v>15530.7656314</v>
      </c>
      <c r="E23" s="131">
        <v>2591.8157220000003</v>
      </c>
      <c r="F23" s="131">
        <v>35249.071422599998</v>
      </c>
      <c r="G23" s="131">
        <v>10109.994465399999</v>
      </c>
      <c r="H23" s="131">
        <v>11000.497497</v>
      </c>
      <c r="I23" s="131">
        <v>10854.170638399999</v>
      </c>
      <c r="J23" s="131">
        <v>6814.9012934000002</v>
      </c>
      <c r="K23" s="131">
        <v>17918.264490400001</v>
      </c>
      <c r="L23" s="131">
        <v>4190.1902878000001</v>
      </c>
      <c r="M23" s="131">
        <v>3637.8781853999999</v>
      </c>
      <c r="N23" s="131">
        <v>3200.2781600000003</v>
      </c>
      <c r="O23" s="131">
        <v>5777.9420124000007</v>
      </c>
      <c r="P23" s="131">
        <v>15770.0155624</v>
      </c>
      <c r="Q23" s="131">
        <v>464436.1190224</v>
      </c>
      <c r="R23" s="132">
        <f t="shared" si="0"/>
        <v>8.010426349205349E-2</v>
      </c>
      <c r="S23" s="403"/>
    </row>
    <row r="24" spans="1:19" ht="27" customHeight="1">
      <c r="A24" s="130" t="s">
        <v>170</v>
      </c>
      <c r="B24" s="131">
        <v>221.54027359999998</v>
      </c>
      <c r="C24" s="131">
        <v>310.40648999999996</v>
      </c>
      <c r="D24" s="131">
        <v>15.739190000000001</v>
      </c>
      <c r="E24" s="131">
        <v>9.9613899999999997</v>
      </c>
      <c r="F24" s="131">
        <v>62.821889999999996</v>
      </c>
      <c r="G24" s="131">
        <v>0</v>
      </c>
      <c r="H24" s="131">
        <v>127.9397</v>
      </c>
      <c r="I24" s="131">
        <v>11.160080000000001</v>
      </c>
      <c r="J24" s="131">
        <v>68.218789999999998</v>
      </c>
      <c r="K24" s="131">
        <v>160.33979000000002</v>
      </c>
      <c r="L24" s="131">
        <v>226.70488759999998</v>
      </c>
      <c r="M24" s="131">
        <v>1205.7460604</v>
      </c>
      <c r="N24" s="131">
        <v>207.68723</v>
      </c>
      <c r="O24" s="131">
        <v>297.46094799999997</v>
      </c>
      <c r="P24" s="131">
        <v>79.903480000000002</v>
      </c>
      <c r="Q24" s="131">
        <v>5485.5549973999996</v>
      </c>
      <c r="R24" s="132">
        <f t="shared" si="0"/>
        <v>9.4612870298894014E-4</v>
      </c>
      <c r="S24" s="403"/>
    </row>
    <row r="25" spans="1:19" ht="27" customHeight="1">
      <c r="A25" s="130" t="s">
        <v>171</v>
      </c>
      <c r="B25" s="131">
        <v>89.321950000000001</v>
      </c>
      <c r="C25" s="131">
        <v>45.205500000000001</v>
      </c>
      <c r="D25" s="131">
        <v>0</v>
      </c>
      <c r="E25" s="131">
        <v>0</v>
      </c>
      <c r="F25" s="131">
        <v>41.335190000000004</v>
      </c>
      <c r="G25" s="131">
        <v>24.108689999999999</v>
      </c>
      <c r="H25" s="131">
        <v>327.64141820000003</v>
      </c>
      <c r="I25" s="131">
        <v>33.500120000000003</v>
      </c>
      <c r="J25" s="131">
        <v>0</v>
      </c>
      <c r="K25" s="131">
        <v>331.4239</v>
      </c>
      <c r="L25" s="131">
        <v>0</v>
      </c>
      <c r="M25" s="131">
        <v>0</v>
      </c>
      <c r="N25" s="131">
        <v>0</v>
      </c>
      <c r="O25" s="131">
        <v>0</v>
      </c>
      <c r="P25" s="131">
        <v>150.29489999999998</v>
      </c>
      <c r="Q25" s="131">
        <v>2877.941617</v>
      </c>
      <c r="R25" s="132">
        <f t="shared" si="0"/>
        <v>4.9637697018089936E-4</v>
      </c>
      <c r="S25" s="403"/>
    </row>
    <row r="26" spans="1:19" s="157" customFormat="1" ht="37.5" customHeight="1">
      <c r="A26" s="136" t="s">
        <v>172</v>
      </c>
      <c r="B26" s="156">
        <v>1073.7183526000001</v>
      </c>
      <c r="C26" s="156">
        <v>1807.8388594</v>
      </c>
      <c r="D26" s="156">
        <v>3133.3883799999999</v>
      </c>
      <c r="E26" s="156">
        <v>930.79252959999997</v>
      </c>
      <c r="F26" s="156">
        <v>9931.9014436000016</v>
      </c>
      <c r="G26" s="156">
        <v>5367.7104633999998</v>
      </c>
      <c r="H26" s="156">
        <v>1187.9301201999999</v>
      </c>
      <c r="I26" s="156">
        <v>4676.7334199999996</v>
      </c>
      <c r="J26" s="156">
        <v>896.97493999999995</v>
      </c>
      <c r="K26" s="156">
        <v>1087.0584452000001</v>
      </c>
      <c r="L26" s="156">
        <v>1256.37886</v>
      </c>
      <c r="M26" s="156">
        <v>511.04978000000006</v>
      </c>
      <c r="N26" s="156">
        <v>571.82007999999996</v>
      </c>
      <c r="O26" s="156">
        <v>263.83809000000002</v>
      </c>
      <c r="P26" s="156">
        <v>8002.6385870000004</v>
      </c>
      <c r="Q26" s="156">
        <v>88555.271665799999</v>
      </c>
      <c r="R26" s="517">
        <f t="shared" si="0"/>
        <v>1.527369324775856E-2</v>
      </c>
    </row>
    <row r="27" spans="1:19" s="157" customFormat="1" ht="24" customHeight="1">
      <c r="A27" s="311" t="s">
        <v>186</v>
      </c>
      <c r="B27" s="551">
        <v>51724.109655799999</v>
      </c>
      <c r="C27" s="551">
        <v>75337.898385399996</v>
      </c>
      <c r="D27" s="551">
        <v>137951.60992379996</v>
      </c>
      <c r="E27" s="551">
        <v>55712.405943199992</v>
      </c>
      <c r="F27" s="551">
        <v>162168.2402496</v>
      </c>
      <c r="G27" s="551">
        <v>190023.7168466</v>
      </c>
      <c r="H27" s="551">
        <v>104828.86597920001</v>
      </c>
      <c r="I27" s="551">
        <v>141599.5786148</v>
      </c>
      <c r="J27" s="551">
        <v>83575.620519200005</v>
      </c>
      <c r="K27" s="551">
        <v>240478.18366379998</v>
      </c>
      <c r="L27" s="551">
        <v>92528.503881400015</v>
      </c>
      <c r="M27" s="551">
        <v>191442.75383180004</v>
      </c>
      <c r="N27" s="551">
        <v>55232.561043199996</v>
      </c>
      <c r="O27" s="551">
        <v>216052.57614919997</v>
      </c>
      <c r="P27" s="551">
        <v>176162.43471540001</v>
      </c>
      <c r="Q27" s="551">
        <v>5797895.1278726012</v>
      </c>
      <c r="R27" s="552">
        <f t="shared" si="0"/>
        <v>1</v>
      </c>
    </row>
    <row r="28" spans="1:19" ht="27" customHeight="1">
      <c r="A28" s="159" t="s">
        <v>223</v>
      </c>
      <c r="B28" s="132">
        <v>8.92118751978512E-3</v>
      </c>
      <c r="C28" s="132">
        <v>1.2994008467525254E-2</v>
      </c>
      <c r="D28" s="132">
        <v>2.379339516863907E-2</v>
      </c>
      <c r="E28" s="132">
        <v>9.6090744510658865E-3</v>
      </c>
      <c r="F28" s="132">
        <v>2.7970192056423718E-2</v>
      </c>
      <c r="G28" s="132">
        <v>3.2774603999490531E-2</v>
      </c>
      <c r="H28" s="132">
        <v>1.8080503987602213E-2</v>
      </c>
      <c r="I28" s="132">
        <v>2.4422583625922978E-2</v>
      </c>
      <c r="J28" s="132">
        <v>1.4414821012788149E-2</v>
      </c>
      <c r="K28" s="132">
        <v>4.1476808110538846E-2</v>
      </c>
      <c r="L28" s="132">
        <v>1.5958981982371789E-2</v>
      </c>
      <c r="M28" s="132">
        <v>3.3019354370772379E-2</v>
      </c>
      <c r="N28" s="132">
        <v>9.5263125367130025E-3</v>
      </c>
      <c r="O28" s="132">
        <v>3.7263967592403711E-2</v>
      </c>
      <c r="P28" s="132">
        <v>3.0383860147542647E-2</v>
      </c>
      <c r="Q28" s="132">
        <v>1</v>
      </c>
      <c r="R28" s="132"/>
      <c r="S28" s="403"/>
    </row>
    <row r="29" spans="1:19" ht="14.25" customHeight="1" thickBot="1">
      <c r="A29" s="160"/>
      <c r="B29" s="527"/>
      <c r="C29" s="162"/>
      <c r="D29" s="162"/>
      <c r="E29" s="162"/>
      <c r="F29" s="162"/>
      <c r="G29" s="162"/>
      <c r="H29" s="162"/>
      <c r="I29" s="162"/>
      <c r="J29" s="528"/>
      <c r="K29" s="528"/>
      <c r="L29" s="528"/>
      <c r="M29" s="528"/>
      <c r="N29" s="528"/>
      <c r="O29" s="528"/>
      <c r="P29" s="528"/>
      <c r="Q29" s="528"/>
      <c r="R29" s="529"/>
      <c r="S29" s="403"/>
    </row>
    <row r="30" spans="1:19" ht="15" customHeight="1" thickTop="1">
      <c r="A30" s="34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  <c r="Q30" s="165"/>
      <c r="R30" s="165"/>
      <c r="S30" s="403"/>
    </row>
    <row r="31" spans="1:19" ht="9" customHeight="1">
      <c r="C31" s="18"/>
      <c r="D31" s="18"/>
      <c r="E31" s="18"/>
      <c r="F31" s="18"/>
      <c r="G31" s="18"/>
      <c r="H31" s="18"/>
      <c r="I31" s="18"/>
      <c r="J31" s="519"/>
      <c r="K31" s="519"/>
      <c r="L31" s="519"/>
      <c r="M31" s="519"/>
      <c r="N31" s="519"/>
      <c r="O31" s="519"/>
      <c r="P31" s="519"/>
      <c r="Q31" s="519"/>
      <c r="R31" s="165"/>
      <c r="S31" s="403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519"/>
      <c r="K32" s="519"/>
      <c r="L32" s="519"/>
      <c r="M32" s="519"/>
      <c r="N32" s="519"/>
      <c r="O32" s="519"/>
      <c r="P32" s="519"/>
      <c r="Q32" s="519"/>
      <c r="R32" s="165"/>
      <c r="S32" s="403"/>
    </row>
    <row r="33" spans="1:19" ht="9" customHeight="1">
      <c r="A33" s="146"/>
      <c r="C33" s="18"/>
      <c r="D33" s="18"/>
      <c r="E33" s="18"/>
      <c r="F33" s="18"/>
      <c r="G33" s="18"/>
      <c r="H33" s="18"/>
      <c r="I33" s="18"/>
      <c r="J33" s="519"/>
      <c r="K33" s="519"/>
      <c r="L33" s="519"/>
      <c r="M33" s="519"/>
      <c r="N33" s="519"/>
      <c r="O33" s="519"/>
      <c r="P33" s="519"/>
      <c r="Q33" s="519"/>
      <c r="R33" s="165"/>
      <c r="S33" s="403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519"/>
      <c r="K34" s="519"/>
      <c r="L34" s="519"/>
      <c r="M34" s="519"/>
      <c r="N34" s="519"/>
      <c r="O34" s="519"/>
      <c r="P34" s="519"/>
      <c r="Q34" s="519"/>
      <c r="R34" s="165"/>
      <c r="S34" s="403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519"/>
      <c r="K35" s="519"/>
      <c r="L35" s="519"/>
      <c r="M35" s="519"/>
      <c r="N35" s="519"/>
      <c r="O35" s="519"/>
      <c r="P35" s="519"/>
      <c r="Q35" s="519"/>
      <c r="R35" s="165"/>
      <c r="S35" s="403"/>
    </row>
    <row r="36" spans="1:19" ht="9" customHeight="1">
      <c r="A36" s="16"/>
      <c r="B36" s="531"/>
      <c r="C36" s="18"/>
      <c r="D36" s="18"/>
      <c r="E36" s="18"/>
      <c r="F36" s="18"/>
      <c r="G36" s="18"/>
      <c r="H36" s="18"/>
      <c r="I36" s="18"/>
      <c r="J36" s="519"/>
      <c r="K36" s="519"/>
      <c r="L36" s="519"/>
      <c r="M36" s="519"/>
      <c r="N36" s="519"/>
      <c r="O36" s="519"/>
      <c r="P36" s="519"/>
      <c r="Q36" s="519"/>
      <c r="R36" s="165"/>
      <c r="S36" s="403"/>
    </row>
    <row r="37" spans="1:19" ht="9" customHeight="1">
      <c r="A37" s="16"/>
      <c r="B37" s="531"/>
      <c r="C37" s="18"/>
      <c r="D37" s="18"/>
      <c r="E37" s="18"/>
      <c r="F37" s="18"/>
      <c r="G37" s="18"/>
      <c r="H37" s="18"/>
      <c r="I37" s="18"/>
      <c r="J37" s="519"/>
      <c r="K37" s="519"/>
      <c r="L37" s="519"/>
      <c r="M37" s="519"/>
      <c r="N37" s="519"/>
      <c r="O37" s="519"/>
      <c r="P37" s="519"/>
      <c r="Q37" s="519"/>
      <c r="R37" s="165"/>
      <c r="S37" s="403"/>
    </row>
    <row r="38" spans="1:19" ht="9" customHeight="1">
      <c r="A38" s="16"/>
      <c r="B38" s="531"/>
      <c r="C38" s="18"/>
      <c r="D38" s="18"/>
      <c r="E38" s="18"/>
      <c r="F38" s="18"/>
      <c r="G38" s="18"/>
      <c r="H38" s="18"/>
      <c r="I38" s="18"/>
      <c r="J38" s="519"/>
      <c r="K38" s="519"/>
      <c r="L38" s="519"/>
      <c r="M38" s="519"/>
      <c r="N38" s="519"/>
      <c r="O38" s="519"/>
      <c r="P38" s="519"/>
      <c r="Q38" s="519"/>
      <c r="R38" s="165"/>
      <c r="S38" s="403"/>
    </row>
    <row r="39" spans="1:19" ht="9" customHeight="1">
      <c r="A39" s="143"/>
      <c r="B39" s="531"/>
      <c r="C39" s="18"/>
      <c r="D39" s="18"/>
      <c r="E39" s="18"/>
      <c r="F39" s="18"/>
      <c r="G39" s="18"/>
      <c r="H39" s="18"/>
      <c r="I39" s="18"/>
      <c r="J39" s="519"/>
      <c r="K39" s="519"/>
      <c r="L39" s="519"/>
      <c r="M39" s="519"/>
      <c r="N39" s="519"/>
      <c r="O39" s="519"/>
      <c r="P39" s="519"/>
      <c r="Q39" s="519"/>
      <c r="R39" s="165"/>
      <c r="S39" s="403"/>
    </row>
    <row r="40" spans="1:19" ht="9" customHeight="1">
      <c r="A40" s="16"/>
      <c r="B40" s="531"/>
      <c r="C40" s="18"/>
      <c r="D40" s="18"/>
      <c r="E40" s="18"/>
      <c r="F40" s="18"/>
      <c r="G40" s="18"/>
      <c r="H40" s="18"/>
      <c r="I40" s="18"/>
      <c r="J40" s="519"/>
      <c r="K40" s="519"/>
      <c r="L40" s="519"/>
      <c r="M40" s="519"/>
      <c r="N40" s="519"/>
      <c r="O40" s="519"/>
      <c r="P40" s="519"/>
      <c r="Q40" s="519"/>
      <c r="R40" s="165"/>
      <c r="S40" s="403"/>
    </row>
    <row r="41" spans="1:19" ht="9" customHeight="1">
      <c r="A41" s="16"/>
      <c r="B41" s="531"/>
      <c r="C41" s="18"/>
      <c r="D41" s="18"/>
      <c r="E41" s="18"/>
      <c r="F41" s="18"/>
      <c r="G41" s="18"/>
      <c r="H41" s="18"/>
      <c r="I41" s="18"/>
      <c r="J41" s="519"/>
      <c r="K41" s="519"/>
      <c r="L41" s="519"/>
      <c r="M41" s="519"/>
      <c r="N41" s="519"/>
      <c r="O41" s="519"/>
      <c r="P41" s="519"/>
      <c r="Q41" s="519"/>
      <c r="R41" s="165"/>
      <c r="S41" s="403"/>
    </row>
    <row r="42" spans="1:19" ht="9" customHeight="1">
      <c r="A42" s="16"/>
      <c r="B42" s="531"/>
      <c r="C42" s="18"/>
      <c r="D42" s="18"/>
      <c r="E42" s="18"/>
      <c r="F42" s="18"/>
      <c r="G42" s="18"/>
      <c r="H42" s="18"/>
      <c r="I42" s="18"/>
      <c r="J42" s="519"/>
      <c r="K42" s="519"/>
      <c r="L42" s="519"/>
      <c r="M42" s="519"/>
      <c r="N42" s="519"/>
      <c r="O42" s="519"/>
      <c r="P42" s="519"/>
      <c r="Q42" s="519"/>
      <c r="R42" s="165"/>
      <c r="S42" s="403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519"/>
      <c r="K43" s="519"/>
      <c r="L43" s="519"/>
      <c r="M43" s="519"/>
      <c r="N43" s="519"/>
      <c r="O43" s="519"/>
      <c r="P43" s="519"/>
      <c r="Q43" s="519"/>
      <c r="R43" s="165"/>
      <c r="S43" s="403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519"/>
      <c r="K44" s="519"/>
      <c r="L44" s="519"/>
      <c r="M44" s="519"/>
      <c r="N44" s="519"/>
      <c r="O44" s="519"/>
      <c r="P44" s="519"/>
      <c r="Q44" s="519"/>
      <c r="R44" s="165"/>
      <c r="S44" s="403"/>
    </row>
    <row r="45" spans="1:19" ht="9" customHeight="1">
      <c r="A45" s="143"/>
      <c r="C45" s="18"/>
      <c r="D45" s="18"/>
      <c r="E45" s="18"/>
      <c r="F45" s="18"/>
      <c r="G45" s="18"/>
      <c r="H45" s="18"/>
      <c r="I45" s="18"/>
      <c r="J45" s="519"/>
      <c r="K45" s="519"/>
      <c r="L45" s="519"/>
      <c r="M45" s="519"/>
      <c r="N45" s="519"/>
      <c r="O45" s="519"/>
      <c r="P45" s="519"/>
      <c r="Q45" s="519"/>
      <c r="R45" s="165"/>
      <c r="S45" s="403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519"/>
      <c r="K46" s="519"/>
      <c r="L46" s="519"/>
      <c r="M46" s="519"/>
      <c r="N46" s="519"/>
      <c r="O46" s="519"/>
      <c r="P46" s="519"/>
      <c r="Q46" s="519"/>
      <c r="R46" s="165"/>
      <c r="S46" s="403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519"/>
      <c r="K47" s="519"/>
      <c r="L47" s="519"/>
      <c r="M47" s="519"/>
      <c r="N47" s="519"/>
      <c r="O47" s="519"/>
      <c r="P47" s="519"/>
      <c r="Q47" s="519"/>
      <c r="R47" s="165"/>
      <c r="S47" s="403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519"/>
      <c r="K48" s="519"/>
      <c r="L48" s="519"/>
      <c r="M48" s="519"/>
      <c r="N48" s="519"/>
      <c r="O48" s="519"/>
      <c r="P48" s="519"/>
      <c r="Q48" s="519"/>
      <c r="R48" s="165"/>
      <c r="S48" s="403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519"/>
      <c r="K49" s="519"/>
      <c r="L49" s="519"/>
      <c r="M49" s="519"/>
      <c r="N49" s="519"/>
      <c r="O49" s="519"/>
      <c r="P49" s="519"/>
      <c r="Q49" s="519"/>
      <c r="R49" s="165"/>
      <c r="S49" s="403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519"/>
      <c r="K50" s="519"/>
      <c r="L50" s="519"/>
      <c r="M50" s="519"/>
      <c r="N50" s="519"/>
      <c r="O50" s="519"/>
      <c r="P50" s="519"/>
      <c r="Q50" s="519"/>
      <c r="R50" s="165"/>
      <c r="S50" s="403"/>
    </row>
    <row r="51" spans="1:19" ht="9" customHeight="1">
      <c r="A51" s="143"/>
      <c r="C51" s="18"/>
      <c r="D51" s="18"/>
      <c r="E51" s="18"/>
      <c r="F51" s="18"/>
      <c r="G51" s="18"/>
      <c r="H51" s="18"/>
      <c r="I51" s="18"/>
      <c r="J51" s="519"/>
      <c r="K51" s="519"/>
      <c r="L51" s="519"/>
      <c r="M51" s="519"/>
      <c r="N51" s="519"/>
      <c r="O51" s="519"/>
      <c r="P51" s="519"/>
      <c r="Q51" s="519"/>
      <c r="R51" s="165"/>
      <c r="S51" s="403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519"/>
      <c r="K52" s="519"/>
      <c r="L52" s="519"/>
      <c r="M52" s="519"/>
      <c r="N52" s="519"/>
      <c r="O52" s="519"/>
      <c r="P52" s="519"/>
      <c r="Q52" s="519"/>
      <c r="R52" s="165"/>
      <c r="S52" s="403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519"/>
      <c r="K53" s="519"/>
      <c r="L53" s="519"/>
      <c r="M53" s="519"/>
      <c r="N53" s="519"/>
      <c r="O53" s="519"/>
      <c r="P53" s="519"/>
      <c r="Q53" s="519"/>
      <c r="R53" s="165"/>
      <c r="S53" s="403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519"/>
      <c r="K54" s="519"/>
      <c r="L54" s="519"/>
      <c r="M54" s="519"/>
      <c r="N54" s="519"/>
      <c r="O54" s="519"/>
      <c r="P54" s="519"/>
      <c r="Q54" s="519"/>
      <c r="R54" s="165"/>
      <c r="S54" s="403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519"/>
      <c r="K55" s="519"/>
      <c r="L55" s="519"/>
      <c r="M55" s="519"/>
      <c r="N55" s="519"/>
      <c r="O55" s="519"/>
      <c r="P55" s="519"/>
      <c r="Q55" s="519"/>
      <c r="R55" s="165"/>
      <c r="S55" s="403"/>
    </row>
    <row r="56" spans="1:19" ht="9" customHeight="1">
      <c r="A56" s="143"/>
      <c r="C56" s="18"/>
      <c r="D56" s="18"/>
      <c r="E56" s="18"/>
      <c r="F56" s="18"/>
      <c r="G56" s="18"/>
      <c r="H56" s="18"/>
      <c r="I56" s="18"/>
      <c r="J56" s="519"/>
      <c r="K56" s="519"/>
      <c r="L56" s="519"/>
      <c r="M56" s="519"/>
      <c r="N56" s="519"/>
      <c r="O56" s="519"/>
      <c r="P56" s="519"/>
      <c r="Q56" s="519"/>
      <c r="R56" s="165"/>
      <c r="S56" s="403"/>
    </row>
    <row r="57" spans="1:19" ht="9" customHeight="1">
      <c r="A57" s="144"/>
      <c r="C57" s="18"/>
      <c r="D57" s="18"/>
      <c r="E57" s="18"/>
      <c r="F57" s="18"/>
      <c r="G57" s="18"/>
      <c r="H57" s="18"/>
      <c r="I57" s="18"/>
      <c r="J57" s="519"/>
      <c r="K57" s="519"/>
      <c r="L57" s="519"/>
      <c r="M57" s="519"/>
      <c r="N57" s="519"/>
      <c r="O57" s="519"/>
      <c r="P57" s="519"/>
      <c r="Q57" s="519"/>
      <c r="R57" s="165"/>
      <c r="S57" s="403"/>
    </row>
    <row r="58" spans="1:19" ht="9" customHeight="1">
      <c r="A58" s="144"/>
      <c r="C58" s="18"/>
      <c r="D58" s="18"/>
      <c r="E58" s="18"/>
      <c r="F58" s="18"/>
      <c r="G58" s="18"/>
      <c r="H58" s="18"/>
      <c r="I58" s="18"/>
      <c r="J58" s="519"/>
      <c r="K58" s="519"/>
      <c r="L58" s="519"/>
      <c r="M58" s="519"/>
      <c r="N58" s="519"/>
      <c r="O58" s="519"/>
      <c r="P58" s="519"/>
      <c r="Q58" s="519"/>
      <c r="R58" s="165"/>
      <c r="S58" s="403"/>
    </row>
    <row r="59" spans="1:19" ht="9" customHeight="1">
      <c r="A59" s="144"/>
      <c r="C59" s="18"/>
      <c r="D59" s="18"/>
      <c r="E59" s="18"/>
      <c r="F59" s="18"/>
      <c r="G59" s="18"/>
      <c r="H59" s="18"/>
      <c r="I59" s="18"/>
      <c r="J59" s="519"/>
      <c r="K59" s="519"/>
      <c r="L59" s="519"/>
      <c r="M59" s="519"/>
      <c r="N59" s="519"/>
      <c r="O59" s="519"/>
      <c r="P59" s="519"/>
      <c r="Q59" s="519"/>
      <c r="R59" s="165"/>
      <c r="S59" s="403"/>
    </row>
    <row r="60" spans="1:19" ht="9" customHeight="1">
      <c r="A60" s="144"/>
      <c r="C60" s="18"/>
      <c r="D60" s="18"/>
      <c r="E60" s="18"/>
      <c r="F60" s="18"/>
      <c r="G60" s="18"/>
      <c r="H60" s="18"/>
      <c r="I60" s="18"/>
      <c r="J60" s="519"/>
      <c r="K60" s="519"/>
      <c r="L60" s="519"/>
      <c r="M60" s="519"/>
      <c r="N60" s="519"/>
      <c r="O60" s="519"/>
      <c r="P60" s="519"/>
      <c r="Q60" s="519"/>
      <c r="R60" s="165"/>
      <c r="S60" s="403"/>
    </row>
    <row r="61" spans="1:19" ht="9" customHeight="1">
      <c r="A61" s="145"/>
      <c r="C61" s="18"/>
      <c r="D61" s="18"/>
      <c r="E61" s="18"/>
      <c r="F61" s="18"/>
      <c r="G61" s="18"/>
      <c r="H61" s="18"/>
      <c r="I61" s="18"/>
      <c r="J61" s="519"/>
      <c r="K61" s="519"/>
      <c r="L61" s="519"/>
      <c r="M61" s="519"/>
      <c r="N61" s="519"/>
      <c r="O61" s="519"/>
      <c r="P61" s="519"/>
      <c r="Q61" s="519"/>
      <c r="R61" s="165"/>
      <c r="S61" s="403"/>
    </row>
    <row r="62" spans="1:19" ht="9" customHeight="1">
      <c r="A62" s="145"/>
      <c r="C62" s="18"/>
      <c r="D62" s="18"/>
      <c r="E62" s="18"/>
      <c r="F62" s="18"/>
      <c r="G62" s="18"/>
      <c r="H62" s="18"/>
      <c r="I62" s="18"/>
      <c r="J62" s="519"/>
      <c r="K62" s="519"/>
      <c r="L62" s="519"/>
      <c r="M62" s="519"/>
      <c r="N62" s="519"/>
      <c r="O62" s="519"/>
      <c r="P62" s="519"/>
      <c r="Q62" s="519"/>
      <c r="R62" s="165"/>
      <c r="S62" s="403"/>
    </row>
    <row r="63" spans="1:19" ht="9" customHeight="1">
      <c r="A63" s="146"/>
      <c r="C63" s="18"/>
      <c r="D63" s="18"/>
      <c r="E63" s="18"/>
      <c r="F63" s="18"/>
      <c r="G63" s="18"/>
      <c r="H63" s="18"/>
      <c r="I63" s="18"/>
      <c r="J63" s="519"/>
      <c r="K63" s="519"/>
      <c r="L63" s="519"/>
      <c r="M63" s="519"/>
      <c r="N63" s="519"/>
      <c r="O63" s="519"/>
      <c r="P63" s="519"/>
      <c r="Q63" s="519"/>
      <c r="R63" s="165"/>
      <c r="S63" s="403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519"/>
      <c r="K64" s="519"/>
      <c r="L64" s="519"/>
      <c r="M64" s="519"/>
      <c r="N64" s="519"/>
      <c r="O64" s="519"/>
      <c r="P64" s="519"/>
      <c r="Q64" s="519"/>
      <c r="R64" s="165"/>
      <c r="S64" s="403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519"/>
      <c r="K65" s="519"/>
      <c r="L65" s="519"/>
      <c r="M65" s="519"/>
      <c r="N65" s="519"/>
      <c r="O65" s="519"/>
      <c r="P65" s="519"/>
      <c r="Q65" s="519"/>
      <c r="R65" s="165"/>
      <c r="S65" s="403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519"/>
      <c r="K66" s="519"/>
      <c r="L66" s="519"/>
      <c r="M66" s="519"/>
      <c r="N66" s="519"/>
      <c r="O66" s="519"/>
      <c r="P66" s="519"/>
      <c r="Q66" s="519"/>
      <c r="R66" s="165"/>
      <c r="S66" s="403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519"/>
      <c r="K67" s="519"/>
      <c r="L67" s="519"/>
      <c r="M67" s="519"/>
      <c r="N67" s="519"/>
      <c r="O67" s="519"/>
      <c r="P67" s="519"/>
      <c r="Q67" s="519"/>
      <c r="R67" s="165"/>
      <c r="S67" s="403"/>
    </row>
    <row r="68" spans="1:19" ht="9" customHeight="1">
      <c r="A68" s="144"/>
      <c r="C68" s="18"/>
      <c r="D68" s="18"/>
      <c r="E68" s="18"/>
      <c r="F68" s="18"/>
      <c r="G68" s="18"/>
      <c r="H68" s="18"/>
      <c r="I68" s="18"/>
      <c r="J68" s="519"/>
      <c r="K68" s="519"/>
      <c r="L68" s="519"/>
      <c r="M68" s="519"/>
      <c r="N68" s="519"/>
      <c r="O68" s="519"/>
      <c r="P68" s="519"/>
      <c r="Q68" s="519"/>
      <c r="R68" s="165"/>
      <c r="S68" s="403"/>
    </row>
    <row r="69" spans="1:19" ht="9" customHeight="1">
      <c r="A69" s="146"/>
      <c r="C69" s="18"/>
      <c r="D69" s="18"/>
      <c r="E69" s="18"/>
      <c r="F69" s="18"/>
      <c r="G69" s="18"/>
      <c r="H69" s="18"/>
      <c r="I69" s="18"/>
      <c r="J69" s="519"/>
      <c r="K69" s="519"/>
      <c r="L69" s="519"/>
      <c r="M69" s="519"/>
      <c r="N69" s="519"/>
      <c r="O69" s="519"/>
      <c r="P69" s="519"/>
      <c r="Q69" s="519"/>
      <c r="R69" s="165"/>
      <c r="S69" s="403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519"/>
      <c r="K70" s="519"/>
      <c r="L70" s="519"/>
      <c r="M70" s="519"/>
      <c r="N70" s="519"/>
      <c r="O70" s="519"/>
      <c r="P70" s="519"/>
      <c r="Q70" s="519"/>
      <c r="R70" s="165"/>
      <c r="S70" s="403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519"/>
      <c r="K71" s="519"/>
      <c r="L71" s="519"/>
      <c r="M71" s="519"/>
      <c r="N71" s="519"/>
      <c r="O71" s="519"/>
      <c r="P71" s="519"/>
      <c r="Q71" s="519"/>
      <c r="R71" s="165"/>
      <c r="S71" s="403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519"/>
      <c r="K72" s="519"/>
      <c r="L72" s="519"/>
      <c r="M72" s="519"/>
      <c r="N72" s="519"/>
      <c r="O72" s="519"/>
      <c r="P72" s="519"/>
      <c r="Q72" s="519"/>
      <c r="R72" s="165"/>
      <c r="S72" s="403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519"/>
      <c r="K73" s="519"/>
      <c r="L73" s="519"/>
      <c r="M73" s="519"/>
      <c r="N73" s="519"/>
      <c r="O73" s="519"/>
      <c r="P73" s="519"/>
      <c r="Q73" s="519"/>
      <c r="R73" s="165"/>
      <c r="S73" s="403"/>
    </row>
    <row r="74" spans="1:19" ht="9" customHeight="1">
      <c r="A74" s="144"/>
      <c r="C74" s="18"/>
      <c r="D74" s="18"/>
      <c r="E74" s="18"/>
      <c r="F74" s="18"/>
      <c r="G74" s="18"/>
      <c r="H74" s="18"/>
      <c r="I74" s="18"/>
      <c r="J74" s="519"/>
      <c r="K74" s="519"/>
      <c r="L74" s="519"/>
      <c r="M74" s="519"/>
      <c r="N74" s="519"/>
      <c r="O74" s="519"/>
      <c r="P74" s="519"/>
      <c r="Q74" s="519"/>
      <c r="R74" s="165"/>
      <c r="S74" s="403"/>
    </row>
    <row r="75" spans="1:19" ht="9" customHeight="1">
      <c r="A75" s="146"/>
      <c r="C75" s="18"/>
      <c r="D75" s="18"/>
      <c r="E75" s="18"/>
      <c r="F75" s="18"/>
      <c r="G75" s="18"/>
      <c r="H75" s="18"/>
      <c r="I75" s="18"/>
      <c r="J75" s="519"/>
      <c r="K75" s="519"/>
      <c r="L75" s="519"/>
      <c r="M75" s="519"/>
      <c r="N75" s="519"/>
      <c r="O75" s="519"/>
      <c r="P75" s="519"/>
      <c r="Q75" s="519"/>
      <c r="R75" s="165"/>
      <c r="S75" s="403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519"/>
      <c r="K76" s="519"/>
      <c r="L76" s="519"/>
      <c r="M76" s="519"/>
      <c r="N76" s="519"/>
      <c r="O76" s="519"/>
      <c r="P76" s="519"/>
      <c r="Q76" s="519"/>
      <c r="R76" s="165"/>
      <c r="S76" s="403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519"/>
      <c r="K77" s="519"/>
      <c r="L77" s="519"/>
      <c r="M77" s="519"/>
      <c r="N77" s="519"/>
      <c r="O77" s="519"/>
      <c r="P77" s="519"/>
      <c r="Q77" s="519"/>
      <c r="R77" s="165"/>
      <c r="S77" s="403"/>
    </row>
    <row r="78" spans="1:19" ht="9" customHeight="1">
      <c r="A78" s="16"/>
      <c r="C78" s="520"/>
      <c r="D78" s="520"/>
      <c r="E78" s="520"/>
      <c r="F78" s="520"/>
      <c r="G78" s="520"/>
      <c r="H78" s="520"/>
      <c r="I78" s="520"/>
      <c r="R78" s="530"/>
      <c r="S78" s="403"/>
    </row>
    <row r="79" spans="1:19" ht="9" customHeight="1">
      <c r="A79" s="16"/>
      <c r="C79" s="520"/>
      <c r="D79" s="520"/>
      <c r="E79" s="520"/>
      <c r="F79" s="520"/>
      <c r="G79" s="520"/>
      <c r="H79" s="520"/>
      <c r="I79" s="520"/>
      <c r="R79" s="530"/>
      <c r="S79" s="403"/>
    </row>
    <row r="80" spans="1:19" ht="9" customHeight="1">
      <c r="A80" s="16"/>
      <c r="C80" s="520"/>
      <c r="D80" s="520"/>
      <c r="E80" s="520"/>
      <c r="F80" s="520"/>
      <c r="G80" s="520"/>
      <c r="H80" s="520"/>
      <c r="I80" s="520"/>
      <c r="R80" s="530"/>
      <c r="S80" s="403"/>
    </row>
    <row r="81" spans="1:19" ht="9" customHeight="1">
      <c r="A81" s="16"/>
      <c r="C81" s="520"/>
      <c r="D81" s="520"/>
      <c r="E81" s="520"/>
      <c r="F81" s="520"/>
      <c r="G81" s="520"/>
      <c r="H81" s="520"/>
      <c r="I81" s="520"/>
      <c r="R81" s="530"/>
      <c r="S81" s="403"/>
    </row>
    <row r="82" spans="1:19" ht="9" customHeight="1">
      <c r="A82" s="16"/>
      <c r="C82" s="520"/>
      <c r="D82" s="520"/>
      <c r="E82" s="520"/>
      <c r="F82" s="520"/>
      <c r="G82" s="520"/>
      <c r="H82" s="520"/>
      <c r="I82" s="520"/>
      <c r="R82" s="530"/>
      <c r="S82" s="403"/>
    </row>
    <row r="83" spans="1:19" ht="9" customHeight="1">
      <c r="A83" s="16"/>
      <c r="C83" s="520"/>
      <c r="D83" s="520"/>
      <c r="E83" s="520"/>
      <c r="F83" s="520"/>
      <c r="G83" s="520"/>
      <c r="H83" s="520"/>
      <c r="I83" s="520"/>
      <c r="R83" s="530"/>
      <c r="S83" s="403"/>
    </row>
    <row r="84" spans="1:19" ht="9" customHeight="1">
      <c r="A84" s="144"/>
      <c r="C84" s="520"/>
      <c r="D84" s="520"/>
      <c r="E84" s="520"/>
      <c r="F84" s="520"/>
      <c r="G84" s="520"/>
      <c r="H84" s="520"/>
      <c r="I84" s="520"/>
      <c r="R84" s="530"/>
      <c r="S84" s="403"/>
    </row>
    <row r="85" spans="1:19" ht="9" customHeight="1">
      <c r="A85" s="146"/>
      <c r="C85" s="520"/>
      <c r="D85" s="520"/>
      <c r="E85" s="520"/>
      <c r="F85" s="520"/>
      <c r="G85" s="520"/>
      <c r="H85" s="520"/>
      <c r="I85" s="520"/>
      <c r="R85" s="530"/>
      <c r="S85" s="403"/>
    </row>
    <row r="86" spans="1:19" ht="9" customHeight="1">
      <c r="A86" s="16"/>
      <c r="C86" s="520"/>
      <c r="D86" s="520"/>
      <c r="E86" s="520"/>
      <c r="F86" s="520"/>
      <c r="G86" s="520"/>
      <c r="H86" s="520"/>
      <c r="I86" s="520"/>
      <c r="R86" s="530"/>
      <c r="S86" s="403"/>
    </row>
    <row r="87" spans="1:19" ht="9" customHeight="1">
      <c r="A87" s="16"/>
      <c r="C87" s="520"/>
      <c r="D87" s="520"/>
      <c r="E87" s="520"/>
      <c r="F87" s="520"/>
      <c r="G87" s="520"/>
      <c r="H87" s="520"/>
      <c r="I87" s="520"/>
      <c r="R87" s="530"/>
      <c r="S87" s="403"/>
    </row>
    <row r="88" spans="1:19" ht="9" customHeight="1">
      <c r="A88" s="16"/>
      <c r="C88" s="520"/>
      <c r="D88" s="520"/>
      <c r="E88" s="520"/>
      <c r="F88" s="520"/>
      <c r="G88" s="520"/>
      <c r="H88" s="520"/>
      <c r="I88" s="520"/>
      <c r="R88" s="530"/>
      <c r="S88" s="403"/>
    </row>
    <row r="89" spans="1:19" ht="9" customHeight="1">
      <c r="A89" s="16"/>
      <c r="C89" s="520"/>
      <c r="D89" s="520"/>
      <c r="E89" s="520"/>
      <c r="F89" s="520"/>
      <c r="G89" s="520"/>
      <c r="H89" s="520"/>
      <c r="I89" s="520"/>
      <c r="R89" s="530"/>
      <c r="S89" s="403"/>
    </row>
    <row r="90" spans="1:19" ht="9" customHeight="1">
      <c r="A90" s="16"/>
      <c r="C90" s="520"/>
      <c r="D90" s="520"/>
      <c r="E90" s="520"/>
      <c r="F90" s="520"/>
      <c r="G90" s="520"/>
      <c r="H90" s="520"/>
      <c r="I90" s="520"/>
      <c r="R90" s="530"/>
      <c r="S90" s="403"/>
    </row>
    <row r="91" spans="1:19" ht="9" customHeight="1">
      <c r="A91" s="16"/>
      <c r="C91" s="520"/>
      <c r="D91" s="520"/>
      <c r="E91" s="520"/>
      <c r="F91" s="520"/>
      <c r="G91" s="520"/>
      <c r="H91" s="520"/>
      <c r="I91" s="520"/>
      <c r="R91" s="530"/>
      <c r="S91" s="403"/>
    </row>
    <row r="92" spans="1:19" ht="9" customHeight="1">
      <c r="A92" s="16"/>
      <c r="C92" s="520"/>
      <c r="D92" s="520"/>
      <c r="E92" s="520"/>
      <c r="F92" s="520"/>
      <c r="G92" s="520"/>
      <c r="H92" s="520"/>
      <c r="I92" s="520"/>
      <c r="R92" s="530"/>
      <c r="S92" s="403"/>
    </row>
    <row r="93" spans="1:19" ht="9" customHeight="1">
      <c r="A93" s="16"/>
      <c r="C93" s="520"/>
      <c r="D93" s="520"/>
      <c r="E93" s="520"/>
      <c r="F93" s="520"/>
      <c r="G93" s="520"/>
      <c r="H93" s="520"/>
      <c r="I93" s="520"/>
      <c r="R93" s="530"/>
      <c r="S93" s="403"/>
    </row>
    <row r="94" spans="1:19" ht="9" customHeight="1">
      <c r="A94" s="16"/>
      <c r="C94" s="520"/>
      <c r="D94" s="520"/>
      <c r="E94" s="520"/>
      <c r="F94" s="520"/>
      <c r="G94" s="520"/>
      <c r="H94" s="520"/>
      <c r="I94" s="520"/>
      <c r="R94" s="530"/>
      <c r="S94" s="403"/>
    </row>
    <row r="95" spans="1:19" ht="9" customHeight="1">
      <c r="A95" s="146"/>
      <c r="C95" s="520"/>
      <c r="D95" s="520"/>
      <c r="E95" s="520"/>
      <c r="F95" s="520"/>
      <c r="G95" s="520"/>
      <c r="H95" s="520"/>
      <c r="I95" s="520"/>
      <c r="R95" s="530"/>
      <c r="S95" s="403"/>
    </row>
    <row r="96" spans="1:19" ht="9" customHeight="1">
      <c r="A96" s="16"/>
      <c r="C96" s="520"/>
      <c r="D96" s="520"/>
      <c r="E96" s="520"/>
      <c r="F96" s="520"/>
      <c r="G96" s="520"/>
      <c r="H96" s="520"/>
      <c r="I96" s="520"/>
      <c r="R96" s="530"/>
      <c r="S96" s="403"/>
    </row>
    <row r="97" spans="1:19" ht="9" customHeight="1">
      <c r="A97" s="16"/>
      <c r="C97" s="520"/>
      <c r="D97" s="520"/>
      <c r="E97" s="520"/>
      <c r="F97" s="520"/>
      <c r="G97" s="520"/>
      <c r="H97" s="520"/>
      <c r="I97" s="520"/>
      <c r="R97" s="530"/>
      <c r="S97" s="403"/>
    </row>
    <row r="98" spans="1:19" ht="9" customHeight="1">
      <c r="A98" s="16"/>
      <c r="C98" s="520"/>
      <c r="D98" s="520"/>
      <c r="E98" s="520"/>
      <c r="F98" s="520"/>
      <c r="G98" s="520"/>
      <c r="H98" s="520"/>
      <c r="I98" s="520"/>
      <c r="R98" s="530"/>
      <c r="S98" s="403"/>
    </row>
    <row r="99" spans="1:19">
      <c r="A99" s="147"/>
      <c r="C99" s="520"/>
      <c r="D99" s="520"/>
      <c r="E99" s="520"/>
      <c r="F99" s="520"/>
      <c r="G99" s="520"/>
      <c r="H99" s="520"/>
      <c r="I99" s="520"/>
      <c r="R99" s="530"/>
      <c r="S99" s="403"/>
    </row>
    <row r="100" spans="1:19">
      <c r="A100" s="147"/>
      <c r="C100" s="520"/>
      <c r="D100" s="520"/>
      <c r="E100" s="520"/>
      <c r="F100" s="520"/>
      <c r="G100" s="520"/>
      <c r="H100" s="520"/>
      <c r="I100" s="520"/>
      <c r="R100" s="530"/>
      <c r="S100" s="403"/>
    </row>
    <row r="101" spans="1:19">
      <c r="A101" s="147"/>
      <c r="C101" s="520"/>
      <c r="D101" s="520"/>
      <c r="E101" s="520"/>
      <c r="F101" s="520"/>
      <c r="G101" s="520"/>
      <c r="H101" s="520"/>
      <c r="I101" s="520"/>
      <c r="R101" s="530"/>
      <c r="S101" s="403"/>
    </row>
    <row r="102" spans="1:19">
      <c r="A102" s="147"/>
      <c r="C102" s="520"/>
      <c r="D102" s="520"/>
      <c r="E102" s="520"/>
      <c r="F102" s="520"/>
      <c r="G102" s="520"/>
      <c r="H102" s="520"/>
      <c r="I102" s="520"/>
      <c r="R102" s="530"/>
      <c r="S102" s="403"/>
    </row>
    <row r="103" spans="1:19">
      <c r="A103" s="147"/>
      <c r="C103" s="520"/>
      <c r="D103" s="520"/>
      <c r="E103" s="520"/>
      <c r="F103" s="520"/>
      <c r="G103" s="520"/>
      <c r="H103" s="520"/>
      <c r="I103" s="520"/>
      <c r="R103" s="530"/>
      <c r="S103" s="403"/>
    </row>
    <row r="104" spans="1:19">
      <c r="A104" s="147"/>
      <c r="C104" s="520"/>
      <c r="D104" s="520"/>
      <c r="E104" s="520"/>
      <c r="F104" s="520"/>
      <c r="G104" s="520"/>
      <c r="H104" s="520"/>
      <c r="I104" s="520"/>
      <c r="R104" s="530"/>
      <c r="S104" s="403"/>
    </row>
    <row r="105" spans="1:19">
      <c r="A105" s="147"/>
      <c r="C105" s="520"/>
      <c r="D105" s="520"/>
      <c r="E105" s="520"/>
      <c r="F105" s="520"/>
      <c r="G105" s="520"/>
      <c r="H105" s="520"/>
      <c r="I105" s="520"/>
      <c r="R105" s="530"/>
      <c r="S105" s="403"/>
    </row>
    <row r="106" spans="1:19" ht="15.75">
      <c r="A106" s="148"/>
      <c r="C106" s="520"/>
      <c r="D106" s="520"/>
      <c r="E106" s="520"/>
      <c r="F106" s="520"/>
      <c r="G106" s="520"/>
      <c r="H106" s="520"/>
      <c r="I106" s="520"/>
      <c r="R106" s="530"/>
      <c r="S106" s="403"/>
    </row>
    <row r="107" spans="1:19" ht="15.75">
      <c r="A107" s="148"/>
      <c r="C107" s="520"/>
      <c r="D107" s="520"/>
      <c r="E107" s="520"/>
      <c r="F107" s="520"/>
      <c r="G107" s="520"/>
      <c r="H107" s="520"/>
      <c r="I107" s="520"/>
      <c r="R107" s="530"/>
      <c r="S107" s="403"/>
    </row>
    <row r="108" spans="1:19" ht="15.75">
      <c r="A108" s="148"/>
      <c r="C108" s="520"/>
      <c r="D108" s="520"/>
      <c r="E108" s="520"/>
      <c r="F108" s="520"/>
      <c r="G108" s="520"/>
      <c r="H108" s="520"/>
      <c r="I108" s="520"/>
      <c r="R108" s="530"/>
      <c r="S108" s="403"/>
    </row>
    <row r="109" spans="1:19" ht="15.75">
      <c r="A109" s="148"/>
      <c r="C109" s="520"/>
      <c r="D109" s="520"/>
      <c r="E109" s="520"/>
      <c r="F109" s="520"/>
      <c r="G109" s="520"/>
      <c r="H109" s="520"/>
      <c r="I109" s="520"/>
      <c r="R109" s="530"/>
      <c r="S109" s="403"/>
    </row>
    <row r="110" spans="1:19" ht="15.75">
      <c r="A110" s="148"/>
      <c r="C110" s="520"/>
      <c r="D110" s="520"/>
      <c r="E110" s="520"/>
      <c r="F110" s="520"/>
      <c r="G110" s="520"/>
      <c r="H110" s="520"/>
      <c r="I110" s="520"/>
      <c r="R110" s="530"/>
      <c r="S110" s="403"/>
    </row>
    <row r="111" spans="1:19" ht="15.75">
      <c r="A111" s="148"/>
      <c r="C111" s="520"/>
      <c r="D111" s="520"/>
      <c r="E111" s="520"/>
      <c r="F111" s="520"/>
      <c r="G111" s="520"/>
      <c r="H111" s="520"/>
      <c r="I111" s="520"/>
      <c r="R111" s="530"/>
      <c r="S111" s="403"/>
    </row>
    <row r="112" spans="1:19" ht="15.75">
      <c r="A112" s="148"/>
      <c r="C112" s="520"/>
      <c r="D112" s="520"/>
      <c r="E112" s="520"/>
      <c r="F112" s="520"/>
      <c r="G112" s="520"/>
      <c r="H112" s="520"/>
      <c r="I112" s="520"/>
      <c r="R112" s="530"/>
      <c r="S112" s="403"/>
    </row>
    <row r="113" spans="1:19" ht="15.75">
      <c r="A113" s="148"/>
      <c r="C113" s="520"/>
      <c r="D113" s="520"/>
      <c r="E113" s="520"/>
      <c r="F113" s="520"/>
      <c r="G113" s="520"/>
      <c r="H113" s="520"/>
      <c r="I113" s="520"/>
      <c r="R113" s="530"/>
      <c r="S113" s="403"/>
    </row>
    <row r="114" spans="1:19" ht="15.75">
      <c r="A114" s="148"/>
      <c r="C114" s="520"/>
      <c r="D114" s="520"/>
      <c r="E114" s="520"/>
      <c r="F114" s="520"/>
      <c r="G114" s="520"/>
      <c r="H114" s="520"/>
      <c r="I114" s="520"/>
      <c r="R114" s="530"/>
      <c r="S114" s="403"/>
    </row>
    <row r="115" spans="1:19" ht="15.75">
      <c r="A115" s="148"/>
      <c r="C115" s="520"/>
      <c r="D115" s="520"/>
      <c r="E115" s="520"/>
      <c r="F115" s="520"/>
      <c r="G115" s="520"/>
      <c r="H115" s="520"/>
      <c r="I115" s="520"/>
      <c r="R115" s="530"/>
      <c r="S115" s="403"/>
    </row>
    <row r="116" spans="1:19" ht="15.75">
      <c r="A116" s="148"/>
      <c r="C116" s="520"/>
      <c r="D116" s="520"/>
      <c r="E116" s="520"/>
      <c r="F116" s="520"/>
      <c r="G116" s="520"/>
      <c r="H116" s="520"/>
      <c r="I116" s="520"/>
      <c r="R116" s="530"/>
      <c r="S116" s="403"/>
    </row>
    <row r="117" spans="1:19" ht="15.75">
      <c r="A117" s="148"/>
      <c r="C117" s="520"/>
      <c r="D117" s="520"/>
      <c r="E117" s="520"/>
      <c r="F117" s="520"/>
      <c r="G117" s="520"/>
      <c r="H117" s="520"/>
      <c r="I117" s="520"/>
      <c r="R117" s="530"/>
      <c r="S117" s="403"/>
    </row>
    <row r="118" spans="1:19" ht="15.75">
      <c r="A118" s="148"/>
      <c r="C118" s="520"/>
      <c r="D118" s="520"/>
      <c r="E118" s="520"/>
      <c r="F118" s="520"/>
      <c r="G118" s="520"/>
      <c r="H118" s="520"/>
      <c r="I118" s="520"/>
      <c r="R118" s="530"/>
      <c r="S118" s="403"/>
    </row>
    <row r="119" spans="1:19" ht="15.75">
      <c r="A119" s="148"/>
      <c r="C119" s="520"/>
      <c r="D119" s="520"/>
      <c r="E119" s="520"/>
      <c r="F119" s="520"/>
      <c r="G119" s="520"/>
      <c r="H119" s="520"/>
      <c r="I119" s="520"/>
      <c r="R119" s="530"/>
      <c r="S119" s="403"/>
    </row>
    <row r="120" spans="1:19" ht="15.75">
      <c r="A120" s="148"/>
      <c r="C120" s="520"/>
      <c r="D120" s="520"/>
      <c r="E120" s="520"/>
      <c r="F120" s="520"/>
      <c r="G120" s="520"/>
      <c r="H120" s="520"/>
      <c r="I120" s="520"/>
      <c r="R120" s="530"/>
      <c r="S120" s="403"/>
    </row>
    <row r="121" spans="1:19" ht="15.75">
      <c r="A121" s="148"/>
      <c r="C121" s="520"/>
      <c r="D121" s="520"/>
      <c r="E121" s="520"/>
      <c r="F121" s="520"/>
      <c r="G121" s="520"/>
      <c r="H121" s="520"/>
      <c r="I121" s="520"/>
      <c r="R121" s="530"/>
      <c r="S121" s="403"/>
    </row>
    <row r="122" spans="1:19" ht="15.75">
      <c r="A122" s="148"/>
      <c r="C122" s="520"/>
      <c r="D122" s="520"/>
      <c r="E122" s="520"/>
      <c r="F122" s="520"/>
      <c r="G122" s="520"/>
      <c r="H122" s="520"/>
      <c r="I122" s="520"/>
      <c r="R122" s="530"/>
      <c r="S122" s="403"/>
    </row>
    <row r="123" spans="1:19" ht="15.75">
      <c r="A123" s="148"/>
      <c r="C123" s="520"/>
      <c r="D123" s="520"/>
      <c r="E123" s="520"/>
      <c r="F123" s="520"/>
      <c r="G123" s="520"/>
      <c r="H123" s="520"/>
      <c r="I123" s="520"/>
      <c r="R123" s="530"/>
      <c r="S123" s="403"/>
    </row>
    <row r="124" spans="1:19" ht="15.75">
      <c r="A124" s="148"/>
      <c r="C124" s="520"/>
      <c r="D124" s="520"/>
      <c r="E124" s="520"/>
      <c r="F124" s="520"/>
      <c r="G124" s="520"/>
      <c r="H124" s="520"/>
      <c r="I124" s="520"/>
      <c r="R124" s="530"/>
      <c r="S124" s="403"/>
    </row>
    <row r="125" spans="1:19" ht="15.75">
      <c r="A125" s="148"/>
      <c r="C125" s="520"/>
      <c r="D125" s="520"/>
      <c r="E125" s="520"/>
      <c r="F125" s="520"/>
      <c r="G125" s="520"/>
      <c r="H125" s="520"/>
      <c r="I125" s="520"/>
      <c r="R125" s="530"/>
      <c r="S125" s="403"/>
    </row>
    <row r="126" spans="1:19" ht="15.75">
      <c r="A126" s="148"/>
      <c r="C126" s="520"/>
      <c r="D126" s="520"/>
      <c r="E126" s="520"/>
      <c r="F126" s="520"/>
      <c r="G126" s="520"/>
      <c r="H126" s="520"/>
      <c r="I126" s="520"/>
      <c r="R126" s="530"/>
      <c r="S126" s="403"/>
    </row>
    <row r="127" spans="1:19" ht="15.75">
      <c r="A127" s="148"/>
      <c r="C127" s="520"/>
      <c r="D127" s="520"/>
      <c r="E127" s="520"/>
      <c r="F127" s="520"/>
      <c r="G127" s="520"/>
      <c r="H127" s="520"/>
      <c r="I127" s="520"/>
      <c r="R127" s="530"/>
      <c r="S127" s="403"/>
    </row>
    <row r="128" spans="1:19" ht="15.75">
      <c r="A128" s="148"/>
      <c r="C128" s="520"/>
      <c r="D128" s="520"/>
      <c r="E128" s="520"/>
      <c r="F128" s="520"/>
      <c r="G128" s="520"/>
      <c r="H128" s="520"/>
      <c r="I128" s="520"/>
      <c r="R128" s="530"/>
      <c r="S128" s="403"/>
    </row>
    <row r="129" spans="1:19" ht="15.75">
      <c r="A129" s="148"/>
      <c r="C129" s="520"/>
      <c r="D129" s="520"/>
      <c r="E129" s="520"/>
      <c r="F129" s="520"/>
      <c r="G129" s="520"/>
      <c r="H129" s="520"/>
      <c r="I129" s="520"/>
      <c r="R129" s="530"/>
      <c r="S129" s="403"/>
    </row>
    <row r="130" spans="1:19" ht="15.75">
      <c r="A130" s="148"/>
      <c r="C130" s="520"/>
      <c r="D130" s="520"/>
      <c r="E130" s="520"/>
      <c r="F130" s="520"/>
      <c r="G130" s="520"/>
      <c r="H130" s="520"/>
      <c r="I130" s="520"/>
      <c r="R130" s="530"/>
      <c r="S130" s="403"/>
    </row>
    <row r="131" spans="1:19" ht="15.75">
      <c r="A131" s="148"/>
      <c r="C131" s="520"/>
      <c r="D131" s="520"/>
      <c r="E131" s="520"/>
      <c r="F131" s="520"/>
      <c r="G131" s="520"/>
      <c r="H131" s="520"/>
      <c r="I131" s="520"/>
      <c r="R131" s="530"/>
      <c r="S131" s="403"/>
    </row>
    <row r="132" spans="1:19" ht="15.75">
      <c r="A132" s="148"/>
      <c r="C132" s="520"/>
      <c r="D132" s="520"/>
      <c r="E132" s="520"/>
      <c r="F132" s="520"/>
      <c r="G132" s="520"/>
      <c r="H132" s="520"/>
      <c r="I132" s="520"/>
      <c r="R132" s="530"/>
      <c r="S132" s="403"/>
    </row>
    <row r="133" spans="1:19" ht="15.75">
      <c r="A133" s="148"/>
      <c r="C133" s="520"/>
      <c r="D133" s="520"/>
      <c r="E133" s="520"/>
      <c r="F133" s="520"/>
      <c r="G133" s="520"/>
      <c r="H133" s="520"/>
      <c r="I133" s="520"/>
      <c r="R133" s="530"/>
      <c r="S133" s="403"/>
    </row>
    <row r="134" spans="1:19" ht="15.75">
      <c r="A134" s="148"/>
      <c r="C134" s="520"/>
      <c r="D134" s="520"/>
      <c r="E134" s="520"/>
      <c r="F134" s="520"/>
      <c r="G134" s="520"/>
      <c r="H134" s="520"/>
      <c r="I134" s="520"/>
      <c r="R134" s="530"/>
      <c r="S134" s="403"/>
    </row>
    <row r="135" spans="1:19" ht="15.75">
      <c r="A135" s="148"/>
      <c r="C135" s="520"/>
      <c r="D135" s="520"/>
      <c r="E135" s="520"/>
      <c r="F135" s="520"/>
      <c r="G135" s="520"/>
      <c r="H135" s="520"/>
      <c r="I135" s="520"/>
      <c r="R135" s="530"/>
      <c r="S135" s="403"/>
    </row>
    <row r="136" spans="1:19" ht="15.75">
      <c r="A136" s="148"/>
      <c r="C136" s="520"/>
      <c r="D136" s="520"/>
      <c r="E136" s="520"/>
      <c r="F136" s="520"/>
      <c r="G136" s="520"/>
      <c r="H136" s="520"/>
      <c r="I136" s="520"/>
      <c r="R136" s="530"/>
      <c r="S136" s="403"/>
    </row>
    <row r="137" spans="1:19" ht="15.75">
      <c r="A137" s="148"/>
      <c r="C137" s="520"/>
      <c r="D137" s="520"/>
      <c r="E137" s="520"/>
      <c r="F137" s="520"/>
      <c r="G137" s="520"/>
      <c r="H137" s="520"/>
      <c r="I137" s="520"/>
      <c r="R137" s="530"/>
      <c r="S137" s="403"/>
    </row>
    <row r="138" spans="1:19" ht="15.75">
      <c r="A138" s="148"/>
      <c r="C138" s="520"/>
      <c r="D138" s="520"/>
      <c r="E138" s="520"/>
      <c r="F138" s="520"/>
      <c r="G138" s="520"/>
      <c r="H138" s="520"/>
      <c r="I138" s="520"/>
      <c r="R138" s="530"/>
      <c r="S138" s="403"/>
    </row>
    <row r="139" spans="1:19" ht="15.75">
      <c r="A139" s="148"/>
      <c r="C139" s="520"/>
      <c r="D139" s="520"/>
      <c r="E139" s="520"/>
      <c r="F139" s="520"/>
      <c r="G139" s="520"/>
      <c r="H139" s="520"/>
      <c r="I139" s="520"/>
      <c r="R139" s="530"/>
      <c r="S139" s="403"/>
    </row>
    <row r="140" spans="1:19" ht="15.75">
      <c r="A140" s="148"/>
      <c r="C140" s="520"/>
      <c r="D140" s="520"/>
      <c r="E140" s="520"/>
      <c r="F140" s="520"/>
      <c r="G140" s="520"/>
      <c r="H140" s="520"/>
      <c r="I140" s="520"/>
      <c r="R140" s="530"/>
      <c r="S140" s="403"/>
    </row>
    <row r="141" spans="1:19" ht="15.75">
      <c r="A141" s="148"/>
      <c r="C141" s="520"/>
      <c r="D141" s="520"/>
      <c r="E141" s="520"/>
      <c r="F141" s="520"/>
      <c r="G141" s="520"/>
      <c r="H141" s="520"/>
      <c r="I141" s="520"/>
      <c r="R141" s="530"/>
      <c r="S141" s="403"/>
    </row>
    <row r="142" spans="1:19" ht="15.75">
      <c r="A142" s="148"/>
      <c r="C142" s="520"/>
      <c r="D142" s="520"/>
      <c r="E142" s="520"/>
      <c r="F142" s="520"/>
      <c r="G142" s="520"/>
      <c r="H142" s="520"/>
      <c r="I142" s="520"/>
      <c r="R142" s="530"/>
      <c r="S142" s="403"/>
    </row>
    <row r="143" spans="1:19" ht="15.75">
      <c r="A143" s="148"/>
      <c r="C143" s="520"/>
      <c r="D143" s="520"/>
      <c r="E143" s="520"/>
      <c r="F143" s="520"/>
      <c r="G143" s="520"/>
      <c r="H143" s="520"/>
      <c r="I143" s="520"/>
      <c r="R143" s="530"/>
      <c r="S143" s="403"/>
    </row>
    <row r="144" spans="1:19" ht="15.75">
      <c r="A144" s="148"/>
      <c r="C144" s="520"/>
      <c r="D144" s="520"/>
      <c r="E144" s="520"/>
      <c r="F144" s="520"/>
      <c r="G144" s="520"/>
      <c r="H144" s="520"/>
      <c r="I144" s="520"/>
      <c r="R144" s="530"/>
      <c r="S144" s="403"/>
    </row>
    <row r="145" spans="1:19" ht="15.75">
      <c r="A145" s="148"/>
      <c r="C145" s="520"/>
      <c r="D145" s="520"/>
      <c r="E145" s="520"/>
      <c r="F145" s="520"/>
      <c r="G145" s="520"/>
      <c r="H145" s="520"/>
      <c r="I145" s="520"/>
      <c r="R145" s="530"/>
      <c r="S145" s="403"/>
    </row>
    <row r="146" spans="1:19" ht="15.75">
      <c r="A146" s="148"/>
      <c r="C146" s="520"/>
      <c r="D146" s="520"/>
      <c r="E146" s="520"/>
      <c r="F146" s="520"/>
      <c r="G146" s="520"/>
      <c r="H146" s="520"/>
      <c r="I146" s="520"/>
      <c r="R146" s="530"/>
      <c r="S146" s="403"/>
    </row>
    <row r="147" spans="1:19" ht="15.75">
      <c r="A147" s="148"/>
      <c r="C147" s="520"/>
      <c r="D147" s="520"/>
      <c r="E147" s="520"/>
      <c r="F147" s="520"/>
      <c r="G147" s="520"/>
      <c r="H147" s="520"/>
      <c r="I147" s="520"/>
      <c r="R147" s="530"/>
      <c r="S147" s="403"/>
    </row>
    <row r="148" spans="1:19" ht="15.75">
      <c r="A148" s="148"/>
      <c r="C148" s="520"/>
      <c r="D148" s="520"/>
      <c r="E148" s="520"/>
      <c r="F148" s="520"/>
      <c r="G148" s="520"/>
      <c r="H148" s="520"/>
      <c r="I148" s="520"/>
      <c r="R148" s="530"/>
      <c r="S148" s="403"/>
    </row>
    <row r="149" spans="1:19" ht="15.75">
      <c r="A149" s="148"/>
      <c r="C149" s="520"/>
      <c r="D149" s="520"/>
      <c r="E149" s="520"/>
      <c r="F149" s="520"/>
      <c r="G149" s="520"/>
      <c r="H149" s="520"/>
      <c r="I149" s="520"/>
      <c r="R149" s="530"/>
      <c r="S149" s="403"/>
    </row>
    <row r="150" spans="1:19" ht="15.75">
      <c r="A150" s="148"/>
      <c r="C150" s="520"/>
      <c r="D150" s="520"/>
      <c r="E150" s="520"/>
      <c r="F150" s="520"/>
      <c r="G150" s="520"/>
      <c r="H150" s="520"/>
      <c r="I150" s="520"/>
      <c r="R150" s="530"/>
      <c r="S150" s="403"/>
    </row>
    <row r="151" spans="1:19" ht="15.75">
      <c r="A151" s="148"/>
      <c r="C151" s="520"/>
      <c r="D151" s="520"/>
      <c r="E151" s="520"/>
      <c r="F151" s="520"/>
      <c r="G151" s="520"/>
      <c r="H151" s="520"/>
      <c r="I151" s="520"/>
      <c r="R151" s="530"/>
      <c r="S151" s="403"/>
    </row>
    <row r="152" spans="1:19" ht="15.75">
      <c r="A152" s="148"/>
      <c r="C152" s="520"/>
      <c r="D152" s="520"/>
      <c r="E152" s="520"/>
      <c r="F152" s="520"/>
      <c r="G152" s="520"/>
      <c r="H152" s="520"/>
      <c r="I152" s="520"/>
      <c r="R152" s="530"/>
      <c r="S152" s="403"/>
    </row>
    <row r="153" spans="1:19" ht="15.75">
      <c r="A153" s="148"/>
      <c r="C153" s="520"/>
      <c r="D153" s="520"/>
      <c r="E153" s="520"/>
      <c r="F153" s="520"/>
      <c r="G153" s="520"/>
      <c r="H153" s="520"/>
      <c r="I153" s="520"/>
      <c r="R153" s="530"/>
      <c r="S153" s="403"/>
    </row>
    <row r="154" spans="1:19" ht="15.75">
      <c r="A154" s="148"/>
      <c r="C154" s="520"/>
      <c r="D154" s="520"/>
      <c r="E154" s="520"/>
      <c r="F154" s="520"/>
      <c r="G154" s="520"/>
      <c r="H154" s="520"/>
      <c r="I154" s="520"/>
      <c r="R154" s="530"/>
      <c r="S154" s="403"/>
    </row>
    <row r="155" spans="1:19" ht="15.75">
      <c r="A155" s="148"/>
      <c r="C155" s="520"/>
      <c r="D155" s="520"/>
      <c r="E155" s="520"/>
      <c r="F155" s="520"/>
      <c r="G155" s="520"/>
      <c r="H155" s="520"/>
      <c r="I155" s="520"/>
      <c r="R155" s="530"/>
      <c r="S155" s="403"/>
    </row>
    <row r="156" spans="1:19" ht="15.75">
      <c r="A156" s="148"/>
      <c r="C156" s="520"/>
      <c r="D156" s="520"/>
      <c r="E156" s="520"/>
      <c r="F156" s="520"/>
      <c r="G156" s="520"/>
      <c r="H156" s="520"/>
      <c r="I156" s="520"/>
      <c r="R156" s="530"/>
      <c r="S156" s="403"/>
    </row>
    <row r="157" spans="1:19" ht="15.75">
      <c r="A157" s="148"/>
      <c r="C157" s="520"/>
      <c r="D157" s="520"/>
      <c r="E157" s="520"/>
      <c r="F157" s="520"/>
      <c r="G157" s="520"/>
      <c r="H157" s="520"/>
      <c r="I157" s="520"/>
      <c r="R157" s="530"/>
      <c r="S157" s="403"/>
    </row>
    <row r="158" spans="1:19" ht="15.75">
      <c r="A158" s="148"/>
      <c r="C158" s="520"/>
      <c r="D158" s="520"/>
      <c r="E158" s="520"/>
      <c r="F158" s="520"/>
      <c r="G158" s="520"/>
      <c r="H158" s="520"/>
      <c r="I158" s="520"/>
      <c r="R158" s="530"/>
      <c r="S158" s="403"/>
    </row>
    <row r="159" spans="1:19" ht="15.75">
      <c r="A159" s="148"/>
      <c r="C159" s="520"/>
      <c r="D159" s="520"/>
      <c r="E159" s="520"/>
      <c r="F159" s="520"/>
      <c r="G159" s="520"/>
      <c r="H159" s="520"/>
      <c r="I159" s="520"/>
      <c r="R159" s="530"/>
      <c r="S159" s="403"/>
    </row>
    <row r="160" spans="1:19" ht="15.75">
      <c r="A160" s="148"/>
      <c r="C160" s="520"/>
      <c r="D160" s="520"/>
      <c r="E160" s="520"/>
      <c r="F160" s="520"/>
      <c r="G160" s="520"/>
      <c r="H160" s="520"/>
      <c r="I160" s="520"/>
      <c r="R160" s="530"/>
      <c r="S160" s="403"/>
    </row>
    <row r="161" spans="1:19" ht="15.75">
      <c r="A161" s="148"/>
      <c r="C161" s="520"/>
      <c r="D161" s="520"/>
      <c r="E161" s="520"/>
      <c r="F161" s="520"/>
      <c r="G161" s="520"/>
      <c r="H161" s="520"/>
      <c r="I161" s="520"/>
      <c r="R161" s="530"/>
      <c r="S161" s="403"/>
    </row>
    <row r="162" spans="1:19" ht="15.75">
      <c r="A162" s="148"/>
      <c r="C162" s="520"/>
      <c r="D162" s="520"/>
      <c r="E162" s="520"/>
      <c r="F162" s="520"/>
      <c r="G162" s="520"/>
      <c r="H162" s="520"/>
      <c r="I162" s="520"/>
      <c r="R162" s="530"/>
      <c r="S162" s="403"/>
    </row>
    <row r="163" spans="1:19" ht="15.75">
      <c r="A163" s="148"/>
      <c r="C163" s="520"/>
      <c r="D163" s="520"/>
      <c r="E163" s="520"/>
      <c r="F163" s="520"/>
      <c r="G163" s="520"/>
      <c r="H163" s="520"/>
      <c r="I163" s="520"/>
      <c r="R163" s="530"/>
      <c r="S163" s="403"/>
    </row>
    <row r="164" spans="1:19" ht="15.75">
      <c r="A164" s="148"/>
      <c r="C164" s="520"/>
      <c r="D164" s="520"/>
      <c r="E164" s="520"/>
      <c r="F164" s="520"/>
      <c r="G164" s="520"/>
      <c r="H164" s="520"/>
      <c r="I164" s="520"/>
      <c r="R164" s="530"/>
      <c r="S164" s="403"/>
    </row>
    <row r="165" spans="1:19" ht="15.75">
      <c r="A165" s="148"/>
      <c r="C165" s="520"/>
      <c r="D165" s="520"/>
      <c r="E165" s="520"/>
      <c r="F165" s="520"/>
      <c r="G165" s="520"/>
      <c r="H165" s="520"/>
      <c r="I165" s="520"/>
      <c r="R165" s="530"/>
      <c r="S165" s="403"/>
    </row>
    <row r="166" spans="1:19" ht="15.75">
      <c r="A166" s="148"/>
      <c r="C166" s="520"/>
      <c r="D166" s="520"/>
      <c r="E166" s="520"/>
      <c r="F166" s="520"/>
      <c r="G166" s="520"/>
      <c r="H166" s="520"/>
      <c r="I166" s="520"/>
      <c r="R166" s="530"/>
      <c r="S166" s="403"/>
    </row>
    <row r="167" spans="1:19" ht="15.75">
      <c r="A167" s="148"/>
      <c r="C167" s="520"/>
      <c r="D167" s="520"/>
      <c r="E167" s="520"/>
      <c r="F167" s="520"/>
      <c r="G167" s="520"/>
      <c r="H167" s="520"/>
      <c r="I167" s="520"/>
      <c r="R167" s="530"/>
      <c r="S167" s="403"/>
    </row>
    <row r="168" spans="1:19" ht="15.75">
      <c r="A168" s="148"/>
      <c r="C168" s="520"/>
      <c r="D168" s="520"/>
      <c r="E168" s="520"/>
      <c r="F168" s="520"/>
      <c r="G168" s="520"/>
      <c r="H168" s="520"/>
      <c r="I168" s="520"/>
      <c r="R168" s="530"/>
      <c r="S168" s="403"/>
    </row>
    <row r="169" spans="1:19" ht="15.75">
      <c r="A169" s="148"/>
      <c r="C169" s="520"/>
      <c r="D169" s="520"/>
      <c r="E169" s="520"/>
      <c r="F169" s="520"/>
      <c r="G169" s="520"/>
      <c r="H169" s="520"/>
      <c r="I169" s="520"/>
      <c r="R169" s="530"/>
      <c r="S169" s="403"/>
    </row>
    <row r="170" spans="1:19" ht="15.75">
      <c r="A170" s="148"/>
      <c r="C170" s="520"/>
      <c r="D170" s="520"/>
      <c r="E170" s="520"/>
      <c r="F170" s="520"/>
      <c r="G170" s="520"/>
      <c r="H170" s="520"/>
      <c r="I170" s="520"/>
      <c r="R170" s="530"/>
      <c r="S170" s="403"/>
    </row>
    <row r="171" spans="1:19" ht="15.75">
      <c r="A171" s="148"/>
      <c r="C171" s="520"/>
      <c r="D171" s="520"/>
      <c r="E171" s="520"/>
      <c r="F171" s="520"/>
      <c r="G171" s="520"/>
      <c r="H171" s="520"/>
      <c r="I171" s="520"/>
      <c r="R171" s="530"/>
      <c r="S171" s="403"/>
    </row>
    <row r="172" spans="1:19" ht="15.75">
      <c r="A172" s="148"/>
      <c r="C172" s="520"/>
      <c r="D172" s="520"/>
      <c r="E172" s="520"/>
      <c r="F172" s="520"/>
      <c r="G172" s="520"/>
      <c r="H172" s="520"/>
      <c r="I172" s="520"/>
      <c r="R172" s="530"/>
      <c r="S172" s="403"/>
    </row>
    <row r="173" spans="1:19" ht="15.75">
      <c r="A173" s="148"/>
      <c r="C173" s="520"/>
      <c r="D173" s="520"/>
      <c r="E173" s="520"/>
      <c r="F173" s="520"/>
      <c r="G173" s="520"/>
      <c r="H173" s="520"/>
      <c r="I173" s="520"/>
      <c r="R173" s="530"/>
      <c r="S173" s="403"/>
    </row>
    <row r="174" spans="1:19" ht="15.75">
      <c r="A174" s="148"/>
      <c r="C174" s="520"/>
      <c r="D174" s="520"/>
      <c r="E174" s="520"/>
      <c r="F174" s="520"/>
      <c r="G174" s="520"/>
      <c r="H174" s="520"/>
      <c r="I174" s="520"/>
      <c r="R174" s="530"/>
      <c r="S174" s="403"/>
    </row>
    <row r="175" spans="1:19" ht="15.75">
      <c r="A175" s="148"/>
      <c r="C175" s="520"/>
      <c r="D175" s="520"/>
      <c r="E175" s="520"/>
      <c r="F175" s="520"/>
      <c r="G175" s="520"/>
      <c r="H175" s="520"/>
      <c r="I175" s="520"/>
      <c r="R175" s="530"/>
      <c r="S175" s="403"/>
    </row>
    <row r="176" spans="1:19" ht="15.75">
      <c r="A176" s="148"/>
      <c r="C176" s="520"/>
      <c r="D176" s="520"/>
      <c r="E176" s="520"/>
      <c r="F176" s="520"/>
      <c r="G176" s="520"/>
      <c r="H176" s="520"/>
      <c r="I176" s="520"/>
      <c r="R176" s="530"/>
      <c r="S176" s="403"/>
    </row>
    <row r="177" spans="1:19" ht="15.75">
      <c r="A177" s="148"/>
      <c r="C177" s="520"/>
      <c r="D177" s="520"/>
      <c r="E177" s="520"/>
      <c r="F177" s="520"/>
      <c r="G177" s="520"/>
      <c r="H177" s="520"/>
      <c r="I177" s="520"/>
      <c r="R177" s="530"/>
      <c r="S177" s="403"/>
    </row>
    <row r="178" spans="1:19" ht="15.75">
      <c r="A178" s="148"/>
      <c r="C178" s="520"/>
      <c r="D178" s="520"/>
      <c r="E178" s="520"/>
      <c r="F178" s="520"/>
      <c r="G178" s="520"/>
      <c r="H178" s="520"/>
      <c r="I178" s="520"/>
      <c r="R178" s="530"/>
      <c r="S178" s="403"/>
    </row>
    <row r="179" spans="1:19" ht="15.75">
      <c r="A179" s="148"/>
      <c r="C179" s="520"/>
      <c r="D179" s="520"/>
      <c r="E179" s="520"/>
      <c r="F179" s="520"/>
      <c r="G179" s="520"/>
      <c r="H179" s="520"/>
      <c r="I179" s="520"/>
      <c r="R179" s="530"/>
      <c r="S179" s="403"/>
    </row>
    <row r="180" spans="1:19" ht="15.75">
      <c r="A180" s="148"/>
      <c r="C180" s="520"/>
      <c r="D180" s="520"/>
      <c r="E180" s="520"/>
      <c r="F180" s="520"/>
      <c r="G180" s="520"/>
      <c r="H180" s="520"/>
      <c r="I180" s="520"/>
      <c r="R180" s="530"/>
      <c r="S180" s="403"/>
    </row>
    <row r="181" spans="1:19" ht="15.75">
      <c r="A181" s="148"/>
      <c r="C181" s="520"/>
      <c r="D181" s="520"/>
      <c r="E181" s="520"/>
      <c r="F181" s="520"/>
      <c r="G181" s="520"/>
      <c r="H181" s="520"/>
      <c r="I181" s="520"/>
      <c r="R181" s="530"/>
      <c r="S181" s="403"/>
    </row>
    <row r="182" spans="1:19" ht="15.75">
      <c r="A182" s="148"/>
      <c r="C182" s="520"/>
      <c r="D182" s="520"/>
      <c r="E182" s="520"/>
      <c r="F182" s="520"/>
      <c r="G182" s="520"/>
      <c r="H182" s="520"/>
      <c r="I182" s="520"/>
      <c r="R182" s="530"/>
      <c r="S182" s="403"/>
    </row>
    <row r="183" spans="1:19" ht="15.75">
      <c r="A183" s="148"/>
      <c r="C183" s="520"/>
      <c r="D183" s="520"/>
      <c r="E183" s="520"/>
      <c r="F183" s="520"/>
      <c r="G183" s="520"/>
      <c r="H183" s="520"/>
      <c r="I183" s="520"/>
      <c r="R183" s="530"/>
      <c r="S183" s="403"/>
    </row>
    <row r="184" spans="1:19" ht="15.75">
      <c r="A184" s="148"/>
      <c r="C184" s="520"/>
      <c r="D184" s="520"/>
      <c r="E184" s="520"/>
      <c r="F184" s="520"/>
      <c r="G184" s="520"/>
      <c r="H184" s="520"/>
      <c r="I184" s="520"/>
      <c r="R184" s="530"/>
      <c r="S184" s="403"/>
    </row>
    <row r="185" spans="1:19" ht="15.75">
      <c r="A185" s="148"/>
      <c r="C185" s="520"/>
      <c r="D185" s="520"/>
      <c r="E185" s="520"/>
      <c r="F185" s="520"/>
      <c r="G185" s="520"/>
      <c r="H185" s="520"/>
      <c r="I185" s="520"/>
      <c r="R185" s="530"/>
      <c r="S185" s="403"/>
    </row>
    <row r="186" spans="1:19" ht="15.75">
      <c r="A186" s="148"/>
      <c r="C186" s="520"/>
      <c r="D186" s="520"/>
      <c r="E186" s="520"/>
      <c r="F186" s="520"/>
      <c r="G186" s="520"/>
      <c r="H186" s="520"/>
      <c r="I186" s="520"/>
      <c r="R186" s="530"/>
      <c r="S186" s="403"/>
    </row>
    <row r="187" spans="1:19" ht="15.75">
      <c r="A187" s="148"/>
      <c r="C187" s="520"/>
      <c r="D187" s="520"/>
      <c r="E187" s="520"/>
      <c r="F187" s="520"/>
      <c r="G187" s="520"/>
      <c r="H187" s="520"/>
      <c r="I187" s="520"/>
      <c r="R187" s="530"/>
      <c r="S187" s="403"/>
    </row>
    <row r="188" spans="1:19" ht="15.75">
      <c r="A188" s="148"/>
      <c r="C188" s="520"/>
      <c r="D188" s="520"/>
      <c r="E188" s="520"/>
      <c r="F188" s="520"/>
      <c r="G188" s="520"/>
      <c r="H188" s="520"/>
      <c r="I188" s="520"/>
      <c r="R188" s="530"/>
      <c r="S188" s="403"/>
    </row>
    <row r="189" spans="1:19" ht="15.75">
      <c r="A189" s="148"/>
      <c r="C189" s="520"/>
      <c r="D189" s="520"/>
      <c r="E189" s="520"/>
      <c r="F189" s="520"/>
      <c r="G189" s="520"/>
      <c r="H189" s="520"/>
      <c r="I189" s="520"/>
      <c r="R189" s="530"/>
      <c r="S189" s="403"/>
    </row>
    <row r="190" spans="1:19" ht="15.75">
      <c r="A190" s="148"/>
      <c r="C190" s="520"/>
      <c r="D190" s="520"/>
      <c r="E190" s="520"/>
      <c r="F190" s="520"/>
      <c r="G190" s="520"/>
      <c r="H190" s="520"/>
      <c r="I190" s="520"/>
      <c r="R190" s="530"/>
      <c r="S190" s="403"/>
    </row>
    <row r="191" spans="1:19" ht="15.75">
      <c r="A191" s="148"/>
      <c r="C191" s="520"/>
      <c r="D191" s="520"/>
      <c r="E191" s="520"/>
      <c r="F191" s="520"/>
      <c r="G191" s="520"/>
      <c r="H191" s="520"/>
      <c r="I191" s="520"/>
      <c r="R191" s="530"/>
      <c r="S191" s="403"/>
    </row>
    <row r="192" spans="1:19" ht="15.75">
      <c r="A192" s="148"/>
      <c r="C192" s="520"/>
      <c r="D192" s="520"/>
      <c r="E192" s="520"/>
      <c r="F192" s="520"/>
      <c r="G192" s="520"/>
      <c r="H192" s="520"/>
      <c r="I192" s="520"/>
      <c r="R192" s="530"/>
      <c r="S192" s="403"/>
    </row>
    <row r="193" spans="1:19" ht="15.75">
      <c r="A193" s="148"/>
      <c r="C193" s="520"/>
      <c r="D193" s="520"/>
      <c r="E193" s="520"/>
      <c r="F193" s="520"/>
      <c r="G193" s="520"/>
      <c r="H193" s="520"/>
      <c r="I193" s="520"/>
      <c r="R193" s="530"/>
      <c r="S193" s="403"/>
    </row>
    <row r="194" spans="1:19" ht="15.75">
      <c r="A194" s="148"/>
      <c r="C194" s="520"/>
      <c r="D194" s="520"/>
      <c r="E194" s="520"/>
      <c r="F194" s="520"/>
      <c r="G194" s="520"/>
      <c r="H194" s="520"/>
      <c r="I194" s="520"/>
      <c r="R194" s="530"/>
      <c r="S194" s="403"/>
    </row>
    <row r="195" spans="1:19" ht="15.75">
      <c r="A195" s="148"/>
      <c r="C195" s="520"/>
      <c r="D195" s="520"/>
      <c r="E195" s="520"/>
      <c r="F195" s="520"/>
      <c r="G195" s="520"/>
      <c r="H195" s="520"/>
      <c r="I195" s="520"/>
      <c r="R195" s="530"/>
      <c r="S195" s="403"/>
    </row>
    <row r="196" spans="1:19" ht="15.75">
      <c r="A196" s="148"/>
      <c r="C196" s="520"/>
      <c r="D196" s="520"/>
      <c r="E196" s="520"/>
      <c r="F196" s="520"/>
      <c r="G196" s="520"/>
      <c r="H196" s="520"/>
      <c r="I196" s="520"/>
      <c r="R196" s="530"/>
      <c r="S196" s="403"/>
    </row>
    <row r="197" spans="1:19" ht="15.75">
      <c r="A197" s="19"/>
      <c r="C197" s="520"/>
      <c r="D197" s="520"/>
      <c r="E197" s="520"/>
      <c r="F197" s="520"/>
      <c r="G197" s="520"/>
      <c r="H197" s="520"/>
      <c r="I197" s="520"/>
      <c r="R197" s="530"/>
      <c r="S197" s="403"/>
    </row>
    <row r="198" spans="1:19" ht="15.75">
      <c r="A198" s="19"/>
      <c r="C198" s="520"/>
      <c r="D198" s="520"/>
      <c r="E198" s="520"/>
      <c r="F198" s="520"/>
      <c r="G198" s="520"/>
      <c r="H198" s="520"/>
      <c r="I198" s="520"/>
      <c r="R198" s="530"/>
      <c r="S198" s="403"/>
    </row>
    <row r="199" spans="1:19" ht="15.75">
      <c r="A199" s="19"/>
      <c r="C199" s="520"/>
      <c r="D199" s="520"/>
      <c r="E199" s="520"/>
      <c r="F199" s="520"/>
      <c r="G199" s="520"/>
      <c r="H199" s="520"/>
      <c r="I199" s="520"/>
      <c r="R199" s="530"/>
      <c r="S199" s="403"/>
    </row>
    <row r="200" spans="1:19" ht="15.75">
      <c r="A200" s="19"/>
      <c r="C200" s="520"/>
      <c r="D200" s="520"/>
      <c r="E200" s="520"/>
      <c r="F200" s="520"/>
      <c r="G200" s="520"/>
      <c r="H200" s="520"/>
      <c r="I200" s="520"/>
      <c r="S200" s="403"/>
    </row>
    <row r="201" spans="1:19" ht="15.75">
      <c r="A201" s="19"/>
      <c r="C201" s="520"/>
      <c r="D201" s="520"/>
      <c r="E201" s="520"/>
      <c r="F201" s="520"/>
      <c r="G201" s="520"/>
      <c r="H201" s="520"/>
      <c r="I201" s="520"/>
    </row>
    <row r="202" spans="1:19" ht="15.75">
      <c r="A202" s="19"/>
      <c r="C202" s="520"/>
      <c r="D202" s="520"/>
      <c r="E202" s="520"/>
      <c r="F202" s="520"/>
      <c r="G202" s="520"/>
      <c r="H202" s="520"/>
      <c r="I202" s="520"/>
    </row>
    <row r="203" spans="1:19" ht="15.75">
      <c r="A203" s="19"/>
      <c r="C203" s="520"/>
      <c r="D203" s="520"/>
      <c r="E203" s="520"/>
      <c r="F203" s="520"/>
      <c r="G203" s="520"/>
      <c r="H203" s="520"/>
      <c r="I203" s="520"/>
    </row>
    <row r="204" spans="1:19" ht="15.75">
      <c r="A204" s="19"/>
      <c r="C204" s="520"/>
      <c r="D204" s="520"/>
      <c r="E204" s="520"/>
      <c r="F204" s="520"/>
      <c r="G204" s="520"/>
      <c r="H204" s="520"/>
      <c r="I204" s="520"/>
    </row>
    <row r="205" spans="1:19" ht="15.75">
      <c r="A205" s="19"/>
      <c r="C205" s="520"/>
      <c r="D205" s="520"/>
      <c r="E205" s="520"/>
      <c r="F205" s="520"/>
      <c r="G205" s="520"/>
      <c r="H205" s="520"/>
      <c r="I205" s="520"/>
    </row>
    <row r="206" spans="1:19" ht="15.75">
      <c r="A206" s="19"/>
      <c r="C206" s="520"/>
      <c r="D206" s="520"/>
      <c r="E206" s="520"/>
      <c r="F206" s="520"/>
      <c r="G206" s="520"/>
      <c r="H206" s="520"/>
      <c r="I206" s="520"/>
    </row>
    <row r="207" spans="1:19" ht="15.75">
      <c r="A207" s="19"/>
      <c r="C207" s="520"/>
      <c r="D207" s="520"/>
      <c r="E207" s="520"/>
      <c r="F207" s="520"/>
      <c r="G207" s="520"/>
      <c r="H207" s="520"/>
      <c r="I207" s="520"/>
    </row>
    <row r="208" spans="1:19" ht="15.75">
      <c r="A208" s="19"/>
      <c r="C208" s="520"/>
      <c r="D208" s="520"/>
      <c r="E208" s="520"/>
      <c r="F208" s="520"/>
      <c r="G208" s="520"/>
      <c r="H208" s="520"/>
      <c r="I208" s="520"/>
    </row>
    <row r="209" spans="1:9" ht="15.75">
      <c r="A209" s="19"/>
      <c r="C209" s="520"/>
      <c r="D209" s="520"/>
      <c r="E209" s="520"/>
      <c r="F209" s="520"/>
      <c r="G209" s="520"/>
      <c r="H209" s="520"/>
      <c r="I209" s="520"/>
    </row>
    <row r="210" spans="1:9" ht="15.75">
      <c r="A210" s="19"/>
      <c r="C210" s="520"/>
      <c r="D210" s="520"/>
      <c r="E210" s="520"/>
      <c r="F210" s="520"/>
      <c r="G210" s="520"/>
      <c r="H210" s="520"/>
      <c r="I210" s="520"/>
    </row>
    <row r="211" spans="1:9" ht="15.75">
      <c r="A211" s="19"/>
      <c r="C211" s="520"/>
      <c r="D211" s="520"/>
      <c r="E211" s="520"/>
      <c r="F211" s="520"/>
      <c r="G211" s="520"/>
      <c r="H211" s="520"/>
      <c r="I211" s="520"/>
    </row>
    <row r="212" spans="1:9" ht="15.75">
      <c r="A212" s="19"/>
      <c r="C212" s="520"/>
      <c r="D212" s="520"/>
      <c r="E212" s="520"/>
      <c r="F212" s="520"/>
      <c r="G212" s="520"/>
      <c r="H212" s="520"/>
      <c r="I212" s="520"/>
    </row>
    <row r="213" spans="1:9" ht="15.75">
      <c r="A213" s="19"/>
      <c r="C213" s="520"/>
      <c r="D213" s="520"/>
      <c r="E213" s="520"/>
      <c r="F213" s="520"/>
      <c r="G213" s="520"/>
      <c r="H213" s="520"/>
      <c r="I213" s="520"/>
    </row>
    <row r="214" spans="1:9" ht="15.75">
      <c r="A214" s="19"/>
      <c r="C214" s="520"/>
      <c r="D214" s="520"/>
      <c r="E214" s="520"/>
      <c r="F214" s="520"/>
      <c r="G214" s="520"/>
      <c r="H214" s="520"/>
      <c r="I214" s="520"/>
    </row>
    <row r="215" spans="1:9" ht="15.75">
      <c r="A215" s="19"/>
      <c r="C215" s="520"/>
      <c r="D215" s="520"/>
      <c r="E215" s="520"/>
      <c r="F215" s="520"/>
      <c r="G215" s="520"/>
      <c r="H215" s="520"/>
      <c r="I215" s="520"/>
    </row>
    <row r="216" spans="1:9" ht="15.75">
      <c r="A216" s="19"/>
      <c r="C216" s="520"/>
      <c r="D216" s="520"/>
      <c r="E216" s="520"/>
      <c r="F216" s="520"/>
      <c r="G216" s="520"/>
      <c r="H216" s="520"/>
      <c r="I216" s="520"/>
    </row>
    <row r="217" spans="1:9" ht="15.75">
      <c r="A217" s="19"/>
      <c r="C217" s="520"/>
      <c r="D217" s="520"/>
      <c r="E217" s="520"/>
      <c r="F217" s="520"/>
      <c r="G217" s="520"/>
      <c r="H217" s="520"/>
      <c r="I217" s="520"/>
    </row>
    <row r="218" spans="1:9" ht="15.75">
      <c r="A218" s="19"/>
      <c r="C218" s="520"/>
      <c r="D218" s="520"/>
      <c r="E218" s="520"/>
      <c r="F218" s="520"/>
      <c r="G218" s="520"/>
      <c r="H218" s="520"/>
      <c r="I218" s="520"/>
    </row>
    <row r="219" spans="1:9" ht="15.75">
      <c r="A219" s="19"/>
      <c r="C219" s="520"/>
      <c r="D219" s="520"/>
      <c r="E219" s="520"/>
      <c r="F219" s="520"/>
      <c r="G219" s="520"/>
      <c r="H219" s="520"/>
      <c r="I219" s="520"/>
    </row>
    <row r="220" spans="1:9" ht="15.75">
      <c r="A220" s="19"/>
      <c r="C220" s="520"/>
      <c r="D220" s="520"/>
      <c r="E220" s="520"/>
      <c r="F220" s="520"/>
      <c r="G220" s="520"/>
      <c r="H220" s="520"/>
      <c r="I220" s="520"/>
    </row>
    <row r="221" spans="1:9" ht="15.75">
      <c r="A221" s="19"/>
      <c r="C221" s="520"/>
      <c r="D221" s="520"/>
      <c r="E221" s="520"/>
      <c r="F221" s="520"/>
      <c r="G221" s="520"/>
      <c r="H221" s="520"/>
      <c r="I221" s="520"/>
    </row>
    <row r="222" spans="1:9" ht="15.75">
      <c r="A222" s="19"/>
      <c r="C222" s="520"/>
      <c r="D222" s="520"/>
      <c r="E222" s="520"/>
      <c r="F222" s="520"/>
      <c r="G222" s="520"/>
      <c r="H222" s="520"/>
      <c r="I222" s="520"/>
    </row>
    <row r="223" spans="1:9" ht="15.75">
      <c r="A223" s="19"/>
      <c r="C223" s="520"/>
      <c r="D223" s="520"/>
      <c r="E223" s="520"/>
      <c r="F223" s="520"/>
      <c r="G223" s="520"/>
      <c r="H223" s="520"/>
      <c r="I223" s="520"/>
    </row>
    <row r="224" spans="1:9" ht="15.75">
      <c r="A224" s="19"/>
      <c r="C224" s="520"/>
      <c r="D224" s="520"/>
      <c r="E224" s="520"/>
      <c r="F224" s="520"/>
      <c r="G224" s="520"/>
      <c r="H224" s="520"/>
      <c r="I224" s="520"/>
    </row>
    <row r="225" spans="1:9" ht="15.75">
      <c r="A225" s="19"/>
      <c r="C225" s="520"/>
      <c r="D225" s="520"/>
      <c r="E225" s="520"/>
      <c r="F225" s="520"/>
      <c r="G225" s="520"/>
      <c r="H225" s="520"/>
      <c r="I225" s="520"/>
    </row>
    <row r="226" spans="1:9" ht="15.75">
      <c r="A226" s="19"/>
      <c r="C226" s="520"/>
      <c r="D226" s="520"/>
      <c r="E226" s="520"/>
      <c r="F226" s="520"/>
      <c r="G226" s="520"/>
      <c r="H226" s="520"/>
      <c r="I226" s="520"/>
    </row>
    <row r="227" spans="1:9" ht="15.75">
      <c r="A227" s="19"/>
      <c r="C227" s="520"/>
      <c r="D227" s="520"/>
      <c r="E227" s="520"/>
      <c r="F227" s="520"/>
      <c r="G227" s="520"/>
      <c r="H227" s="520"/>
      <c r="I227" s="520"/>
    </row>
    <row r="228" spans="1:9" ht="15.75">
      <c r="A228" s="19"/>
      <c r="C228" s="520"/>
      <c r="D228" s="520"/>
      <c r="E228" s="520"/>
      <c r="F228" s="520"/>
      <c r="G228" s="520"/>
      <c r="H228" s="520"/>
      <c r="I228" s="520"/>
    </row>
    <row r="229" spans="1:9" ht="15.75">
      <c r="A229" s="19"/>
      <c r="C229" s="520"/>
      <c r="D229" s="520"/>
      <c r="E229" s="520"/>
      <c r="F229" s="520"/>
      <c r="G229" s="520"/>
      <c r="H229" s="520"/>
      <c r="I229" s="520"/>
    </row>
    <row r="230" spans="1:9" ht="15.75">
      <c r="A230" s="19"/>
      <c r="C230" s="520"/>
      <c r="D230" s="520"/>
      <c r="E230" s="520"/>
      <c r="F230" s="520"/>
      <c r="G230" s="520"/>
      <c r="H230" s="520"/>
      <c r="I230" s="520"/>
    </row>
    <row r="231" spans="1:9" ht="15.75">
      <c r="A231" s="19"/>
      <c r="C231" s="520"/>
      <c r="D231" s="520"/>
      <c r="E231" s="520"/>
      <c r="F231" s="520"/>
      <c r="G231" s="520"/>
      <c r="H231" s="520"/>
      <c r="I231" s="520"/>
    </row>
    <row r="232" spans="1:9" ht="15.75">
      <c r="A232" s="19"/>
      <c r="C232" s="520"/>
      <c r="D232" s="520"/>
      <c r="E232" s="520"/>
      <c r="F232" s="520"/>
      <c r="G232" s="520"/>
      <c r="H232" s="520"/>
      <c r="I232" s="520"/>
    </row>
    <row r="233" spans="1:9" ht="15.75">
      <c r="A233" s="19"/>
      <c r="C233" s="520"/>
      <c r="D233" s="520"/>
      <c r="E233" s="520"/>
      <c r="F233" s="520"/>
      <c r="G233" s="520"/>
      <c r="H233" s="520"/>
      <c r="I233" s="520"/>
    </row>
    <row r="234" spans="1:9" ht="15.75">
      <c r="A234" s="19"/>
      <c r="C234" s="520"/>
      <c r="D234" s="520"/>
      <c r="E234" s="520"/>
      <c r="F234" s="520"/>
      <c r="G234" s="520"/>
      <c r="H234" s="520"/>
      <c r="I234" s="520"/>
    </row>
    <row r="235" spans="1:9" ht="15.75">
      <c r="A235" s="19"/>
      <c r="C235" s="520"/>
      <c r="D235" s="520"/>
      <c r="E235" s="520"/>
      <c r="F235" s="520"/>
      <c r="G235" s="520"/>
      <c r="H235" s="520"/>
      <c r="I235" s="520"/>
    </row>
    <row r="236" spans="1:9" ht="15.75">
      <c r="A236" s="19"/>
      <c r="C236" s="520"/>
      <c r="D236" s="520"/>
      <c r="E236" s="520"/>
      <c r="F236" s="520"/>
      <c r="G236" s="520"/>
      <c r="H236" s="520"/>
      <c r="I236" s="520"/>
    </row>
    <row r="237" spans="1:9" ht="15.75">
      <c r="A237" s="19"/>
      <c r="C237" s="520"/>
      <c r="D237" s="520"/>
      <c r="E237" s="520"/>
      <c r="F237" s="520"/>
      <c r="G237" s="520"/>
      <c r="H237" s="520"/>
      <c r="I237" s="520"/>
    </row>
    <row r="238" spans="1:9" ht="15.75">
      <c r="A238" s="19"/>
      <c r="C238" s="520"/>
      <c r="D238" s="520"/>
      <c r="E238" s="520"/>
      <c r="F238" s="520"/>
      <c r="G238" s="520"/>
      <c r="H238" s="520"/>
      <c r="I238" s="520"/>
    </row>
    <row r="239" spans="1:9" ht="15.75">
      <c r="A239" s="19"/>
      <c r="C239" s="520"/>
      <c r="D239" s="520"/>
      <c r="E239" s="520"/>
      <c r="F239" s="520"/>
      <c r="G239" s="520"/>
      <c r="H239" s="520"/>
      <c r="I239" s="520"/>
    </row>
    <row r="240" spans="1:9" ht="15.75">
      <c r="A240" s="19"/>
      <c r="C240" s="520"/>
      <c r="D240" s="520"/>
      <c r="E240" s="520"/>
      <c r="F240" s="520"/>
      <c r="G240" s="520"/>
      <c r="H240" s="520"/>
      <c r="I240" s="520"/>
    </row>
    <row r="241" spans="1:9" ht="15.75">
      <c r="A241" s="19"/>
      <c r="C241" s="520"/>
      <c r="D241" s="520"/>
      <c r="E241" s="520"/>
      <c r="F241" s="520"/>
      <c r="G241" s="520"/>
      <c r="H241" s="520"/>
      <c r="I241" s="520"/>
    </row>
    <row r="242" spans="1:9" ht="15.75">
      <c r="A242" s="19"/>
      <c r="C242" s="520"/>
      <c r="D242" s="520"/>
      <c r="E242" s="520"/>
      <c r="F242" s="520"/>
      <c r="G242" s="520"/>
      <c r="H242" s="520"/>
      <c r="I242" s="520"/>
    </row>
    <row r="243" spans="1:9" ht="15.75">
      <c r="A243" s="19"/>
      <c r="C243" s="520"/>
      <c r="D243" s="520"/>
      <c r="E243" s="520"/>
      <c r="F243" s="520"/>
      <c r="G243" s="520"/>
      <c r="H243" s="520"/>
      <c r="I243" s="520"/>
    </row>
    <row r="244" spans="1:9" ht="15.75">
      <c r="A244" s="19"/>
      <c r="C244" s="520"/>
      <c r="D244" s="520"/>
      <c r="E244" s="520"/>
      <c r="F244" s="520"/>
      <c r="G244" s="520"/>
      <c r="H244" s="520"/>
      <c r="I244" s="520"/>
    </row>
    <row r="245" spans="1:9" ht="15.75">
      <c r="A245" s="19"/>
      <c r="C245" s="520"/>
      <c r="D245" s="520"/>
      <c r="E245" s="520"/>
      <c r="F245" s="520"/>
      <c r="G245" s="520"/>
      <c r="H245" s="520"/>
      <c r="I245" s="520"/>
    </row>
    <row r="246" spans="1:9" ht="15.75">
      <c r="A246" s="19"/>
      <c r="C246" s="520"/>
      <c r="D246" s="520"/>
      <c r="E246" s="520"/>
      <c r="F246" s="520"/>
      <c r="G246" s="520"/>
      <c r="H246" s="520"/>
      <c r="I246" s="520"/>
    </row>
    <row r="247" spans="1:9" ht="15.75">
      <c r="A247" s="19"/>
      <c r="C247" s="520"/>
      <c r="D247" s="520"/>
      <c r="E247" s="520"/>
      <c r="F247" s="520"/>
      <c r="G247" s="520"/>
      <c r="H247" s="520"/>
      <c r="I247" s="520"/>
    </row>
    <row r="248" spans="1:9" ht="15.75">
      <c r="A248" s="19"/>
      <c r="C248" s="520"/>
      <c r="D248" s="520"/>
      <c r="E248" s="520"/>
      <c r="F248" s="520"/>
      <c r="G248" s="520"/>
      <c r="H248" s="520"/>
      <c r="I248" s="520"/>
    </row>
    <row r="249" spans="1:9" ht="15.75">
      <c r="A249" s="19"/>
      <c r="C249" s="520"/>
      <c r="D249" s="520"/>
      <c r="E249" s="520"/>
      <c r="F249" s="520"/>
      <c r="G249" s="520"/>
      <c r="H249" s="520"/>
      <c r="I249" s="520"/>
    </row>
    <row r="250" spans="1:9" ht="15.75">
      <c r="A250" s="19"/>
      <c r="C250" s="520"/>
      <c r="D250" s="520"/>
      <c r="E250" s="520"/>
      <c r="F250" s="520"/>
      <c r="G250" s="520"/>
      <c r="H250" s="520"/>
      <c r="I250" s="520"/>
    </row>
    <row r="251" spans="1:9" ht="15.75">
      <c r="A251" s="19"/>
      <c r="C251" s="520"/>
      <c r="D251" s="520"/>
      <c r="E251" s="520"/>
      <c r="F251" s="520"/>
      <c r="G251" s="520"/>
      <c r="H251" s="520"/>
      <c r="I251" s="520"/>
    </row>
    <row r="252" spans="1:9" ht="15.75">
      <c r="A252" s="19"/>
      <c r="C252" s="520"/>
      <c r="D252" s="520"/>
      <c r="E252" s="520"/>
      <c r="F252" s="520"/>
      <c r="G252" s="520"/>
      <c r="H252" s="520"/>
      <c r="I252" s="520"/>
    </row>
    <row r="253" spans="1:9" ht="15.75">
      <c r="A253" s="19"/>
      <c r="C253" s="520"/>
      <c r="D253" s="520"/>
      <c r="E253" s="520"/>
      <c r="F253" s="520"/>
      <c r="G253" s="520"/>
      <c r="H253" s="520"/>
      <c r="I253" s="520"/>
    </row>
    <row r="254" spans="1:9" ht="15.75">
      <c r="A254" s="19"/>
      <c r="C254" s="520"/>
      <c r="D254" s="520"/>
      <c r="E254" s="520"/>
      <c r="F254" s="520"/>
      <c r="G254" s="520"/>
      <c r="H254" s="520"/>
      <c r="I254" s="520"/>
    </row>
    <row r="255" spans="1:9" ht="15.75">
      <c r="A255" s="19"/>
      <c r="C255" s="520"/>
      <c r="D255" s="520"/>
      <c r="E255" s="520"/>
      <c r="F255" s="520"/>
      <c r="G255" s="520"/>
      <c r="H255" s="520"/>
      <c r="I255" s="520"/>
    </row>
    <row r="256" spans="1:9" ht="15.75">
      <c r="A256" s="19"/>
      <c r="C256" s="520"/>
      <c r="D256" s="520"/>
      <c r="E256" s="520"/>
      <c r="F256" s="520"/>
      <c r="G256" s="520"/>
      <c r="H256" s="520"/>
      <c r="I256" s="520"/>
    </row>
    <row r="257" spans="1:9" ht="15.75">
      <c r="A257" s="19"/>
      <c r="C257" s="520"/>
      <c r="D257" s="520"/>
      <c r="E257" s="520"/>
      <c r="F257" s="520"/>
      <c r="G257" s="520"/>
      <c r="H257" s="520"/>
      <c r="I257" s="520"/>
    </row>
    <row r="258" spans="1:9" ht="15.75">
      <c r="A258" s="19"/>
      <c r="C258" s="520"/>
      <c r="D258" s="520"/>
      <c r="E258" s="520"/>
      <c r="F258" s="520"/>
      <c r="G258" s="520"/>
      <c r="H258" s="520"/>
      <c r="I258" s="520"/>
    </row>
    <row r="259" spans="1:9" ht="15.75">
      <c r="A259" s="19"/>
      <c r="C259" s="520"/>
      <c r="D259" s="520"/>
      <c r="E259" s="520"/>
      <c r="F259" s="520"/>
      <c r="G259" s="520"/>
      <c r="H259" s="520"/>
      <c r="I259" s="520"/>
    </row>
    <row r="260" spans="1:9" ht="15.75">
      <c r="A260" s="19"/>
      <c r="C260" s="520"/>
      <c r="D260" s="520"/>
      <c r="E260" s="520"/>
      <c r="F260" s="520"/>
      <c r="G260" s="520"/>
      <c r="H260" s="520"/>
      <c r="I260" s="520"/>
    </row>
    <row r="261" spans="1:9" ht="15.75">
      <c r="A261" s="19"/>
      <c r="C261" s="520"/>
      <c r="D261" s="520"/>
      <c r="E261" s="520"/>
      <c r="F261" s="520"/>
      <c r="G261" s="520"/>
      <c r="H261" s="520"/>
      <c r="I261" s="520"/>
    </row>
    <row r="262" spans="1:9" ht="15.75">
      <c r="A262" s="19"/>
      <c r="C262" s="520"/>
      <c r="D262" s="520"/>
      <c r="E262" s="520"/>
      <c r="F262" s="520"/>
      <c r="G262" s="520"/>
      <c r="H262" s="520"/>
      <c r="I262" s="520"/>
    </row>
    <row r="263" spans="1:9" ht="15.75">
      <c r="A263" s="19"/>
      <c r="C263" s="520"/>
      <c r="D263" s="520"/>
      <c r="E263" s="520"/>
      <c r="F263" s="520"/>
      <c r="G263" s="520"/>
      <c r="H263" s="520"/>
      <c r="I263" s="520"/>
    </row>
    <row r="264" spans="1:9" ht="15.75">
      <c r="A264" s="19"/>
      <c r="C264" s="520"/>
      <c r="D264" s="520"/>
      <c r="E264" s="520"/>
      <c r="F264" s="520"/>
      <c r="G264" s="520"/>
      <c r="H264" s="520"/>
      <c r="I264" s="520"/>
    </row>
    <row r="265" spans="1:9" ht="15.75">
      <c r="A265" s="19"/>
      <c r="C265" s="520"/>
      <c r="D265" s="520"/>
      <c r="E265" s="520"/>
      <c r="F265" s="520"/>
      <c r="G265" s="520"/>
      <c r="H265" s="520"/>
      <c r="I265" s="520"/>
    </row>
    <row r="266" spans="1:9" ht="15.75">
      <c r="A266" s="19"/>
      <c r="C266" s="520"/>
      <c r="D266" s="520"/>
      <c r="E266" s="520"/>
      <c r="F266" s="520"/>
      <c r="G266" s="520"/>
      <c r="H266" s="520"/>
      <c r="I266" s="520"/>
    </row>
    <row r="267" spans="1:9" ht="15.75">
      <c r="A267" s="19"/>
      <c r="C267" s="520"/>
      <c r="D267" s="520"/>
      <c r="E267" s="520"/>
      <c r="F267" s="520"/>
      <c r="G267" s="520"/>
      <c r="H267" s="520"/>
      <c r="I267" s="520"/>
    </row>
    <row r="268" spans="1:9" ht="15.75">
      <c r="A268" s="19"/>
      <c r="C268" s="520"/>
      <c r="D268" s="520"/>
      <c r="E268" s="520"/>
      <c r="F268" s="520"/>
      <c r="G268" s="520"/>
      <c r="H268" s="520"/>
      <c r="I268" s="520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Q652"/>
  <sheetViews>
    <sheetView showGridLines="0" topLeftCell="A2" zoomScale="70" zoomScaleNormal="70" workbookViewId="0">
      <selection activeCell="V12" sqref="V12"/>
    </sheetView>
  </sheetViews>
  <sheetFormatPr defaultColWidth="9.140625" defaultRowHeight="15"/>
  <cols>
    <col min="1" max="1" width="51.140625" style="20" customWidth="1"/>
    <col min="2" max="16" width="10.28515625" style="511" customWidth="1"/>
    <col min="17" max="17" width="2.5703125" style="149" customWidth="1"/>
    <col min="18" max="256" width="9.140625" style="403"/>
    <col min="257" max="257" width="51.140625" style="403" customWidth="1"/>
    <col min="258" max="272" width="10.28515625" style="403" customWidth="1"/>
    <col min="273" max="273" width="2.5703125" style="403" customWidth="1"/>
    <col min="274" max="512" width="9.140625" style="403"/>
    <col min="513" max="513" width="51.140625" style="403" customWidth="1"/>
    <col min="514" max="528" width="10.28515625" style="403" customWidth="1"/>
    <col min="529" max="529" width="2.5703125" style="403" customWidth="1"/>
    <col min="530" max="768" width="9.140625" style="403"/>
    <col min="769" max="769" width="51.140625" style="403" customWidth="1"/>
    <col min="770" max="784" width="10.28515625" style="403" customWidth="1"/>
    <col min="785" max="785" width="2.5703125" style="403" customWidth="1"/>
    <col min="786" max="1024" width="9.140625" style="403"/>
    <col min="1025" max="1025" width="51.140625" style="403" customWidth="1"/>
    <col min="1026" max="1040" width="10.28515625" style="403" customWidth="1"/>
    <col min="1041" max="1041" width="2.5703125" style="403" customWidth="1"/>
    <col min="1042" max="1280" width="9.140625" style="403"/>
    <col min="1281" max="1281" width="51.140625" style="403" customWidth="1"/>
    <col min="1282" max="1296" width="10.28515625" style="403" customWidth="1"/>
    <col min="1297" max="1297" width="2.5703125" style="403" customWidth="1"/>
    <col min="1298" max="1536" width="9.140625" style="403"/>
    <col min="1537" max="1537" width="51.140625" style="403" customWidth="1"/>
    <col min="1538" max="1552" width="10.28515625" style="403" customWidth="1"/>
    <col min="1553" max="1553" width="2.5703125" style="403" customWidth="1"/>
    <col min="1554" max="1792" width="9.140625" style="403"/>
    <col min="1793" max="1793" width="51.140625" style="403" customWidth="1"/>
    <col min="1794" max="1808" width="10.28515625" style="403" customWidth="1"/>
    <col min="1809" max="1809" width="2.5703125" style="403" customWidth="1"/>
    <col min="1810" max="2048" width="9.140625" style="403"/>
    <col min="2049" max="2049" width="51.140625" style="403" customWidth="1"/>
    <col min="2050" max="2064" width="10.28515625" style="403" customWidth="1"/>
    <col min="2065" max="2065" width="2.5703125" style="403" customWidth="1"/>
    <col min="2066" max="2304" width="9.140625" style="403"/>
    <col min="2305" max="2305" width="51.140625" style="403" customWidth="1"/>
    <col min="2306" max="2320" width="10.28515625" style="403" customWidth="1"/>
    <col min="2321" max="2321" width="2.5703125" style="403" customWidth="1"/>
    <col min="2322" max="2560" width="9.140625" style="403"/>
    <col min="2561" max="2561" width="51.140625" style="403" customWidth="1"/>
    <col min="2562" max="2576" width="10.28515625" style="403" customWidth="1"/>
    <col min="2577" max="2577" width="2.5703125" style="403" customWidth="1"/>
    <col min="2578" max="2816" width="9.140625" style="403"/>
    <col min="2817" max="2817" width="51.140625" style="403" customWidth="1"/>
    <col min="2818" max="2832" width="10.28515625" style="403" customWidth="1"/>
    <col min="2833" max="2833" width="2.5703125" style="403" customWidth="1"/>
    <col min="2834" max="3072" width="9.140625" style="403"/>
    <col min="3073" max="3073" width="51.140625" style="403" customWidth="1"/>
    <col min="3074" max="3088" width="10.28515625" style="403" customWidth="1"/>
    <col min="3089" max="3089" width="2.5703125" style="403" customWidth="1"/>
    <col min="3090" max="3328" width="9.140625" style="403"/>
    <col min="3329" max="3329" width="51.140625" style="403" customWidth="1"/>
    <col min="3330" max="3344" width="10.28515625" style="403" customWidth="1"/>
    <col min="3345" max="3345" width="2.5703125" style="403" customWidth="1"/>
    <col min="3346" max="3584" width="9.140625" style="403"/>
    <col min="3585" max="3585" width="51.140625" style="403" customWidth="1"/>
    <col min="3586" max="3600" width="10.28515625" style="403" customWidth="1"/>
    <col min="3601" max="3601" width="2.5703125" style="403" customWidth="1"/>
    <col min="3602" max="3840" width="9.140625" style="403"/>
    <col min="3841" max="3841" width="51.140625" style="403" customWidth="1"/>
    <col min="3842" max="3856" width="10.28515625" style="403" customWidth="1"/>
    <col min="3857" max="3857" width="2.5703125" style="403" customWidth="1"/>
    <col min="3858" max="4096" width="9.140625" style="403"/>
    <col min="4097" max="4097" width="51.140625" style="403" customWidth="1"/>
    <col min="4098" max="4112" width="10.28515625" style="403" customWidth="1"/>
    <col min="4113" max="4113" width="2.5703125" style="403" customWidth="1"/>
    <col min="4114" max="4352" width="9.140625" style="403"/>
    <col min="4353" max="4353" width="51.140625" style="403" customWidth="1"/>
    <col min="4354" max="4368" width="10.28515625" style="403" customWidth="1"/>
    <col min="4369" max="4369" width="2.5703125" style="403" customWidth="1"/>
    <col min="4370" max="4608" width="9.140625" style="403"/>
    <col min="4609" max="4609" width="51.140625" style="403" customWidth="1"/>
    <col min="4610" max="4624" width="10.28515625" style="403" customWidth="1"/>
    <col min="4625" max="4625" width="2.5703125" style="403" customWidth="1"/>
    <col min="4626" max="4864" width="9.140625" style="403"/>
    <col min="4865" max="4865" width="51.140625" style="403" customWidth="1"/>
    <col min="4866" max="4880" width="10.28515625" style="403" customWidth="1"/>
    <col min="4881" max="4881" width="2.5703125" style="403" customWidth="1"/>
    <col min="4882" max="5120" width="9.140625" style="403"/>
    <col min="5121" max="5121" width="51.140625" style="403" customWidth="1"/>
    <col min="5122" max="5136" width="10.28515625" style="403" customWidth="1"/>
    <col min="5137" max="5137" width="2.5703125" style="403" customWidth="1"/>
    <col min="5138" max="5376" width="9.140625" style="403"/>
    <col min="5377" max="5377" width="51.140625" style="403" customWidth="1"/>
    <col min="5378" max="5392" width="10.28515625" style="403" customWidth="1"/>
    <col min="5393" max="5393" width="2.5703125" style="403" customWidth="1"/>
    <col min="5394" max="5632" width="9.140625" style="403"/>
    <col min="5633" max="5633" width="51.140625" style="403" customWidth="1"/>
    <col min="5634" max="5648" width="10.28515625" style="403" customWidth="1"/>
    <col min="5649" max="5649" width="2.5703125" style="403" customWidth="1"/>
    <col min="5650" max="5888" width="9.140625" style="403"/>
    <col min="5889" max="5889" width="51.140625" style="403" customWidth="1"/>
    <col min="5890" max="5904" width="10.28515625" style="403" customWidth="1"/>
    <col min="5905" max="5905" width="2.5703125" style="403" customWidth="1"/>
    <col min="5906" max="6144" width="9.140625" style="403"/>
    <col min="6145" max="6145" width="51.140625" style="403" customWidth="1"/>
    <col min="6146" max="6160" width="10.28515625" style="403" customWidth="1"/>
    <col min="6161" max="6161" width="2.5703125" style="403" customWidth="1"/>
    <col min="6162" max="6400" width="9.140625" style="403"/>
    <col min="6401" max="6401" width="51.140625" style="403" customWidth="1"/>
    <col min="6402" max="6416" width="10.28515625" style="403" customWidth="1"/>
    <col min="6417" max="6417" width="2.5703125" style="403" customWidth="1"/>
    <col min="6418" max="6656" width="9.140625" style="403"/>
    <col min="6657" max="6657" width="51.140625" style="403" customWidth="1"/>
    <col min="6658" max="6672" width="10.28515625" style="403" customWidth="1"/>
    <col min="6673" max="6673" width="2.5703125" style="403" customWidth="1"/>
    <col min="6674" max="6912" width="9.140625" style="403"/>
    <col min="6913" max="6913" width="51.140625" style="403" customWidth="1"/>
    <col min="6914" max="6928" width="10.28515625" style="403" customWidth="1"/>
    <col min="6929" max="6929" width="2.5703125" style="403" customWidth="1"/>
    <col min="6930" max="7168" width="9.140625" style="403"/>
    <col min="7169" max="7169" width="51.140625" style="403" customWidth="1"/>
    <col min="7170" max="7184" width="10.28515625" style="403" customWidth="1"/>
    <col min="7185" max="7185" width="2.5703125" style="403" customWidth="1"/>
    <col min="7186" max="7424" width="9.140625" style="403"/>
    <col min="7425" max="7425" width="51.140625" style="403" customWidth="1"/>
    <col min="7426" max="7440" width="10.28515625" style="403" customWidth="1"/>
    <col min="7441" max="7441" width="2.5703125" style="403" customWidth="1"/>
    <col min="7442" max="7680" width="9.140625" style="403"/>
    <col min="7681" max="7681" width="51.140625" style="403" customWidth="1"/>
    <col min="7682" max="7696" width="10.28515625" style="403" customWidth="1"/>
    <col min="7697" max="7697" width="2.5703125" style="403" customWidth="1"/>
    <col min="7698" max="7936" width="9.140625" style="403"/>
    <col min="7937" max="7937" width="51.140625" style="403" customWidth="1"/>
    <col min="7938" max="7952" width="10.28515625" style="403" customWidth="1"/>
    <col min="7953" max="7953" width="2.5703125" style="403" customWidth="1"/>
    <col min="7954" max="8192" width="9.140625" style="403"/>
    <col min="8193" max="8193" width="51.140625" style="403" customWidth="1"/>
    <col min="8194" max="8208" width="10.28515625" style="403" customWidth="1"/>
    <col min="8209" max="8209" width="2.5703125" style="403" customWidth="1"/>
    <col min="8210" max="8448" width="9.140625" style="403"/>
    <col min="8449" max="8449" width="51.140625" style="403" customWidth="1"/>
    <col min="8450" max="8464" width="10.28515625" style="403" customWidth="1"/>
    <col min="8465" max="8465" width="2.5703125" style="403" customWidth="1"/>
    <col min="8466" max="8704" width="9.140625" style="403"/>
    <col min="8705" max="8705" width="51.140625" style="403" customWidth="1"/>
    <col min="8706" max="8720" width="10.28515625" style="403" customWidth="1"/>
    <col min="8721" max="8721" width="2.5703125" style="403" customWidth="1"/>
    <col min="8722" max="8960" width="9.140625" style="403"/>
    <col min="8961" max="8961" width="51.140625" style="403" customWidth="1"/>
    <col min="8962" max="8976" width="10.28515625" style="403" customWidth="1"/>
    <col min="8977" max="8977" width="2.5703125" style="403" customWidth="1"/>
    <col min="8978" max="9216" width="9.140625" style="403"/>
    <col min="9217" max="9217" width="51.140625" style="403" customWidth="1"/>
    <col min="9218" max="9232" width="10.28515625" style="403" customWidth="1"/>
    <col min="9233" max="9233" width="2.5703125" style="403" customWidth="1"/>
    <col min="9234" max="9472" width="9.140625" style="403"/>
    <col min="9473" max="9473" width="51.140625" style="403" customWidth="1"/>
    <col min="9474" max="9488" width="10.28515625" style="403" customWidth="1"/>
    <col min="9489" max="9489" width="2.5703125" style="403" customWidth="1"/>
    <col min="9490" max="9728" width="9.140625" style="403"/>
    <col min="9729" max="9729" width="51.140625" style="403" customWidth="1"/>
    <col min="9730" max="9744" width="10.28515625" style="403" customWidth="1"/>
    <col min="9745" max="9745" width="2.5703125" style="403" customWidth="1"/>
    <col min="9746" max="9984" width="9.140625" style="403"/>
    <col min="9985" max="9985" width="51.140625" style="403" customWidth="1"/>
    <col min="9986" max="10000" width="10.28515625" style="403" customWidth="1"/>
    <col min="10001" max="10001" width="2.5703125" style="403" customWidth="1"/>
    <col min="10002" max="10240" width="9.140625" style="403"/>
    <col min="10241" max="10241" width="51.140625" style="403" customWidth="1"/>
    <col min="10242" max="10256" width="10.28515625" style="403" customWidth="1"/>
    <col min="10257" max="10257" width="2.5703125" style="403" customWidth="1"/>
    <col min="10258" max="10496" width="9.140625" style="403"/>
    <col min="10497" max="10497" width="51.140625" style="403" customWidth="1"/>
    <col min="10498" max="10512" width="10.28515625" style="403" customWidth="1"/>
    <col min="10513" max="10513" width="2.5703125" style="403" customWidth="1"/>
    <col min="10514" max="10752" width="9.140625" style="403"/>
    <col min="10753" max="10753" width="51.140625" style="403" customWidth="1"/>
    <col min="10754" max="10768" width="10.28515625" style="403" customWidth="1"/>
    <col min="10769" max="10769" width="2.5703125" style="403" customWidth="1"/>
    <col min="10770" max="11008" width="9.140625" style="403"/>
    <col min="11009" max="11009" width="51.140625" style="403" customWidth="1"/>
    <col min="11010" max="11024" width="10.28515625" style="403" customWidth="1"/>
    <col min="11025" max="11025" width="2.5703125" style="403" customWidth="1"/>
    <col min="11026" max="11264" width="9.140625" style="403"/>
    <col min="11265" max="11265" width="51.140625" style="403" customWidth="1"/>
    <col min="11266" max="11280" width="10.28515625" style="403" customWidth="1"/>
    <col min="11281" max="11281" width="2.5703125" style="403" customWidth="1"/>
    <col min="11282" max="11520" width="9.140625" style="403"/>
    <col min="11521" max="11521" width="51.140625" style="403" customWidth="1"/>
    <col min="11522" max="11536" width="10.28515625" style="403" customWidth="1"/>
    <col min="11537" max="11537" width="2.5703125" style="403" customWidth="1"/>
    <col min="11538" max="11776" width="9.140625" style="403"/>
    <col min="11777" max="11777" width="51.140625" style="403" customWidth="1"/>
    <col min="11778" max="11792" width="10.28515625" style="403" customWidth="1"/>
    <col min="11793" max="11793" width="2.5703125" style="403" customWidth="1"/>
    <col min="11794" max="12032" width="9.140625" style="403"/>
    <col min="12033" max="12033" width="51.140625" style="403" customWidth="1"/>
    <col min="12034" max="12048" width="10.28515625" style="403" customWidth="1"/>
    <col min="12049" max="12049" width="2.5703125" style="403" customWidth="1"/>
    <col min="12050" max="12288" width="9.140625" style="403"/>
    <col min="12289" max="12289" width="51.140625" style="403" customWidth="1"/>
    <col min="12290" max="12304" width="10.28515625" style="403" customWidth="1"/>
    <col min="12305" max="12305" width="2.5703125" style="403" customWidth="1"/>
    <col min="12306" max="12544" width="9.140625" style="403"/>
    <col min="12545" max="12545" width="51.140625" style="403" customWidth="1"/>
    <col min="12546" max="12560" width="10.28515625" style="403" customWidth="1"/>
    <col min="12561" max="12561" width="2.5703125" style="403" customWidth="1"/>
    <col min="12562" max="12800" width="9.140625" style="403"/>
    <col min="12801" max="12801" width="51.140625" style="403" customWidth="1"/>
    <col min="12802" max="12816" width="10.28515625" style="403" customWidth="1"/>
    <col min="12817" max="12817" width="2.5703125" style="403" customWidth="1"/>
    <col min="12818" max="13056" width="9.140625" style="403"/>
    <col min="13057" max="13057" width="51.140625" style="403" customWidth="1"/>
    <col min="13058" max="13072" width="10.28515625" style="403" customWidth="1"/>
    <col min="13073" max="13073" width="2.5703125" style="403" customWidth="1"/>
    <col min="13074" max="13312" width="9.140625" style="403"/>
    <col min="13313" max="13313" width="51.140625" style="403" customWidth="1"/>
    <col min="13314" max="13328" width="10.28515625" style="403" customWidth="1"/>
    <col min="13329" max="13329" width="2.5703125" style="403" customWidth="1"/>
    <col min="13330" max="13568" width="9.140625" style="403"/>
    <col min="13569" max="13569" width="51.140625" style="403" customWidth="1"/>
    <col min="13570" max="13584" width="10.28515625" style="403" customWidth="1"/>
    <col min="13585" max="13585" width="2.5703125" style="403" customWidth="1"/>
    <col min="13586" max="13824" width="9.140625" style="403"/>
    <col min="13825" max="13825" width="51.140625" style="403" customWidth="1"/>
    <col min="13826" max="13840" width="10.28515625" style="403" customWidth="1"/>
    <col min="13841" max="13841" width="2.5703125" style="403" customWidth="1"/>
    <col min="13842" max="14080" width="9.140625" style="403"/>
    <col min="14081" max="14081" width="51.140625" style="403" customWidth="1"/>
    <col min="14082" max="14096" width="10.28515625" style="403" customWidth="1"/>
    <col min="14097" max="14097" width="2.5703125" style="403" customWidth="1"/>
    <col min="14098" max="14336" width="9.140625" style="403"/>
    <col min="14337" max="14337" width="51.140625" style="403" customWidth="1"/>
    <col min="14338" max="14352" width="10.28515625" style="403" customWidth="1"/>
    <col min="14353" max="14353" width="2.5703125" style="403" customWidth="1"/>
    <col min="14354" max="14592" width="9.140625" style="403"/>
    <col min="14593" max="14593" width="51.140625" style="403" customWidth="1"/>
    <col min="14594" max="14608" width="10.28515625" style="403" customWidth="1"/>
    <col min="14609" max="14609" width="2.5703125" style="403" customWidth="1"/>
    <col min="14610" max="14848" width="9.140625" style="403"/>
    <col min="14849" max="14849" width="51.140625" style="403" customWidth="1"/>
    <col min="14850" max="14864" width="10.28515625" style="403" customWidth="1"/>
    <col min="14865" max="14865" width="2.5703125" style="403" customWidth="1"/>
    <col min="14866" max="15104" width="9.140625" style="403"/>
    <col min="15105" max="15105" width="51.140625" style="403" customWidth="1"/>
    <col min="15106" max="15120" width="10.28515625" style="403" customWidth="1"/>
    <col min="15121" max="15121" width="2.5703125" style="403" customWidth="1"/>
    <col min="15122" max="15360" width="9.140625" style="403"/>
    <col min="15361" max="15361" width="51.140625" style="403" customWidth="1"/>
    <col min="15362" max="15376" width="10.28515625" style="403" customWidth="1"/>
    <col min="15377" max="15377" width="2.5703125" style="403" customWidth="1"/>
    <col min="15378" max="15616" width="9.140625" style="403"/>
    <col min="15617" max="15617" width="51.140625" style="403" customWidth="1"/>
    <col min="15618" max="15632" width="10.28515625" style="403" customWidth="1"/>
    <col min="15633" max="15633" width="2.5703125" style="403" customWidth="1"/>
    <col min="15634" max="15872" width="9.140625" style="403"/>
    <col min="15873" max="15873" width="51.140625" style="403" customWidth="1"/>
    <col min="15874" max="15888" width="10.28515625" style="403" customWidth="1"/>
    <col min="15889" max="15889" width="2.5703125" style="403" customWidth="1"/>
    <col min="15890" max="16128" width="9.140625" style="403"/>
    <col min="16129" max="16129" width="51.140625" style="403" customWidth="1"/>
    <col min="16130" max="16144" width="10.28515625" style="403" customWidth="1"/>
    <col min="16145" max="16145" width="2.5703125" style="403" customWidth="1"/>
    <col min="16146" max="16384" width="9.140625" style="403"/>
  </cols>
  <sheetData>
    <row r="1" spans="1:17" s="1" customFormat="1" ht="3.75" hidden="1" customHeight="1">
      <c r="A1" s="348"/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  <c r="M1" s="557"/>
      <c r="N1" s="557"/>
      <c r="O1" s="557"/>
      <c r="P1" s="557"/>
    </row>
    <row r="2" spans="1:17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</row>
    <row r="3" spans="1:17" s="1" customFormat="1" ht="24.75" customHeight="1">
      <c r="A3" s="785" t="s">
        <v>267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</row>
    <row r="4" spans="1:17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</row>
    <row r="5" spans="1:17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</row>
    <row r="6" spans="1:17" ht="7.5" customHeight="1">
      <c r="A6" s="124"/>
      <c r="Q6" s="403"/>
    </row>
    <row r="7" spans="1:17" ht="12" customHeight="1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2"/>
      <c r="M7" s="512"/>
      <c r="N7" s="512"/>
      <c r="O7" s="512"/>
      <c r="P7" s="512"/>
      <c r="Q7" s="403"/>
    </row>
    <row r="8" spans="1:17" s="157" customFormat="1" ht="25.5" customHeight="1">
      <c r="A8" s="350"/>
      <c r="B8" s="558" t="s">
        <v>59</v>
      </c>
      <c r="C8" s="558" t="s">
        <v>60</v>
      </c>
      <c r="D8" s="558" t="s">
        <v>61</v>
      </c>
      <c r="E8" s="558" t="s">
        <v>63</v>
      </c>
      <c r="F8" s="558" t="s">
        <v>64</v>
      </c>
      <c r="G8" s="558" t="s">
        <v>66</v>
      </c>
      <c r="H8" s="558" t="s">
        <v>67</v>
      </c>
      <c r="I8" s="558" t="s">
        <v>68</v>
      </c>
      <c r="J8" s="558" t="s">
        <v>69</v>
      </c>
      <c r="K8" s="558" t="s">
        <v>70</v>
      </c>
      <c r="L8" s="558" t="s">
        <v>76</v>
      </c>
      <c r="M8" s="558" t="s">
        <v>78</v>
      </c>
      <c r="N8" s="558" t="s">
        <v>75</v>
      </c>
      <c r="O8" s="558" t="s">
        <v>72</v>
      </c>
      <c r="P8" s="559" t="s">
        <v>74</v>
      </c>
    </row>
    <row r="9" spans="1:17" ht="27" customHeight="1">
      <c r="A9" s="130" t="s">
        <v>156</v>
      </c>
      <c r="B9" s="131">
        <v>28427.950219999999</v>
      </c>
      <c r="C9" s="131">
        <v>25846.531620000002</v>
      </c>
      <c r="D9" s="131">
        <v>1900.0987600000001</v>
      </c>
      <c r="E9" s="131">
        <v>878.79155000000003</v>
      </c>
      <c r="F9" s="131">
        <v>686.54187999999999</v>
      </c>
      <c r="G9" s="131">
        <v>2589.4706299999998</v>
      </c>
      <c r="H9" s="131">
        <v>7890.00486</v>
      </c>
      <c r="I9" s="131">
        <v>4663.7840400000005</v>
      </c>
      <c r="J9" s="131">
        <v>13938.90682</v>
      </c>
      <c r="K9" s="131">
        <v>8509.7620299999999</v>
      </c>
      <c r="L9" s="131">
        <v>786.42676000000006</v>
      </c>
      <c r="M9" s="131">
        <v>353.04248999999999</v>
      </c>
      <c r="N9" s="131">
        <v>573.28652</v>
      </c>
      <c r="O9" s="131">
        <v>27281.336309999999</v>
      </c>
      <c r="P9" s="131">
        <v>21077.123780000002</v>
      </c>
      <c r="Q9" s="403"/>
    </row>
    <row r="10" spans="1:17" ht="27" customHeight="1">
      <c r="A10" s="130" t="s">
        <v>157</v>
      </c>
      <c r="B10" s="131">
        <v>3346.9569500000002</v>
      </c>
      <c r="C10" s="131">
        <v>198.29336999999998</v>
      </c>
      <c r="D10" s="131">
        <v>48.641719999999999</v>
      </c>
      <c r="E10" s="131">
        <v>0</v>
      </c>
      <c r="F10" s="131">
        <v>513.875</v>
      </c>
      <c r="G10" s="131">
        <v>90.880479999999991</v>
      </c>
      <c r="H10" s="131">
        <v>53.356360000000002</v>
      </c>
      <c r="I10" s="131">
        <v>0</v>
      </c>
      <c r="J10" s="131">
        <v>177.12164999999999</v>
      </c>
      <c r="K10" s="131">
        <v>82.586850000000013</v>
      </c>
      <c r="L10" s="131">
        <v>0</v>
      </c>
      <c r="M10" s="131">
        <v>0</v>
      </c>
      <c r="N10" s="131">
        <v>0</v>
      </c>
      <c r="O10" s="131">
        <v>0</v>
      </c>
      <c r="P10" s="131">
        <v>0</v>
      </c>
      <c r="Q10" s="403"/>
    </row>
    <row r="11" spans="1:17" ht="27" customHeight="1">
      <c r="A11" s="130" t="s">
        <v>158</v>
      </c>
      <c r="B11" s="131">
        <v>50.28819</v>
      </c>
      <c r="C11" s="131">
        <v>460.13178000000005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v>0</v>
      </c>
      <c r="J11" s="131">
        <v>0</v>
      </c>
      <c r="K11" s="131">
        <v>0</v>
      </c>
      <c r="L11" s="131">
        <v>0</v>
      </c>
      <c r="M11" s="131">
        <v>0</v>
      </c>
      <c r="N11" s="131">
        <v>0</v>
      </c>
      <c r="O11" s="131">
        <v>0</v>
      </c>
      <c r="P11" s="131">
        <v>0</v>
      </c>
      <c r="Q11" s="403"/>
    </row>
    <row r="12" spans="1:17" ht="27" customHeight="1">
      <c r="A12" s="130" t="s">
        <v>159</v>
      </c>
      <c r="B12" s="131">
        <v>1001.40876</v>
      </c>
      <c r="C12" s="131">
        <v>2364.3174399999998</v>
      </c>
      <c r="D12" s="131">
        <v>0</v>
      </c>
      <c r="E12" s="131">
        <v>0</v>
      </c>
      <c r="F12" s="131">
        <v>204.05095</v>
      </c>
      <c r="G12" s="131">
        <v>415.33249000000001</v>
      </c>
      <c r="H12" s="131">
        <v>0</v>
      </c>
      <c r="I12" s="131">
        <v>106.19525</v>
      </c>
      <c r="J12" s="131">
        <v>151.67095</v>
      </c>
      <c r="K12" s="131">
        <v>706.99923999999999</v>
      </c>
      <c r="L12" s="131">
        <v>273.5145</v>
      </c>
      <c r="M12" s="131">
        <v>0</v>
      </c>
      <c r="N12" s="131">
        <v>1738.80232</v>
      </c>
      <c r="O12" s="131">
        <v>13.299719999999999</v>
      </c>
      <c r="P12" s="131">
        <v>0</v>
      </c>
      <c r="Q12" s="403"/>
    </row>
    <row r="13" spans="1:17" ht="27" customHeight="1">
      <c r="A13" s="130" t="s">
        <v>160</v>
      </c>
      <c r="B13" s="131">
        <v>44002.549129999999</v>
      </c>
      <c r="C13" s="131">
        <v>11751.316500000001</v>
      </c>
      <c r="D13" s="131">
        <v>10468.92691</v>
      </c>
      <c r="E13" s="131">
        <v>536.22393</v>
      </c>
      <c r="F13" s="131">
        <v>5510.3764800000008</v>
      </c>
      <c r="G13" s="131">
        <v>6495.8738600000006</v>
      </c>
      <c r="H13" s="131">
        <v>2474.1414300000001</v>
      </c>
      <c r="I13" s="131">
        <v>6908.7253300000002</v>
      </c>
      <c r="J13" s="131">
        <v>22013.095300000001</v>
      </c>
      <c r="K13" s="131">
        <v>5805.0740999999998</v>
      </c>
      <c r="L13" s="131">
        <v>771.32992000000002</v>
      </c>
      <c r="M13" s="131">
        <v>1073.11907</v>
      </c>
      <c r="N13" s="131">
        <v>5374.0460599999997</v>
      </c>
      <c r="O13" s="131">
        <v>668.78224</v>
      </c>
      <c r="P13" s="131">
        <v>1702.7129399999999</v>
      </c>
      <c r="Q13" s="403"/>
    </row>
    <row r="14" spans="1:17" ht="27" customHeight="1">
      <c r="A14" s="130" t="s">
        <v>161</v>
      </c>
      <c r="B14" s="131">
        <v>591.59474</v>
      </c>
      <c r="C14" s="131">
        <v>15.33033</v>
      </c>
      <c r="D14" s="131">
        <v>0</v>
      </c>
      <c r="E14" s="131">
        <v>0</v>
      </c>
      <c r="F14" s="131">
        <v>0</v>
      </c>
      <c r="G14" s="131">
        <v>0</v>
      </c>
      <c r="H14" s="131">
        <v>22.2605</v>
      </c>
      <c r="I14" s="131">
        <v>413.87278999999995</v>
      </c>
      <c r="J14" s="131">
        <v>0</v>
      </c>
      <c r="K14" s="131">
        <v>266.72376000000003</v>
      </c>
      <c r="L14" s="131">
        <v>218.51776999999998</v>
      </c>
      <c r="M14" s="131">
        <v>0</v>
      </c>
      <c r="N14" s="131">
        <v>0</v>
      </c>
      <c r="O14" s="131">
        <v>0</v>
      </c>
      <c r="P14" s="131">
        <v>23.66245</v>
      </c>
      <c r="Q14" s="403"/>
    </row>
    <row r="15" spans="1:17" ht="27" customHeight="1">
      <c r="A15" s="130" t="s">
        <v>102</v>
      </c>
      <c r="B15" s="131">
        <v>57816.400729999994</v>
      </c>
      <c r="C15" s="131">
        <v>105681.35691</v>
      </c>
      <c r="D15" s="131">
        <v>63313.39256</v>
      </c>
      <c r="E15" s="131">
        <v>25972.25777</v>
      </c>
      <c r="F15" s="131">
        <v>73108.171900000001</v>
      </c>
      <c r="G15" s="131">
        <v>64281.303789999998</v>
      </c>
      <c r="H15" s="131">
        <v>30200.419710000002</v>
      </c>
      <c r="I15" s="131">
        <v>37508.434700000005</v>
      </c>
      <c r="J15" s="131">
        <v>17294.785510000002</v>
      </c>
      <c r="K15" s="131">
        <v>27313.548440000002</v>
      </c>
      <c r="L15" s="131">
        <v>23747.289260000001</v>
      </c>
      <c r="M15" s="131">
        <v>5174.4944599999999</v>
      </c>
      <c r="N15" s="131">
        <v>37500.981079999998</v>
      </c>
      <c r="O15" s="131">
        <v>9918.2074499999999</v>
      </c>
      <c r="P15" s="131">
        <v>12495.76311</v>
      </c>
      <c r="Q15" s="403"/>
    </row>
    <row r="16" spans="1:17" ht="27" customHeight="1">
      <c r="A16" s="130" t="s">
        <v>162</v>
      </c>
      <c r="B16" s="131">
        <v>639260.91885000002</v>
      </c>
      <c r="C16" s="131">
        <v>357418.81192000001</v>
      </c>
      <c r="D16" s="131">
        <v>155564.33944000001</v>
      </c>
      <c r="E16" s="131">
        <v>11633.291080000001</v>
      </c>
      <c r="F16" s="131">
        <v>26270.096649999999</v>
      </c>
      <c r="G16" s="131">
        <v>122261.97014</v>
      </c>
      <c r="H16" s="131">
        <v>67945.96514</v>
      </c>
      <c r="I16" s="131">
        <v>37420.490149999998</v>
      </c>
      <c r="J16" s="131">
        <v>26038.04825</v>
      </c>
      <c r="K16" s="131">
        <v>17674.944179999999</v>
      </c>
      <c r="L16" s="131">
        <v>49903.516360000001</v>
      </c>
      <c r="M16" s="131">
        <v>26416.413949999998</v>
      </c>
      <c r="N16" s="131">
        <v>58135.943639999998</v>
      </c>
      <c r="O16" s="131">
        <v>16164.433010000001</v>
      </c>
      <c r="P16" s="131">
        <v>21658.533640000001</v>
      </c>
      <c r="Q16" s="403"/>
    </row>
    <row r="17" spans="1:17" ht="27" customHeight="1">
      <c r="A17" s="130" t="s">
        <v>163</v>
      </c>
      <c r="B17" s="131">
        <v>9424.4886300000016</v>
      </c>
      <c r="C17" s="131">
        <v>10270.671319999999</v>
      </c>
      <c r="D17" s="131">
        <v>15956.86528</v>
      </c>
      <c r="E17" s="131">
        <v>315.904</v>
      </c>
      <c r="F17" s="131">
        <v>1533.9431499999998</v>
      </c>
      <c r="G17" s="131">
        <v>2915.4927699999998</v>
      </c>
      <c r="H17" s="131">
        <v>1477.4832099999999</v>
      </c>
      <c r="I17" s="131">
        <v>3149.6542999999997</v>
      </c>
      <c r="J17" s="131">
        <v>9382.2896700000001</v>
      </c>
      <c r="K17" s="131">
        <v>1815.71866</v>
      </c>
      <c r="L17" s="131">
        <v>1232.01773</v>
      </c>
      <c r="M17" s="131">
        <v>544.50294999999994</v>
      </c>
      <c r="N17" s="131">
        <v>3627.3342000000002</v>
      </c>
      <c r="O17" s="131">
        <v>913.22526000000005</v>
      </c>
      <c r="P17" s="131">
        <v>777.49504000000002</v>
      </c>
      <c r="Q17" s="403"/>
    </row>
    <row r="18" spans="1:17" ht="27" customHeight="1">
      <c r="A18" s="130" t="s">
        <v>164</v>
      </c>
      <c r="B18" s="131">
        <v>18663.556420000001</v>
      </c>
      <c r="C18" s="131">
        <v>7286.0368200000003</v>
      </c>
      <c r="D18" s="131">
        <v>30170.234700000001</v>
      </c>
      <c r="E18" s="131">
        <v>823.35500000000002</v>
      </c>
      <c r="F18" s="131">
        <v>8057.1770400000005</v>
      </c>
      <c r="G18" s="131">
        <v>5318.3261299999995</v>
      </c>
      <c r="H18" s="131">
        <v>7458.3820999999998</v>
      </c>
      <c r="I18" s="131">
        <v>39651.694689999997</v>
      </c>
      <c r="J18" s="131">
        <v>47211.821329999999</v>
      </c>
      <c r="K18" s="131">
        <v>25943.16072</v>
      </c>
      <c r="L18" s="131">
        <v>5042.7794699999995</v>
      </c>
      <c r="M18" s="131">
        <v>973.65926999999999</v>
      </c>
      <c r="N18" s="131">
        <v>17284.421920000001</v>
      </c>
      <c r="O18" s="131">
        <v>13736.914699999999</v>
      </c>
      <c r="P18" s="131">
        <v>8095.0227599999998</v>
      </c>
      <c r="Q18" s="403"/>
    </row>
    <row r="19" spans="1:17" ht="27" customHeight="1">
      <c r="A19" s="130" t="s">
        <v>165</v>
      </c>
      <c r="B19" s="131">
        <v>110783.99787000001</v>
      </c>
      <c r="C19" s="131">
        <v>37828.909</v>
      </c>
      <c r="D19" s="131">
        <v>16488.904019999998</v>
      </c>
      <c r="E19" s="131">
        <v>5714.6474400000006</v>
      </c>
      <c r="F19" s="131">
        <v>5799.4312099999997</v>
      </c>
      <c r="G19" s="131">
        <v>15020.13925</v>
      </c>
      <c r="H19" s="131">
        <v>30267.636210000001</v>
      </c>
      <c r="I19" s="131">
        <v>5471.5482400000001</v>
      </c>
      <c r="J19" s="131">
        <v>2959.61022</v>
      </c>
      <c r="K19" s="131">
        <v>590.43394999999998</v>
      </c>
      <c r="L19" s="131">
        <v>0</v>
      </c>
      <c r="M19" s="131">
        <v>5.4095900000000006</v>
      </c>
      <c r="N19" s="131">
        <v>0</v>
      </c>
      <c r="O19" s="131">
        <v>17705.90022</v>
      </c>
      <c r="P19" s="131">
        <v>133.09183999999999</v>
      </c>
      <c r="Q19" s="403"/>
    </row>
    <row r="20" spans="1:17" ht="27" customHeight="1">
      <c r="A20" s="130" t="s">
        <v>166</v>
      </c>
      <c r="B20" s="131">
        <v>241854.70199999999</v>
      </c>
      <c r="C20" s="131">
        <v>130285.58137</v>
      </c>
      <c r="D20" s="131">
        <v>63596.986109999998</v>
      </c>
      <c r="E20" s="131">
        <v>36355.81912</v>
      </c>
      <c r="F20" s="131">
        <v>38550.347969999995</v>
      </c>
      <c r="G20" s="131">
        <v>28457.18448</v>
      </c>
      <c r="H20" s="131">
        <v>24553.892190000002</v>
      </c>
      <c r="I20" s="131">
        <v>18304.200579999997</v>
      </c>
      <c r="J20" s="131">
        <v>12754.75713</v>
      </c>
      <c r="K20" s="131">
        <v>16582.762360000001</v>
      </c>
      <c r="L20" s="131">
        <v>2591.7429700000002</v>
      </c>
      <c r="M20" s="131">
        <v>431.68444</v>
      </c>
      <c r="N20" s="131">
        <v>41305.064299999998</v>
      </c>
      <c r="O20" s="131">
        <v>8976.9537500000006</v>
      </c>
      <c r="P20" s="131">
        <v>5352.8328700000002</v>
      </c>
      <c r="Q20" s="403"/>
    </row>
    <row r="21" spans="1:17" ht="27" customHeight="1">
      <c r="A21" s="130" t="s">
        <v>167</v>
      </c>
      <c r="B21" s="131">
        <v>2545.9476600000003</v>
      </c>
      <c r="C21" s="131">
        <v>310.99617000000001</v>
      </c>
      <c r="D21" s="131">
        <v>7.8914</v>
      </c>
      <c r="E21" s="131">
        <v>0</v>
      </c>
      <c r="F21" s="131">
        <v>0</v>
      </c>
      <c r="G21" s="131">
        <v>0</v>
      </c>
      <c r="H21" s="131">
        <v>0</v>
      </c>
      <c r="I21" s="131">
        <v>174.23147</v>
      </c>
      <c r="J21" s="131">
        <v>19.762730000000001</v>
      </c>
      <c r="K21" s="131">
        <v>29.89113</v>
      </c>
      <c r="L21" s="131">
        <v>14.728399999999999</v>
      </c>
      <c r="M21" s="131">
        <v>4062.3362099999999</v>
      </c>
      <c r="N21" s="131">
        <v>0</v>
      </c>
      <c r="O21" s="131">
        <v>28.38794</v>
      </c>
      <c r="P21" s="131">
        <v>0</v>
      </c>
      <c r="Q21" s="403"/>
    </row>
    <row r="22" spans="1:17" ht="27" customHeight="1">
      <c r="A22" s="130" t="s">
        <v>168</v>
      </c>
      <c r="B22" s="131">
        <v>13699.30875</v>
      </c>
      <c r="C22" s="131">
        <v>1277.9789900000001</v>
      </c>
      <c r="D22" s="131">
        <v>208.46878000000001</v>
      </c>
      <c r="E22" s="131">
        <v>420.35917999999998</v>
      </c>
      <c r="F22" s="131">
        <v>437.52423999999996</v>
      </c>
      <c r="G22" s="131">
        <v>62.805070000000001</v>
      </c>
      <c r="H22" s="131">
        <v>227.68510999999998</v>
      </c>
      <c r="I22" s="131">
        <v>1528.06672</v>
      </c>
      <c r="J22" s="131">
        <v>727.65657999999996</v>
      </c>
      <c r="K22" s="131">
        <v>599.29727000000003</v>
      </c>
      <c r="L22" s="131">
        <v>243.12741</v>
      </c>
      <c r="M22" s="131">
        <v>1368.4066699999998</v>
      </c>
      <c r="N22" s="131">
        <v>3669.4062000000004</v>
      </c>
      <c r="O22" s="131">
        <v>6.6661700000000002</v>
      </c>
      <c r="P22" s="131">
        <v>203.18681000000001</v>
      </c>
      <c r="Q22" s="403"/>
    </row>
    <row r="23" spans="1:17" ht="27" customHeight="1">
      <c r="A23" s="130" t="s">
        <v>169</v>
      </c>
      <c r="B23" s="131">
        <v>16140.05365</v>
      </c>
      <c r="C23" s="131">
        <v>7326.8476799999999</v>
      </c>
      <c r="D23" s="131">
        <v>4959.9467300000006</v>
      </c>
      <c r="E23" s="131">
        <v>907.23587999999995</v>
      </c>
      <c r="F23" s="131">
        <v>4037.64408</v>
      </c>
      <c r="G23" s="131">
        <v>2700.4951099999998</v>
      </c>
      <c r="H23" s="131">
        <v>1696.8195499999999</v>
      </c>
      <c r="I23" s="131">
        <v>5193.3319499999998</v>
      </c>
      <c r="J23" s="131">
        <v>2644.5479799999998</v>
      </c>
      <c r="K23" s="131">
        <v>1250.1180300000001</v>
      </c>
      <c r="L23" s="131">
        <v>1575.5817299999999</v>
      </c>
      <c r="M23" s="131">
        <v>9327.2562600000001</v>
      </c>
      <c r="N23" s="131">
        <v>4429.3457099999996</v>
      </c>
      <c r="O23" s="131">
        <v>537.78991000000008</v>
      </c>
      <c r="P23" s="131">
        <v>435.39040999999997</v>
      </c>
      <c r="Q23" s="403"/>
    </row>
    <row r="24" spans="1:17" ht="27" customHeight="1">
      <c r="A24" s="130" t="s">
        <v>170</v>
      </c>
      <c r="B24" s="131">
        <v>0</v>
      </c>
      <c r="C24" s="131">
        <v>0</v>
      </c>
      <c r="D24" s="131">
        <v>68.420229999999989</v>
      </c>
      <c r="E24" s="131">
        <v>0</v>
      </c>
      <c r="F24" s="131">
        <v>0</v>
      </c>
      <c r="G24" s="131">
        <v>0</v>
      </c>
      <c r="H24" s="131">
        <v>0</v>
      </c>
      <c r="I24" s="131">
        <v>9.9143099999999986</v>
      </c>
      <c r="J24" s="131">
        <v>0</v>
      </c>
      <c r="K24" s="131">
        <v>0</v>
      </c>
      <c r="L24" s="131">
        <v>0</v>
      </c>
      <c r="M24" s="131">
        <v>0</v>
      </c>
      <c r="N24" s="131">
        <v>0</v>
      </c>
      <c r="O24" s="131">
        <v>0</v>
      </c>
      <c r="P24" s="131">
        <v>0</v>
      </c>
      <c r="Q24" s="403"/>
    </row>
    <row r="25" spans="1:17" ht="27" customHeight="1">
      <c r="A25" s="130" t="s">
        <v>171</v>
      </c>
      <c r="B25" s="131">
        <v>0</v>
      </c>
      <c r="C25" s="131">
        <v>17.357689999999998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v>0</v>
      </c>
      <c r="J25" s="131">
        <v>0</v>
      </c>
      <c r="K25" s="131">
        <v>0</v>
      </c>
      <c r="L25" s="131">
        <v>0</v>
      </c>
      <c r="M25" s="131">
        <v>0</v>
      </c>
      <c r="N25" s="131">
        <v>0</v>
      </c>
      <c r="O25" s="131">
        <v>0</v>
      </c>
      <c r="P25" s="131">
        <v>0</v>
      </c>
      <c r="Q25" s="403"/>
    </row>
    <row r="26" spans="1:17" s="157" customFormat="1" ht="37.5" customHeight="1">
      <c r="A26" s="136" t="s">
        <v>172</v>
      </c>
      <c r="B26" s="156">
        <v>302.17896999999999</v>
      </c>
      <c r="C26" s="156">
        <v>173.50773000000001</v>
      </c>
      <c r="D26" s="156">
        <v>18.942049999999998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5.3935300000000002</v>
      </c>
      <c r="M26" s="156">
        <v>32.13747</v>
      </c>
      <c r="N26" s="156">
        <v>11.03764</v>
      </c>
      <c r="O26" s="156">
        <v>0</v>
      </c>
      <c r="P26" s="156">
        <v>19.295970000000001</v>
      </c>
    </row>
    <row r="27" spans="1:17" s="329" customFormat="1" ht="24" customHeight="1">
      <c r="A27" s="351" t="s">
        <v>186</v>
      </c>
      <c r="B27" s="560">
        <f>SUM(B9:B26)</f>
        <v>1187912.30152</v>
      </c>
      <c r="C27" s="560">
        <f t="shared" ref="C27:P27" si="0">SUM(C9:C26)</f>
        <v>698513.97664000001</v>
      </c>
      <c r="D27" s="560">
        <f t="shared" si="0"/>
        <v>362772.05869000003</v>
      </c>
      <c r="E27" s="560">
        <f t="shared" si="0"/>
        <v>83557.884950000007</v>
      </c>
      <c r="F27" s="560">
        <f t="shared" si="0"/>
        <v>164709.18054999999</v>
      </c>
      <c r="G27" s="560">
        <f t="shared" si="0"/>
        <v>250609.27420000001</v>
      </c>
      <c r="H27" s="560">
        <f t="shared" si="0"/>
        <v>174268.04637</v>
      </c>
      <c r="I27" s="560">
        <f t="shared" si="0"/>
        <v>160504.14452</v>
      </c>
      <c r="J27" s="560">
        <f t="shared" si="0"/>
        <v>155314.07412</v>
      </c>
      <c r="K27" s="560">
        <f t="shared" si="0"/>
        <v>107171.02072</v>
      </c>
      <c r="L27" s="560">
        <f t="shared" si="0"/>
        <v>86405.965810000023</v>
      </c>
      <c r="M27" s="560">
        <f t="shared" si="0"/>
        <v>49762.462829999997</v>
      </c>
      <c r="N27" s="560">
        <f>SUM(N9:N26)</f>
        <v>173649.66958999998</v>
      </c>
      <c r="O27" s="560">
        <f>SUM(O9:O26)</f>
        <v>95951.896679999991</v>
      </c>
      <c r="P27" s="560">
        <f t="shared" si="0"/>
        <v>71974.111620000011</v>
      </c>
    </row>
    <row r="28" spans="1:17" ht="27" customHeight="1">
      <c r="A28" s="159" t="s">
        <v>223</v>
      </c>
      <c r="B28" s="132">
        <v>0.20488678569520291</v>
      </c>
      <c r="C28" s="132">
        <v>0.12047714570664719</v>
      </c>
      <c r="D28" s="132">
        <v>6.2569602949577849E-2</v>
      </c>
      <c r="E28" s="132">
        <v>1.441175955917722E-2</v>
      </c>
      <c r="F28" s="132">
        <v>2.8408439355497458E-2</v>
      </c>
      <c r="G28" s="132">
        <v>4.3224174537585813E-2</v>
      </c>
      <c r="H28" s="132">
        <v>3.0057117705107571E-2</v>
      </c>
      <c r="I28" s="132">
        <v>2.7683170061782086E-2</v>
      </c>
      <c r="J28" s="132">
        <v>2.6788005628829277E-2</v>
      </c>
      <c r="K28" s="132">
        <v>1.8484467184066031E-2</v>
      </c>
      <c r="L28" s="132">
        <v>1.4902986169137204E-2</v>
      </c>
      <c r="M28" s="132">
        <v>8.5828482830506772E-3</v>
      </c>
      <c r="N28" s="132">
        <v>2.9950462331103413E-2</v>
      </c>
      <c r="O28" s="132">
        <v>1.6549433545698846E-2</v>
      </c>
      <c r="P28" s="132">
        <v>1.2413832539843666E-2</v>
      </c>
      <c r="Q28" s="403"/>
    </row>
    <row r="29" spans="1:17" ht="14.25" customHeight="1" thickBot="1">
      <c r="A29" s="160"/>
      <c r="B29" s="527"/>
      <c r="C29" s="162"/>
      <c r="D29" s="162"/>
      <c r="E29" s="162"/>
      <c r="F29" s="162"/>
      <c r="G29" s="162"/>
      <c r="H29" s="528"/>
      <c r="I29" s="528"/>
      <c r="J29" s="528"/>
      <c r="K29" s="528"/>
      <c r="L29" s="528"/>
      <c r="M29" s="528"/>
      <c r="N29" s="528"/>
      <c r="O29" s="528"/>
      <c r="P29" s="528"/>
      <c r="Q29" s="403"/>
    </row>
    <row r="30" spans="1:17" ht="15" customHeight="1" thickTop="1">
      <c r="A30" s="34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  <c r="Q30" s="403"/>
    </row>
    <row r="31" spans="1:17" ht="9" customHeight="1">
      <c r="C31" s="18"/>
      <c r="D31" s="18"/>
      <c r="E31" s="18"/>
      <c r="F31" s="18"/>
      <c r="G31" s="18"/>
      <c r="H31" s="519"/>
      <c r="I31" s="519"/>
      <c r="J31" s="519"/>
      <c r="K31" s="519"/>
      <c r="L31" s="519"/>
      <c r="M31" s="519"/>
      <c r="N31" s="519"/>
      <c r="O31" s="519"/>
      <c r="P31" s="519"/>
      <c r="Q31" s="403"/>
    </row>
    <row r="32" spans="1:17" ht="9" customHeight="1">
      <c r="A32" s="16"/>
      <c r="C32" s="18"/>
      <c r="D32" s="18"/>
      <c r="E32" s="18"/>
      <c r="F32" s="18"/>
      <c r="G32" s="18"/>
      <c r="H32" s="519"/>
      <c r="I32" s="519"/>
      <c r="J32" s="519"/>
      <c r="K32" s="519"/>
      <c r="L32" s="519"/>
      <c r="M32" s="519"/>
      <c r="N32" s="519"/>
      <c r="O32" s="519"/>
      <c r="P32" s="519"/>
      <c r="Q32" s="403"/>
    </row>
    <row r="33" spans="1:17" ht="9" customHeight="1">
      <c r="A33" s="146"/>
      <c r="C33" s="18"/>
      <c r="D33" s="18"/>
      <c r="E33" s="18"/>
      <c r="F33" s="18"/>
      <c r="G33" s="18"/>
      <c r="H33" s="519"/>
      <c r="I33" s="519"/>
      <c r="J33" s="519"/>
      <c r="K33" s="519"/>
      <c r="L33" s="519"/>
      <c r="M33" s="519"/>
      <c r="N33" s="519"/>
      <c r="O33" s="519"/>
      <c r="P33" s="519"/>
      <c r="Q33" s="403"/>
    </row>
    <row r="34" spans="1:17" ht="9" customHeight="1">
      <c r="A34" s="16"/>
      <c r="C34" s="18"/>
      <c r="D34" s="18"/>
      <c r="E34" s="18"/>
      <c r="F34" s="18"/>
      <c r="G34" s="18"/>
      <c r="H34" s="519"/>
      <c r="I34" s="519"/>
      <c r="J34" s="519"/>
      <c r="K34" s="519"/>
      <c r="L34" s="519"/>
      <c r="M34" s="519"/>
      <c r="N34" s="519"/>
      <c r="O34" s="519"/>
      <c r="P34" s="519"/>
      <c r="Q34" s="403"/>
    </row>
    <row r="35" spans="1:17" ht="9" customHeight="1">
      <c r="A35" s="16"/>
      <c r="C35" s="18"/>
      <c r="D35" s="18"/>
      <c r="E35" s="18"/>
      <c r="F35" s="18"/>
      <c r="G35" s="18"/>
      <c r="H35" s="519"/>
      <c r="I35" s="519"/>
      <c r="J35" s="519"/>
      <c r="K35" s="519"/>
      <c r="L35" s="519"/>
      <c r="M35" s="519"/>
      <c r="N35" s="519"/>
      <c r="O35" s="519"/>
      <c r="P35" s="519"/>
      <c r="Q35" s="403"/>
    </row>
    <row r="36" spans="1:17" ht="9" customHeight="1">
      <c r="A36" s="16"/>
      <c r="B36" s="531"/>
      <c r="C36" s="18"/>
      <c r="D36" s="18"/>
      <c r="E36" s="18"/>
      <c r="F36" s="18"/>
      <c r="G36" s="18"/>
      <c r="H36" s="519"/>
      <c r="I36" s="519"/>
      <c r="J36" s="519"/>
      <c r="K36" s="519"/>
      <c r="L36" s="519"/>
      <c r="M36" s="519"/>
      <c r="N36" s="519"/>
      <c r="O36" s="519"/>
      <c r="P36" s="519"/>
      <c r="Q36" s="403"/>
    </row>
    <row r="37" spans="1:17" ht="9" customHeight="1">
      <c r="A37" s="16"/>
      <c r="B37" s="531"/>
      <c r="C37" s="18"/>
      <c r="D37" s="18"/>
      <c r="E37" s="18"/>
      <c r="F37" s="18"/>
      <c r="G37" s="18"/>
      <c r="H37" s="519"/>
      <c r="I37" s="519"/>
      <c r="J37" s="519"/>
      <c r="K37" s="519"/>
      <c r="L37" s="519"/>
      <c r="M37" s="519"/>
      <c r="N37" s="519"/>
      <c r="O37" s="519"/>
      <c r="P37" s="519"/>
      <c r="Q37" s="403"/>
    </row>
    <row r="38" spans="1:17" ht="9" customHeight="1">
      <c r="A38" s="16"/>
      <c r="B38" s="531"/>
      <c r="C38" s="18"/>
      <c r="D38" s="18"/>
      <c r="E38" s="18"/>
      <c r="F38" s="18"/>
      <c r="G38" s="18"/>
      <c r="H38" s="519"/>
      <c r="I38" s="519"/>
      <c r="J38" s="519"/>
      <c r="K38" s="519"/>
      <c r="L38" s="519"/>
      <c r="M38" s="519"/>
      <c r="N38" s="519"/>
      <c r="O38" s="519"/>
      <c r="P38" s="519"/>
      <c r="Q38" s="403"/>
    </row>
    <row r="39" spans="1:17" ht="9" customHeight="1">
      <c r="A39" s="143"/>
      <c r="B39" s="531"/>
      <c r="C39" s="18"/>
      <c r="D39" s="18"/>
      <c r="E39" s="18"/>
      <c r="F39" s="18"/>
      <c r="G39" s="18"/>
      <c r="H39" s="519"/>
      <c r="I39" s="519"/>
      <c r="J39" s="519"/>
      <c r="K39" s="519"/>
      <c r="L39" s="519"/>
      <c r="M39" s="519"/>
      <c r="N39" s="519"/>
      <c r="O39" s="519"/>
      <c r="P39" s="519"/>
      <c r="Q39" s="403"/>
    </row>
    <row r="40" spans="1:17" ht="9" customHeight="1">
      <c r="A40" s="16"/>
      <c r="B40" s="531"/>
      <c r="C40" s="18"/>
      <c r="D40" s="18"/>
      <c r="E40" s="18"/>
      <c r="F40" s="18"/>
      <c r="G40" s="18"/>
      <c r="H40" s="519"/>
      <c r="I40" s="519"/>
      <c r="J40" s="519"/>
      <c r="K40" s="519"/>
      <c r="L40" s="519"/>
      <c r="M40" s="519"/>
      <c r="N40" s="519"/>
      <c r="O40" s="519"/>
      <c r="P40" s="519"/>
      <c r="Q40" s="403"/>
    </row>
    <row r="41" spans="1:17" ht="9" customHeight="1">
      <c r="A41" s="16"/>
      <c r="B41" s="531"/>
      <c r="C41" s="18"/>
      <c r="D41" s="18"/>
      <c r="E41" s="18"/>
      <c r="F41" s="18"/>
      <c r="G41" s="18"/>
      <c r="H41" s="519"/>
      <c r="I41" s="519"/>
      <c r="J41" s="519"/>
      <c r="K41" s="519"/>
      <c r="L41" s="519"/>
      <c r="M41" s="519"/>
      <c r="N41" s="519"/>
      <c r="O41" s="519"/>
      <c r="P41" s="519"/>
      <c r="Q41" s="403"/>
    </row>
    <row r="42" spans="1:17" ht="9" customHeight="1">
      <c r="A42" s="16"/>
      <c r="B42" s="531"/>
      <c r="C42" s="18"/>
      <c r="D42" s="18"/>
      <c r="E42" s="18"/>
      <c r="F42" s="18"/>
      <c r="G42" s="18"/>
      <c r="H42" s="519"/>
      <c r="I42" s="519"/>
      <c r="J42" s="519"/>
      <c r="K42" s="519"/>
      <c r="L42" s="519"/>
      <c r="M42" s="519"/>
      <c r="N42" s="519"/>
      <c r="O42" s="519"/>
      <c r="P42" s="519"/>
      <c r="Q42" s="403"/>
    </row>
    <row r="43" spans="1:17" ht="9" customHeight="1">
      <c r="A43" s="16"/>
      <c r="C43" s="18"/>
      <c r="D43" s="18"/>
      <c r="E43" s="18"/>
      <c r="F43" s="18"/>
      <c r="G43" s="18"/>
      <c r="H43" s="519"/>
      <c r="I43" s="519"/>
      <c r="J43" s="519"/>
      <c r="K43" s="519"/>
      <c r="L43" s="519"/>
      <c r="M43" s="519"/>
      <c r="N43" s="519"/>
      <c r="O43" s="519"/>
      <c r="P43" s="519"/>
      <c r="Q43" s="403"/>
    </row>
    <row r="44" spans="1:17" ht="9" customHeight="1">
      <c r="A44" s="16"/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403"/>
    </row>
    <row r="45" spans="1:17" ht="9" customHeight="1">
      <c r="A45" s="143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403"/>
    </row>
    <row r="46" spans="1:17" ht="9" customHeight="1">
      <c r="A46" s="16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403"/>
    </row>
    <row r="47" spans="1:17" ht="9" customHeight="1">
      <c r="A47" s="16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403"/>
    </row>
    <row r="48" spans="1:17" ht="9" customHeight="1">
      <c r="A48" s="16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403"/>
    </row>
    <row r="49" spans="1:17" ht="9" customHeight="1">
      <c r="A49" s="16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403"/>
    </row>
    <row r="50" spans="1:17" ht="9" customHeight="1">
      <c r="A50" s="16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403"/>
    </row>
    <row r="51" spans="1:17" ht="9" customHeight="1">
      <c r="A51" s="143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403"/>
    </row>
    <row r="52" spans="1:17" ht="9" customHeight="1">
      <c r="A52" s="16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403"/>
    </row>
    <row r="53" spans="1:17" ht="9" customHeight="1">
      <c r="A53" s="16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403"/>
    </row>
    <row r="54" spans="1:17" ht="9" customHeight="1">
      <c r="A54" s="16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403"/>
    </row>
    <row r="55" spans="1:17" ht="9" customHeight="1">
      <c r="A55" s="16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403"/>
    </row>
    <row r="56" spans="1:17" ht="9" customHeight="1">
      <c r="A56" s="143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403"/>
    </row>
    <row r="57" spans="1:17" ht="9" customHeight="1">
      <c r="A57" s="144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403"/>
    </row>
    <row r="58" spans="1:17" ht="9" customHeight="1">
      <c r="A58" s="144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403"/>
    </row>
    <row r="59" spans="1:17" ht="9" customHeight="1">
      <c r="A59" s="144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403"/>
    </row>
    <row r="60" spans="1:17" ht="9" customHeight="1">
      <c r="A60" s="144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403"/>
    </row>
    <row r="61" spans="1:17" ht="9" customHeight="1">
      <c r="A61" s="145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403"/>
    </row>
    <row r="62" spans="1:17" ht="9" customHeight="1">
      <c r="A62" s="145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403"/>
    </row>
    <row r="63" spans="1:17" ht="9" customHeight="1">
      <c r="A63" s="14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403"/>
    </row>
    <row r="64" spans="1:17" ht="9" customHeight="1">
      <c r="A64" s="16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403"/>
    </row>
    <row r="65" spans="1:17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403"/>
    </row>
    <row r="66" spans="1:17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403"/>
    </row>
    <row r="67" spans="1:17" ht="9" customHeight="1">
      <c r="A67" s="16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403"/>
    </row>
    <row r="68" spans="1:17" ht="9" customHeight="1">
      <c r="A68" s="144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403"/>
    </row>
    <row r="69" spans="1:17" ht="9" customHeight="1">
      <c r="A69" s="146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403"/>
    </row>
    <row r="70" spans="1:17" ht="9" customHeight="1">
      <c r="A70" s="16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403"/>
    </row>
    <row r="71" spans="1:17" ht="9" customHeight="1">
      <c r="A71" s="16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403"/>
    </row>
    <row r="72" spans="1:17" ht="9" customHeight="1">
      <c r="A72" s="16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403"/>
    </row>
    <row r="73" spans="1:17" ht="9" customHeight="1">
      <c r="A73" s="16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403"/>
    </row>
    <row r="74" spans="1:17" ht="9" customHeight="1">
      <c r="A74" s="144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403"/>
    </row>
    <row r="75" spans="1:17" ht="9" customHeight="1">
      <c r="A75" s="146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403"/>
    </row>
    <row r="76" spans="1:17" ht="9" customHeight="1">
      <c r="A76" s="1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403"/>
    </row>
    <row r="77" spans="1:17" ht="9" customHeight="1">
      <c r="A77" s="16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403"/>
    </row>
    <row r="78" spans="1:17" ht="9" customHeight="1">
      <c r="A78" s="16"/>
      <c r="C78" s="520"/>
      <c r="D78" s="520"/>
      <c r="E78" s="520"/>
      <c r="F78" s="520"/>
      <c r="G78" s="520"/>
      <c r="Q78" s="403"/>
    </row>
    <row r="79" spans="1:17" ht="9" customHeight="1">
      <c r="A79" s="16"/>
      <c r="C79" s="520"/>
      <c r="D79" s="520"/>
      <c r="E79" s="520"/>
      <c r="F79" s="520"/>
      <c r="G79" s="520"/>
      <c r="Q79" s="403"/>
    </row>
    <row r="80" spans="1:17" ht="9" customHeight="1">
      <c r="A80" s="16"/>
      <c r="C80" s="520"/>
      <c r="D80" s="520"/>
      <c r="E80" s="520"/>
      <c r="F80" s="520"/>
      <c r="G80" s="520"/>
      <c r="Q80" s="403"/>
    </row>
    <row r="81" spans="1:17" ht="9" customHeight="1">
      <c r="A81" s="16"/>
      <c r="C81" s="520"/>
      <c r="D81" s="520"/>
      <c r="E81" s="520"/>
      <c r="F81" s="520"/>
      <c r="G81" s="520"/>
      <c r="Q81" s="403"/>
    </row>
    <row r="82" spans="1:17" ht="9" customHeight="1">
      <c r="A82" s="16"/>
      <c r="C82" s="520"/>
      <c r="D82" s="520"/>
      <c r="E82" s="520"/>
      <c r="F82" s="520"/>
      <c r="G82" s="520"/>
      <c r="Q82" s="403"/>
    </row>
    <row r="83" spans="1:17" ht="9" customHeight="1">
      <c r="A83" s="16"/>
      <c r="C83" s="520"/>
      <c r="D83" s="520"/>
      <c r="E83" s="520"/>
      <c r="F83" s="520"/>
      <c r="G83" s="520"/>
      <c r="Q83" s="403"/>
    </row>
    <row r="84" spans="1:17" ht="9" customHeight="1">
      <c r="A84" s="144"/>
      <c r="C84" s="520"/>
      <c r="D84" s="520"/>
      <c r="E84" s="520"/>
      <c r="F84" s="520"/>
      <c r="G84" s="520"/>
      <c r="Q84" s="403"/>
    </row>
    <row r="85" spans="1:17" ht="9" customHeight="1">
      <c r="A85" s="146"/>
      <c r="C85" s="520"/>
      <c r="D85" s="520"/>
      <c r="E85" s="520"/>
      <c r="F85" s="520"/>
      <c r="G85" s="520"/>
      <c r="Q85" s="403"/>
    </row>
    <row r="86" spans="1:17" ht="9" customHeight="1">
      <c r="A86" s="16"/>
      <c r="C86" s="520"/>
      <c r="D86" s="520"/>
      <c r="E86" s="520"/>
      <c r="F86" s="520"/>
      <c r="G86" s="520"/>
      <c r="Q86" s="403"/>
    </row>
    <row r="87" spans="1:17" ht="9" customHeight="1">
      <c r="A87" s="16"/>
      <c r="C87" s="520"/>
      <c r="D87" s="520"/>
      <c r="E87" s="520"/>
      <c r="F87" s="520"/>
      <c r="G87" s="520"/>
      <c r="Q87" s="403"/>
    </row>
    <row r="88" spans="1:17" ht="9" customHeight="1">
      <c r="A88" s="16"/>
      <c r="C88" s="520"/>
      <c r="D88" s="520"/>
      <c r="E88" s="520"/>
      <c r="F88" s="520"/>
      <c r="G88" s="520"/>
      <c r="Q88" s="403"/>
    </row>
    <row r="89" spans="1:17" ht="9" customHeight="1">
      <c r="A89" s="16"/>
      <c r="C89" s="520"/>
      <c r="D89" s="520"/>
      <c r="E89" s="520"/>
      <c r="F89" s="520"/>
      <c r="G89" s="520"/>
      <c r="Q89" s="403"/>
    </row>
    <row r="90" spans="1:17" ht="9" customHeight="1">
      <c r="A90" s="16"/>
      <c r="C90" s="520"/>
      <c r="D90" s="520"/>
      <c r="E90" s="520"/>
      <c r="F90" s="520"/>
      <c r="G90" s="520"/>
      <c r="Q90" s="403"/>
    </row>
    <row r="91" spans="1:17" ht="9" customHeight="1">
      <c r="A91" s="16"/>
      <c r="C91" s="520"/>
      <c r="D91" s="520"/>
      <c r="E91" s="520"/>
      <c r="F91" s="520"/>
      <c r="G91" s="520"/>
      <c r="Q91" s="403"/>
    </row>
    <row r="92" spans="1:17" ht="9" customHeight="1">
      <c r="A92" s="16"/>
      <c r="C92" s="520"/>
      <c r="D92" s="520"/>
      <c r="E92" s="520"/>
      <c r="F92" s="520"/>
      <c r="G92" s="520"/>
      <c r="Q92" s="403"/>
    </row>
    <row r="93" spans="1:17" ht="9" customHeight="1">
      <c r="A93" s="16"/>
      <c r="C93" s="520"/>
      <c r="D93" s="520"/>
      <c r="E93" s="520"/>
      <c r="F93" s="520"/>
      <c r="G93" s="520"/>
      <c r="Q93" s="403"/>
    </row>
    <row r="94" spans="1:17" ht="9" customHeight="1">
      <c r="A94" s="16"/>
      <c r="C94" s="520"/>
      <c r="D94" s="520"/>
      <c r="E94" s="520"/>
      <c r="F94" s="520"/>
      <c r="G94" s="520"/>
      <c r="Q94" s="403"/>
    </row>
    <row r="95" spans="1:17" ht="9" customHeight="1">
      <c r="A95" s="146"/>
      <c r="C95" s="520"/>
      <c r="D95" s="520"/>
      <c r="E95" s="520"/>
      <c r="F95" s="520"/>
      <c r="G95" s="520"/>
      <c r="Q95" s="403"/>
    </row>
    <row r="96" spans="1:17" ht="9" customHeight="1">
      <c r="A96" s="16"/>
      <c r="C96" s="520"/>
      <c r="D96" s="520"/>
      <c r="E96" s="520"/>
      <c r="F96" s="520"/>
      <c r="G96" s="520"/>
      <c r="Q96" s="403"/>
    </row>
    <row r="97" spans="1:17" ht="9" customHeight="1">
      <c r="A97" s="16"/>
      <c r="C97" s="520"/>
      <c r="D97" s="520"/>
      <c r="E97" s="520"/>
      <c r="F97" s="520"/>
      <c r="G97" s="520"/>
      <c r="Q97" s="403"/>
    </row>
    <row r="98" spans="1:17" ht="9" customHeight="1">
      <c r="A98" s="16"/>
      <c r="C98" s="520"/>
      <c r="D98" s="520"/>
      <c r="E98" s="520"/>
      <c r="F98" s="520"/>
      <c r="G98" s="520"/>
      <c r="Q98" s="403"/>
    </row>
    <row r="99" spans="1:17">
      <c r="A99" s="147"/>
      <c r="C99" s="520"/>
      <c r="D99" s="520"/>
      <c r="E99" s="520"/>
      <c r="F99" s="520"/>
      <c r="G99" s="520"/>
      <c r="Q99" s="403"/>
    </row>
    <row r="100" spans="1:17">
      <c r="A100" s="147"/>
      <c r="C100" s="520"/>
      <c r="D100" s="520"/>
      <c r="E100" s="520"/>
      <c r="F100" s="520"/>
      <c r="G100" s="520"/>
      <c r="Q100" s="403"/>
    </row>
    <row r="101" spans="1:17">
      <c r="A101" s="147"/>
      <c r="C101" s="520"/>
      <c r="D101" s="520"/>
      <c r="E101" s="520"/>
      <c r="F101" s="520"/>
      <c r="G101" s="520"/>
      <c r="Q101" s="403"/>
    </row>
    <row r="102" spans="1:17">
      <c r="A102" s="147"/>
      <c r="C102" s="520"/>
      <c r="D102" s="520"/>
      <c r="E102" s="520"/>
      <c r="F102" s="520"/>
      <c r="G102" s="520"/>
      <c r="Q102" s="403"/>
    </row>
    <row r="103" spans="1:17">
      <c r="A103" s="147"/>
      <c r="C103" s="520"/>
      <c r="D103" s="520"/>
      <c r="E103" s="520"/>
      <c r="F103" s="520"/>
      <c r="G103" s="520"/>
      <c r="Q103" s="403"/>
    </row>
    <row r="104" spans="1:17">
      <c r="A104" s="147"/>
      <c r="C104" s="520"/>
      <c r="D104" s="520"/>
      <c r="E104" s="520"/>
      <c r="F104" s="520"/>
      <c r="G104" s="520"/>
      <c r="Q104" s="403"/>
    </row>
    <row r="105" spans="1:17">
      <c r="A105" s="147"/>
      <c r="C105" s="520"/>
      <c r="D105" s="520"/>
      <c r="E105" s="520"/>
      <c r="F105" s="520"/>
      <c r="G105" s="520"/>
      <c r="Q105" s="403"/>
    </row>
    <row r="106" spans="1:17" ht="15.75">
      <c r="A106" s="148"/>
      <c r="C106" s="520"/>
      <c r="D106" s="520"/>
      <c r="E106" s="520"/>
      <c r="F106" s="520"/>
      <c r="G106" s="520"/>
      <c r="Q106" s="403"/>
    </row>
    <row r="107" spans="1:17" ht="15.75">
      <c r="A107" s="148"/>
      <c r="C107" s="520"/>
      <c r="D107" s="520"/>
      <c r="E107" s="520"/>
      <c r="F107" s="520"/>
      <c r="G107" s="520"/>
      <c r="Q107" s="403"/>
    </row>
    <row r="108" spans="1:17" ht="15.75">
      <c r="A108" s="148"/>
      <c r="C108" s="520"/>
      <c r="D108" s="520"/>
      <c r="E108" s="520"/>
      <c r="F108" s="520"/>
      <c r="G108" s="520"/>
      <c r="Q108" s="403"/>
    </row>
    <row r="109" spans="1:17" ht="15.75">
      <c r="A109" s="148"/>
      <c r="C109" s="520"/>
      <c r="D109" s="520"/>
      <c r="E109" s="520"/>
      <c r="F109" s="520"/>
      <c r="G109" s="520"/>
      <c r="Q109" s="403"/>
    </row>
    <row r="110" spans="1:17" ht="15.75">
      <c r="A110" s="148"/>
      <c r="C110" s="520"/>
      <c r="D110" s="520"/>
      <c r="E110" s="520"/>
      <c r="F110" s="520"/>
      <c r="G110" s="520"/>
      <c r="Q110" s="403"/>
    </row>
    <row r="111" spans="1:17" ht="15.75">
      <c r="A111" s="148"/>
      <c r="C111" s="520"/>
      <c r="D111" s="520"/>
      <c r="E111" s="520"/>
      <c r="F111" s="520"/>
      <c r="G111" s="520"/>
      <c r="Q111" s="403"/>
    </row>
    <row r="112" spans="1:17" ht="15.75">
      <c r="A112" s="148"/>
      <c r="C112" s="520"/>
      <c r="D112" s="520"/>
      <c r="E112" s="520"/>
      <c r="F112" s="520"/>
      <c r="G112" s="520"/>
      <c r="Q112" s="403"/>
    </row>
    <row r="113" spans="1:17" ht="15.75">
      <c r="A113" s="148"/>
      <c r="C113" s="520"/>
      <c r="D113" s="520"/>
      <c r="E113" s="520"/>
      <c r="F113" s="520"/>
      <c r="G113" s="520"/>
      <c r="Q113" s="403"/>
    </row>
    <row r="114" spans="1:17" ht="15.75">
      <c r="A114" s="148"/>
      <c r="C114" s="520"/>
      <c r="D114" s="520"/>
      <c r="E114" s="520"/>
      <c r="F114" s="520"/>
      <c r="G114" s="520"/>
      <c r="Q114" s="403"/>
    </row>
    <row r="115" spans="1:17" ht="15.75">
      <c r="A115" s="148"/>
      <c r="C115" s="520"/>
      <c r="D115" s="520"/>
      <c r="E115" s="520"/>
      <c r="F115" s="520"/>
      <c r="G115" s="520"/>
      <c r="Q115" s="403"/>
    </row>
    <row r="116" spans="1:17" ht="15.75">
      <c r="A116" s="148"/>
      <c r="C116" s="520"/>
      <c r="D116" s="520"/>
      <c r="E116" s="520"/>
      <c r="F116" s="520"/>
      <c r="G116" s="520"/>
      <c r="Q116" s="403"/>
    </row>
    <row r="117" spans="1:17" ht="15.75">
      <c r="A117" s="148"/>
      <c r="C117" s="520"/>
      <c r="D117" s="520"/>
      <c r="E117" s="520"/>
      <c r="F117" s="520"/>
      <c r="G117" s="520"/>
      <c r="Q117" s="403"/>
    </row>
    <row r="118" spans="1:17" ht="15.75">
      <c r="A118" s="148"/>
      <c r="C118" s="520"/>
      <c r="D118" s="520"/>
      <c r="E118" s="520"/>
      <c r="F118" s="520"/>
      <c r="G118" s="520"/>
      <c r="Q118" s="403"/>
    </row>
    <row r="119" spans="1:17" ht="15.75">
      <c r="A119" s="148"/>
      <c r="C119" s="520"/>
      <c r="D119" s="520"/>
      <c r="E119" s="520"/>
      <c r="F119" s="520"/>
      <c r="G119" s="520"/>
      <c r="Q119" s="403"/>
    </row>
    <row r="120" spans="1:17" ht="15.75">
      <c r="A120" s="148"/>
      <c r="C120" s="520"/>
      <c r="D120" s="520"/>
      <c r="E120" s="520"/>
      <c r="F120" s="520"/>
      <c r="G120" s="520"/>
      <c r="Q120" s="403"/>
    </row>
    <row r="121" spans="1:17" ht="15.75">
      <c r="A121" s="148"/>
      <c r="C121" s="520"/>
      <c r="D121" s="520"/>
      <c r="E121" s="520"/>
      <c r="F121" s="520"/>
      <c r="G121" s="520"/>
      <c r="Q121" s="403"/>
    </row>
    <row r="122" spans="1:17" ht="15.75">
      <c r="A122" s="148"/>
      <c r="C122" s="520"/>
      <c r="D122" s="520"/>
      <c r="E122" s="520"/>
      <c r="F122" s="520"/>
      <c r="G122" s="520"/>
      <c r="Q122" s="403"/>
    </row>
    <row r="123" spans="1:17" ht="15.75">
      <c r="A123" s="148"/>
      <c r="C123" s="520"/>
      <c r="D123" s="520"/>
      <c r="E123" s="520"/>
      <c r="F123" s="520"/>
      <c r="G123" s="520"/>
      <c r="Q123" s="403"/>
    </row>
    <row r="124" spans="1:17" ht="15.75">
      <c r="A124" s="148"/>
      <c r="C124" s="520"/>
      <c r="D124" s="520"/>
      <c r="E124" s="520"/>
      <c r="F124" s="520"/>
      <c r="G124" s="520"/>
      <c r="Q124" s="403"/>
    </row>
    <row r="125" spans="1:17" ht="15.75">
      <c r="A125" s="148"/>
      <c r="C125" s="520"/>
      <c r="D125" s="520"/>
      <c r="E125" s="520"/>
      <c r="F125" s="520"/>
      <c r="G125" s="520"/>
      <c r="Q125" s="403"/>
    </row>
    <row r="126" spans="1:17" ht="15.75">
      <c r="A126" s="148"/>
      <c r="C126" s="520"/>
      <c r="D126" s="520"/>
      <c r="E126" s="520"/>
      <c r="F126" s="520"/>
      <c r="G126" s="520"/>
      <c r="Q126" s="403"/>
    </row>
    <row r="127" spans="1:17" ht="15.75">
      <c r="A127" s="148"/>
      <c r="C127" s="520"/>
      <c r="D127" s="520"/>
      <c r="E127" s="520"/>
      <c r="F127" s="520"/>
      <c r="G127" s="520"/>
      <c r="Q127" s="403"/>
    </row>
    <row r="128" spans="1:17" ht="15.75">
      <c r="A128" s="148"/>
      <c r="C128" s="520"/>
      <c r="D128" s="520"/>
      <c r="E128" s="520"/>
      <c r="F128" s="520"/>
      <c r="G128" s="520"/>
      <c r="Q128" s="403"/>
    </row>
    <row r="129" spans="1:17" ht="15.75">
      <c r="A129" s="148"/>
      <c r="C129" s="520"/>
      <c r="D129" s="520"/>
      <c r="E129" s="520"/>
      <c r="F129" s="520"/>
      <c r="G129" s="520"/>
      <c r="Q129" s="403"/>
    </row>
    <row r="130" spans="1:17" ht="15.75">
      <c r="A130" s="148"/>
      <c r="C130" s="520"/>
      <c r="D130" s="520"/>
      <c r="E130" s="520"/>
      <c r="F130" s="520"/>
      <c r="G130" s="520"/>
      <c r="Q130" s="403"/>
    </row>
    <row r="131" spans="1:17" ht="15.75">
      <c r="A131" s="148"/>
      <c r="C131" s="520"/>
      <c r="D131" s="520"/>
      <c r="E131" s="520"/>
      <c r="F131" s="520"/>
      <c r="G131" s="520"/>
      <c r="Q131" s="403"/>
    </row>
    <row r="132" spans="1:17" ht="15.75">
      <c r="A132" s="148"/>
      <c r="C132" s="520"/>
      <c r="D132" s="520"/>
      <c r="E132" s="520"/>
      <c r="F132" s="520"/>
      <c r="G132" s="520"/>
      <c r="Q132" s="403"/>
    </row>
    <row r="133" spans="1:17" ht="15.75">
      <c r="A133" s="148"/>
      <c r="C133" s="520"/>
      <c r="D133" s="520"/>
      <c r="E133" s="520"/>
      <c r="F133" s="520"/>
      <c r="G133" s="520"/>
      <c r="Q133" s="403"/>
    </row>
    <row r="134" spans="1:17" ht="15.75">
      <c r="A134" s="148"/>
      <c r="C134" s="520"/>
      <c r="D134" s="520"/>
      <c r="E134" s="520"/>
      <c r="F134" s="520"/>
      <c r="G134" s="520"/>
      <c r="Q134" s="403"/>
    </row>
    <row r="135" spans="1:17" ht="15.75">
      <c r="A135" s="148"/>
      <c r="C135" s="520"/>
      <c r="D135" s="520"/>
      <c r="E135" s="520"/>
      <c r="F135" s="520"/>
      <c r="G135" s="520"/>
      <c r="Q135" s="403"/>
    </row>
    <row r="136" spans="1:17" ht="15.75">
      <c r="A136" s="148"/>
      <c r="C136" s="520"/>
      <c r="D136" s="520"/>
      <c r="E136" s="520"/>
      <c r="F136" s="520"/>
      <c r="G136" s="520"/>
      <c r="Q136" s="403"/>
    </row>
    <row r="137" spans="1:17" ht="15.75">
      <c r="A137" s="148"/>
      <c r="C137" s="520"/>
      <c r="D137" s="520"/>
      <c r="E137" s="520"/>
      <c r="F137" s="520"/>
      <c r="G137" s="520"/>
      <c r="Q137" s="403"/>
    </row>
    <row r="138" spans="1:17" ht="15.75">
      <c r="A138" s="148"/>
      <c r="C138" s="520"/>
      <c r="D138" s="520"/>
      <c r="E138" s="520"/>
      <c r="F138" s="520"/>
      <c r="G138" s="520"/>
      <c r="Q138" s="403"/>
    </row>
    <row r="139" spans="1:17" ht="15.75">
      <c r="A139" s="148"/>
      <c r="C139" s="520"/>
      <c r="D139" s="520"/>
      <c r="E139" s="520"/>
      <c r="F139" s="520"/>
      <c r="G139" s="520"/>
      <c r="Q139" s="403"/>
    </row>
    <row r="140" spans="1:17" ht="15.75">
      <c r="A140" s="148"/>
      <c r="C140" s="520"/>
      <c r="D140" s="520"/>
      <c r="E140" s="520"/>
      <c r="F140" s="520"/>
      <c r="G140" s="520"/>
      <c r="Q140" s="403"/>
    </row>
    <row r="141" spans="1:17" ht="15.75">
      <c r="A141" s="148"/>
      <c r="C141" s="520"/>
      <c r="D141" s="520"/>
      <c r="E141" s="520"/>
      <c r="F141" s="520"/>
      <c r="G141" s="520"/>
      <c r="Q141" s="403"/>
    </row>
    <row r="142" spans="1:17" ht="15.75">
      <c r="A142" s="148"/>
      <c r="C142" s="520"/>
      <c r="D142" s="520"/>
      <c r="E142" s="520"/>
      <c r="F142" s="520"/>
      <c r="G142" s="520"/>
      <c r="Q142" s="403"/>
    </row>
    <row r="143" spans="1:17" ht="15.75">
      <c r="A143" s="148"/>
      <c r="C143" s="520"/>
      <c r="D143" s="520"/>
      <c r="E143" s="520"/>
      <c r="F143" s="520"/>
      <c r="G143" s="520"/>
      <c r="Q143" s="403"/>
    </row>
    <row r="144" spans="1:17" ht="15.75">
      <c r="A144" s="148"/>
      <c r="C144" s="520"/>
      <c r="D144" s="520"/>
      <c r="E144" s="520"/>
      <c r="F144" s="520"/>
      <c r="G144" s="520"/>
      <c r="Q144" s="403"/>
    </row>
    <row r="145" spans="1:17" ht="15.75">
      <c r="A145" s="148"/>
      <c r="C145" s="520"/>
      <c r="D145" s="520"/>
      <c r="E145" s="520"/>
      <c r="F145" s="520"/>
      <c r="G145" s="520"/>
      <c r="Q145" s="403"/>
    </row>
    <row r="146" spans="1:17" ht="15.75">
      <c r="A146" s="148"/>
      <c r="C146" s="520"/>
      <c r="D146" s="520"/>
      <c r="E146" s="520"/>
      <c r="F146" s="520"/>
      <c r="G146" s="520"/>
      <c r="Q146" s="403"/>
    </row>
    <row r="147" spans="1:17" ht="15.75">
      <c r="A147" s="148"/>
      <c r="C147" s="520"/>
      <c r="D147" s="520"/>
      <c r="E147" s="520"/>
      <c r="F147" s="520"/>
      <c r="G147" s="520"/>
      <c r="Q147" s="403"/>
    </row>
    <row r="148" spans="1:17" ht="15.75">
      <c r="A148" s="148"/>
      <c r="C148" s="520"/>
      <c r="D148" s="520"/>
      <c r="E148" s="520"/>
      <c r="F148" s="520"/>
      <c r="G148" s="520"/>
      <c r="Q148" s="403"/>
    </row>
    <row r="149" spans="1:17" ht="15.75">
      <c r="A149" s="148"/>
      <c r="C149" s="520"/>
      <c r="D149" s="520"/>
      <c r="E149" s="520"/>
      <c r="F149" s="520"/>
      <c r="G149" s="520"/>
      <c r="Q149" s="403"/>
    </row>
    <row r="150" spans="1:17" ht="15.75">
      <c r="A150" s="148"/>
      <c r="C150" s="520"/>
      <c r="D150" s="520"/>
      <c r="E150" s="520"/>
      <c r="F150" s="520"/>
      <c r="G150" s="520"/>
      <c r="Q150" s="403"/>
    </row>
    <row r="151" spans="1:17" ht="15.75">
      <c r="A151" s="148"/>
      <c r="C151" s="520"/>
      <c r="D151" s="520"/>
      <c r="E151" s="520"/>
      <c r="F151" s="520"/>
      <c r="G151" s="520"/>
      <c r="Q151" s="403"/>
    </row>
    <row r="152" spans="1:17" ht="15.75">
      <c r="A152" s="148"/>
      <c r="C152" s="520"/>
      <c r="D152" s="520"/>
      <c r="E152" s="520"/>
      <c r="F152" s="520"/>
      <c r="G152" s="520"/>
      <c r="Q152" s="403"/>
    </row>
    <row r="153" spans="1:17" ht="15.75">
      <c r="A153" s="148"/>
      <c r="C153" s="520"/>
      <c r="D153" s="520"/>
      <c r="E153" s="520"/>
      <c r="F153" s="520"/>
      <c r="G153" s="520"/>
      <c r="Q153" s="403"/>
    </row>
    <row r="154" spans="1:17" ht="15.75">
      <c r="A154" s="148"/>
      <c r="C154" s="520"/>
      <c r="D154" s="520"/>
      <c r="E154" s="520"/>
      <c r="F154" s="520"/>
      <c r="G154" s="520"/>
      <c r="Q154" s="403"/>
    </row>
    <row r="155" spans="1:17" ht="15.75">
      <c r="A155" s="148"/>
      <c r="C155" s="520"/>
      <c r="D155" s="520"/>
      <c r="E155" s="520"/>
      <c r="F155" s="520"/>
      <c r="G155" s="520"/>
      <c r="Q155" s="403"/>
    </row>
    <row r="156" spans="1:17" ht="15.75">
      <c r="A156" s="148"/>
      <c r="C156" s="520"/>
      <c r="D156" s="520"/>
      <c r="E156" s="520"/>
      <c r="F156" s="520"/>
      <c r="G156" s="520"/>
      <c r="Q156" s="403"/>
    </row>
    <row r="157" spans="1:17" ht="15.75">
      <c r="A157" s="148"/>
      <c r="C157" s="520"/>
      <c r="D157" s="520"/>
      <c r="E157" s="520"/>
      <c r="F157" s="520"/>
      <c r="G157" s="520"/>
      <c r="Q157" s="403"/>
    </row>
    <row r="158" spans="1:17" ht="15.75">
      <c r="A158" s="148"/>
      <c r="C158" s="520"/>
      <c r="D158" s="520"/>
      <c r="E158" s="520"/>
      <c r="F158" s="520"/>
      <c r="G158" s="520"/>
      <c r="Q158" s="403"/>
    </row>
    <row r="159" spans="1:17" ht="15.75">
      <c r="A159" s="148"/>
      <c r="C159" s="520"/>
      <c r="D159" s="520"/>
      <c r="E159" s="520"/>
      <c r="F159" s="520"/>
      <c r="G159" s="520"/>
      <c r="Q159" s="403"/>
    </row>
    <row r="160" spans="1:17" ht="15.75">
      <c r="A160" s="148"/>
      <c r="C160" s="520"/>
      <c r="D160" s="520"/>
      <c r="E160" s="520"/>
      <c r="F160" s="520"/>
      <c r="G160" s="520"/>
      <c r="Q160" s="403"/>
    </row>
    <row r="161" spans="1:17" ht="15.75">
      <c r="A161" s="148"/>
      <c r="C161" s="520"/>
      <c r="D161" s="520"/>
      <c r="E161" s="520"/>
      <c r="F161" s="520"/>
      <c r="G161" s="520"/>
      <c r="Q161" s="403"/>
    </row>
    <row r="162" spans="1:17" ht="15.75">
      <c r="A162" s="148"/>
      <c r="C162" s="520"/>
      <c r="D162" s="520"/>
      <c r="E162" s="520"/>
      <c r="F162" s="520"/>
      <c r="G162" s="520"/>
      <c r="Q162" s="403"/>
    </row>
    <row r="163" spans="1:17" ht="15.75">
      <c r="A163" s="148"/>
      <c r="C163" s="520"/>
      <c r="D163" s="520"/>
      <c r="E163" s="520"/>
      <c r="F163" s="520"/>
      <c r="G163" s="520"/>
      <c r="Q163" s="403"/>
    </row>
    <row r="164" spans="1:17" ht="15.75">
      <c r="A164" s="148"/>
      <c r="C164" s="520"/>
      <c r="D164" s="520"/>
      <c r="E164" s="520"/>
      <c r="F164" s="520"/>
      <c r="G164" s="520"/>
      <c r="Q164" s="403"/>
    </row>
    <row r="165" spans="1:17" ht="15.75">
      <c r="A165" s="148"/>
      <c r="C165" s="520"/>
      <c r="D165" s="520"/>
      <c r="E165" s="520"/>
      <c r="F165" s="520"/>
      <c r="G165" s="520"/>
      <c r="Q165" s="403"/>
    </row>
    <row r="166" spans="1:17" ht="15.75">
      <c r="A166" s="148"/>
      <c r="C166" s="520"/>
      <c r="D166" s="520"/>
      <c r="E166" s="520"/>
      <c r="F166" s="520"/>
      <c r="G166" s="520"/>
      <c r="Q166" s="403"/>
    </row>
    <row r="167" spans="1:17" ht="15.75">
      <c r="A167" s="148"/>
      <c r="C167" s="520"/>
      <c r="D167" s="520"/>
      <c r="E167" s="520"/>
      <c r="F167" s="520"/>
      <c r="G167" s="520"/>
      <c r="Q167" s="403"/>
    </row>
    <row r="168" spans="1:17" ht="15.75">
      <c r="A168" s="148"/>
      <c r="C168" s="520"/>
      <c r="D168" s="520"/>
      <c r="E168" s="520"/>
      <c r="F168" s="520"/>
      <c r="G168" s="520"/>
      <c r="Q168" s="403"/>
    </row>
    <row r="169" spans="1:17" ht="15.75">
      <c r="A169" s="148"/>
      <c r="C169" s="520"/>
      <c r="D169" s="520"/>
      <c r="E169" s="520"/>
      <c r="F169" s="520"/>
      <c r="G169" s="520"/>
      <c r="Q169" s="403"/>
    </row>
    <row r="170" spans="1:17" ht="15.75">
      <c r="A170" s="148"/>
      <c r="C170" s="520"/>
      <c r="D170" s="520"/>
      <c r="E170" s="520"/>
      <c r="F170" s="520"/>
      <c r="G170" s="520"/>
      <c r="Q170" s="403"/>
    </row>
    <row r="171" spans="1:17" ht="15.75">
      <c r="A171" s="148"/>
      <c r="C171" s="520"/>
      <c r="D171" s="520"/>
      <c r="E171" s="520"/>
      <c r="F171" s="520"/>
      <c r="G171" s="520"/>
      <c r="Q171" s="403"/>
    </row>
    <row r="172" spans="1:17" ht="15.75">
      <c r="A172" s="148"/>
      <c r="C172" s="520"/>
      <c r="D172" s="520"/>
      <c r="E172" s="520"/>
      <c r="F172" s="520"/>
      <c r="G172" s="520"/>
      <c r="Q172" s="403"/>
    </row>
    <row r="173" spans="1:17" ht="15.75">
      <c r="A173" s="148"/>
      <c r="C173" s="520"/>
      <c r="D173" s="520"/>
      <c r="E173" s="520"/>
      <c r="F173" s="520"/>
      <c r="G173" s="520"/>
      <c r="Q173" s="403"/>
    </row>
    <row r="174" spans="1:17" ht="15.75">
      <c r="A174" s="148"/>
      <c r="C174" s="520"/>
      <c r="D174" s="520"/>
      <c r="E174" s="520"/>
      <c r="F174" s="520"/>
      <c r="G174" s="520"/>
      <c r="Q174" s="403"/>
    </row>
    <row r="175" spans="1:17" ht="15.75">
      <c r="A175" s="148"/>
      <c r="C175" s="520"/>
      <c r="D175" s="520"/>
      <c r="E175" s="520"/>
      <c r="F175" s="520"/>
      <c r="G175" s="520"/>
      <c r="Q175" s="403"/>
    </row>
    <row r="176" spans="1:17" ht="15.75">
      <c r="A176" s="148"/>
      <c r="C176" s="520"/>
      <c r="D176" s="520"/>
      <c r="E176" s="520"/>
      <c r="F176" s="520"/>
      <c r="G176" s="520"/>
      <c r="Q176" s="403"/>
    </row>
    <row r="177" spans="1:17" ht="15.75">
      <c r="A177" s="148"/>
      <c r="C177" s="520"/>
      <c r="D177" s="520"/>
      <c r="E177" s="520"/>
      <c r="F177" s="520"/>
      <c r="G177" s="520"/>
      <c r="Q177" s="403"/>
    </row>
    <row r="178" spans="1:17" ht="15.75">
      <c r="A178" s="148"/>
      <c r="C178" s="520"/>
      <c r="D178" s="520"/>
      <c r="E178" s="520"/>
      <c r="F178" s="520"/>
      <c r="G178" s="520"/>
      <c r="Q178" s="403"/>
    </row>
    <row r="179" spans="1:17" ht="15.75">
      <c r="A179" s="148"/>
      <c r="C179" s="520"/>
      <c r="D179" s="520"/>
      <c r="E179" s="520"/>
      <c r="F179" s="520"/>
      <c r="G179" s="520"/>
      <c r="Q179" s="403"/>
    </row>
    <row r="180" spans="1:17" ht="15.75">
      <c r="A180" s="148"/>
      <c r="C180" s="520"/>
      <c r="D180" s="520"/>
      <c r="E180" s="520"/>
      <c r="F180" s="520"/>
      <c r="G180" s="520"/>
      <c r="Q180" s="403"/>
    </row>
    <row r="181" spans="1:17" ht="15.75">
      <c r="A181" s="148"/>
      <c r="C181" s="520"/>
      <c r="D181" s="520"/>
      <c r="E181" s="520"/>
      <c r="F181" s="520"/>
      <c r="G181" s="520"/>
      <c r="Q181" s="403"/>
    </row>
    <row r="182" spans="1:17" ht="15.75">
      <c r="A182" s="148"/>
      <c r="C182" s="520"/>
      <c r="D182" s="520"/>
      <c r="E182" s="520"/>
      <c r="F182" s="520"/>
      <c r="G182" s="520"/>
      <c r="Q182" s="403"/>
    </row>
    <row r="183" spans="1:17" ht="15.75">
      <c r="A183" s="148"/>
      <c r="C183" s="520"/>
      <c r="D183" s="520"/>
      <c r="E183" s="520"/>
      <c r="F183" s="520"/>
      <c r="G183" s="520"/>
      <c r="Q183" s="403"/>
    </row>
    <row r="184" spans="1:17" ht="15.75">
      <c r="A184" s="148"/>
      <c r="C184" s="520"/>
      <c r="D184" s="520"/>
      <c r="E184" s="520"/>
      <c r="F184" s="520"/>
      <c r="G184" s="520"/>
      <c r="Q184" s="403"/>
    </row>
    <row r="185" spans="1:17" ht="15.75">
      <c r="A185" s="148"/>
      <c r="C185" s="520"/>
      <c r="D185" s="520"/>
      <c r="E185" s="520"/>
      <c r="F185" s="520"/>
      <c r="G185" s="520"/>
      <c r="Q185" s="403"/>
    </row>
    <row r="186" spans="1:17" ht="15.75">
      <c r="A186" s="148"/>
      <c r="C186" s="520"/>
      <c r="D186" s="520"/>
      <c r="E186" s="520"/>
      <c r="F186" s="520"/>
      <c r="G186" s="520"/>
      <c r="Q186" s="403"/>
    </row>
    <row r="187" spans="1:17" ht="15.75">
      <c r="A187" s="148"/>
      <c r="C187" s="520"/>
      <c r="D187" s="520"/>
      <c r="E187" s="520"/>
      <c r="F187" s="520"/>
      <c r="G187" s="520"/>
      <c r="Q187" s="403"/>
    </row>
    <row r="188" spans="1:17" ht="15.75">
      <c r="A188" s="148"/>
      <c r="C188" s="520"/>
      <c r="D188" s="520"/>
      <c r="E188" s="520"/>
      <c r="F188" s="520"/>
      <c r="G188" s="520"/>
      <c r="Q188" s="403"/>
    </row>
    <row r="189" spans="1:17" ht="15.75">
      <c r="A189" s="148"/>
      <c r="C189" s="520"/>
      <c r="D189" s="520"/>
      <c r="E189" s="520"/>
      <c r="F189" s="520"/>
      <c r="G189" s="520"/>
      <c r="Q189" s="403"/>
    </row>
    <row r="190" spans="1:17" ht="15.75">
      <c r="A190" s="148"/>
      <c r="C190" s="520"/>
      <c r="D190" s="520"/>
      <c r="E190" s="520"/>
      <c r="F190" s="520"/>
      <c r="G190" s="520"/>
      <c r="Q190" s="403"/>
    </row>
    <row r="191" spans="1:17" ht="15.75">
      <c r="A191" s="148"/>
      <c r="C191" s="520"/>
      <c r="D191" s="520"/>
      <c r="E191" s="520"/>
      <c r="F191" s="520"/>
      <c r="G191" s="520"/>
      <c r="Q191" s="403"/>
    </row>
    <row r="192" spans="1:17" ht="15.75">
      <c r="A192" s="148"/>
      <c r="C192" s="520"/>
      <c r="D192" s="520"/>
      <c r="E192" s="520"/>
      <c r="F192" s="520"/>
      <c r="G192" s="520"/>
      <c r="Q192" s="403"/>
    </row>
    <row r="193" spans="1:17" ht="15.75">
      <c r="A193" s="148"/>
      <c r="C193" s="520"/>
      <c r="D193" s="520"/>
      <c r="E193" s="520"/>
      <c r="F193" s="520"/>
      <c r="G193" s="520"/>
      <c r="Q193" s="403"/>
    </row>
    <row r="194" spans="1:17" ht="15.75">
      <c r="A194" s="148"/>
      <c r="C194" s="520"/>
      <c r="D194" s="520"/>
      <c r="E194" s="520"/>
      <c r="F194" s="520"/>
      <c r="G194" s="520"/>
      <c r="Q194" s="403"/>
    </row>
    <row r="195" spans="1:17" ht="15.75">
      <c r="A195" s="148"/>
      <c r="C195" s="520"/>
      <c r="D195" s="520"/>
      <c r="E195" s="520"/>
      <c r="F195" s="520"/>
      <c r="G195" s="520"/>
      <c r="Q195" s="403"/>
    </row>
    <row r="196" spans="1:17" ht="15.75">
      <c r="A196" s="148"/>
      <c r="C196" s="520"/>
      <c r="D196" s="520"/>
      <c r="E196" s="520"/>
      <c r="F196" s="520"/>
      <c r="G196" s="520"/>
      <c r="Q196" s="403"/>
    </row>
    <row r="197" spans="1:17" ht="15.75">
      <c r="A197" s="19"/>
      <c r="C197" s="520"/>
      <c r="D197" s="520"/>
      <c r="E197" s="520"/>
      <c r="F197" s="520"/>
      <c r="G197" s="520"/>
      <c r="Q197" s="403"/>
    </row>
    <row r="198" spans="1:17" ht="15.75">
      <c r="A198" s="19"/>
      <c r="C198" s="520"/>
      <c r="D198" s="520"/>
      <c r="E198" s="520"/>
      <c r="F198" s="520"/>
      <c r="G198" s="520"/>
      <c r="Q198" s="403"/>
    </row>
    <row r="199" spans="1:17" ht="15.75">
      <c r="A199" s="19"/>
      <c r="C199" s="520"/>
      <c r="D199" s="520"/>
      <c r="E199" s="520"/>
      <c r="F199" s="520"/>
      <c r="G199" s="520"/>
      <c r="Q199" s="403"/>
    </row>
    <row r="200" spans="1:17" ht="15.75">
      <c r="A200" s="19"/>
      <c r="C200" s="520"/>
      <c r="D200" s="520"/>
      <c r="E200" s="520"/>
      <c r="F200" s="520"/>
      <c r="G200" s="520"/>
      <c r="Q200" s="403"/>
    </row>
    <row r="201" spans="1:17" ht="15.75">
      <c r="A201" s="19"/>
      <c r="C201" s="520"/>
      <c r="D201" s="520"/>
      <c r="E201" s="520"/>
      <c r="F201" s="520"/>
      <c r="G201" s="520"/>
    </row>
    <row r="202" spans="1:17" ht="15.75">
      <c r="A202" s="19"/>
      <c r="C202" s="520"/>
      <c r="D202" s="520"/>
      <c r="E202" s="520"/>
      <c r="F202" s="520"/>
      <c r="G202" s="520"/>
    </row>
    <row r="203" spans="1:17" ht="15.75">
      <c r="A203" s="19"/>
      <c r="C203" s="520"/>
      <c r="D203" s="520"/>
      <c r="E203" s="520"/>
      <c r="F203" s="520"/>
      <c r="G203" s="520"/>
    </row>
    <row r="204" spans="1:17" ht="15.75">
      <c r="A204" s="19"/>
      <c r="C204" s="520"/>
      <c r="D204" s="520"/>
      <c r="E204" s="520"/>
      <c r="F204" s="520"/>
      <c r="G204" s="520"/>
    </row>
    <row r="205" spans="1:17" ht="15.75">
      <c r="A205" s="19"/>
      <c r="C205" s="520"/>
      <c r="D205" s="520"/>
      <c r="E205" s="520"/>
      <c r="F205" s="520"/>
      <c r="G205" s="520"/>
    </row>
    <row r="206" spans="1:17" ht="15.75">
      <c r="A206" s="19"/>
      <c r="C206" s="520"/>
      <c r="D206" s="520"/>
      <c r="E206" s="520"/>
      <c r="F206" s="520"/>
      <c r="G206" s="520"/>
    </row>
    <row r="207" spans="1:17" ht="15.75">
      <c r="A207" s="19"/>
      <c r="C207" s="520"/>
      <c r="D207" s="520"/>
      <c r="E207" s="520"/>
      <c r="F207" s="520"/>
      <c r="G207" s="520"/>
    </row>
    <row r="208" spans="1:17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T12" sqref="T12"/>
    </sheetView>
  </sheetViews>
  <sheetFormatPr defaultColWidth="9.140625" defaultRowHeight="15"/>
  <cols>
    <col min="1" max="1" width="51.140625" style="20" customWidth="1"/>
    <col min="2" max="16" width="10.7109375" style="511" customWidth="1"/>
    <col min="17" max="17" width="12" style="511" customWidth="1"/>
    <col min="18" max="18" width="10.7109375" style="511" customWidth="1"/>
    <col min="19" max="19" width="2.5703125" style="149" customWidth="1"/>
    <col min="20" max="256" width="9.140625" style="403"/>
    <col min="257" max="257" width="51.140625" style="403" customWidth="1"/>
    <col min="258" max="272" width="10.7109375" style="403" customWidth="1"/>
    <col min="273" max="273" width="12" style="403" customWidth="1"/>
    <col min="274" max="274" width="10.7109375" style="403" customWidth="1"/>
    <col min="275" max="275" width="2.5703125" style="403" customWidth="1"/>
    <col min="276" max="512" width="9.140625" style="403"/>
    <col min="513" max="513" width="51.140625" style="403" customWidth="1"/>
    <col min="514" max="528" width="10.7109375" style="403" customWidth="1"/>
    <col min="529" max="529" width="12" style="403" customWidth="1"/>
    <col min="530" max="530" width="10.7109375" style="403" customWidth="1"/>
    <col min="531" max="531" width="2.5703125" style="403" customWidth="1"/>
    <col min="532" max="768" width="9.140625" style="403"/>
    <col min="769" max="769" width="51.140625" style="403" customWidth="1"/>
    <col min="770" max="784" width="10.7109375" style="403" customWidth="1"/>
    <col min="785" max="785" width="12" style="403" customWidth="1"/>
    <col min="786" max="786" width="10.7109375" style="403" customWidth="1"/>
    <col min="787" max="787" width="2.5703125" style="403" customWidth="1"/>
    <col min="788" max="1024" width="9.140625" style="403"/>
    <col min="1025" max="1025" width="51.140625" style="403" customWidth="1"/>
    <col min="1026" max="1040" width="10.7109375" style="403" customWidth="1"/>
    <col min="1041" max="1041" width="12" style="403" customWidth="1"/>
    <col min="1042" max="1042" width="10.7109375" style="403" customWidth="1"/>
    <col min="1043" max="1043" width="2.5703125" style="403" customWidth="1"/>
    <col min="1044" max="1280" width="9.140625" style="403"/>
    <col min="1281" max="1281" width="51.140625" style="403" customWidth="1"/>
    <col min="1282" max="1296" width="10.7109375" style="403" customWidth="1"/>
    <col min="1297" max="1297" width="12" style="403" customWidth="1"/>
    <col min="1298" max="1298" width="10.7109375" style="403" customWidth="1"/>
    <col min="1299" max="1299" width="2.5703125" style="403" customWidth="1"/>
    <col min="1300" max="1536" width="9.140625" style="403"/>
    <col min="1537" max="1537" width="51.140625" style="403" customWidth="1"/>
    <col min="1538" max="1552" width="10.7109375" style="403" customWidth="1"/>
    <col min="1553" max="1553" width="12" style="403" customWidth="1"/>
    <col min="1554" max="1554" width="10.7109375" style="403" customWidth="1"/>
    <col min="1555" max="1555" width="2.5703125" style="403" customWidth="1"/>
    <col min="1556" max="1792" width="9.140625" style="403"/>
    <col min="1793" max="1793" width="51.140625" style="403" customWidth="1"/>
    <col min="1794" max="1808" width="10.7109375" style="403" customWidth="1"/>
    <col min="1809" max="1809" width="12" style="403" customWidth="1"/>
    <col min="1810" max="1810" width="10.7109375" style="403" customWidth="1"/>
    <col min="1811" max="1811" width="2.5703125" style="403" customWidth="1"/>
    <col min="1812" max="2048" width="9.140625" style="403"/>
    <col min="2049" max="2049" width="51.140625" style="403" customWidth="1"/>
    <col min="2050" max="2064" width="10.7109375" style="403" customWidth="1"/>
    <col min="2065" max="2065" width="12" style="403" customWidth="1"/>
    <col min="2066" max="2066" width="10.7109375" style="403" customWidth="1"/>
    <col min="2067" max="2067" width="2.5703125" style="403" customWidth="1"/>
    <col min="2068" max="2304" width="9.140625" style="403"/>
    <col min="2305" max="2305" width="51.140625" style="403" customWidth="1"/>
    <col min="2306" max="2320" width="10.7109375" style="403" customWidth="1"/>
    <col min="2321" max="2321" width="12" style="403" customWidth="1"/>
    <col min="2322" max="2322" width="10.7109375" style="403" customWidth="1"/>
    <col min="2323" max="2323" width="2.5703125" style="403" customWidth="1"/>
    <col min="2324" max="2560" width="9.140625" style="403"/>
    <col min="2561" max="2561" width="51.140625" style="403" customWidth="1"/>
    <col min="2562" max="2576" width="10.7109375" style="403" customWidth="1"/>
    <col min="2577" max="2577" width="12" style="403" customWidth="1"/>
    <col min="2578" max="2578" width="10.7109375" style="403" customWidth="1"/>
    <col min="2579" max="2579" width="2.5703125" style="403" customWidth="1"/>
    <col min="2580" max="2816" width="9.140625" style="403"/>
    <col min="2817" max="2817" width="51.140625" style="403" customWidth="1"/>
    <col min="2818" max="2832" width="10.7109375" style="403" customWidth="1"/>
    <col min="2833" max="2833" width="12" style="403" customWidth="1"/>
    <col min="2834" max="2834" width="10.7109375" style="403" customWidth="1"/>
    <col min="2835" max="2835" width="2.5703125" style="403" customWidth="1"/>
    <col min="2836" max="3072" width="9.140625" style="403"/>
    <col min="3073" max="3073" width="51.140625" style="403" customWidth="1"/>
    <col min="3074" max="3088" width="10.7109375" style="403" customWidth="1"/>
    <col min="3089" max="3089" width="12" style="403" customWidth="1"/>
    <col min="3090" max="3090" width="10.7109375" style="403" customWidth="1"/>
    <col min="3091" max="3091" width="2.5703125" style="403" customWidth="1"/>
    <col min="3092" max="3328" width="9.140625" style="403"/>
    <col min="3329" max="3329" width="51.140625" style="403" customWidth="1"/>
    <col min="3330" max="3344" width="10.7109375" style="403" customWidth="1"/>
    <col min="3345" max="3345" width="12" style="403" customWidth="1"/>
    <col min="3346" max="3346" width="10.7109375" style="403" customWidth="1"/>
    <col min="3347" max="3347" width="2.5703125" style="403" customWidth="1"/>
    <col min="3348" max="3584" width="9.140625" style="403"/>
    <col min="3585" max="3585" width="51.140625" style="403" customWidth="1"/>
    <col min="3586" max="3600" width="10.7109375" style="403" customWidth="1"/>
    <col min="3601" max="3601" width="12" style="403" customWidth="1"/>
    <col min="3602" max="3602" width="10.7109375" style="403" customWidth="1"/>
    <col min="3603" max="3603" width="2.5703125" style="403" customWidth="1"/>
    <col min="3604" max="3840" width="9.140625" style="403"/>
    <col min="3841" max="3841" width="51.140625" style="403" customWidth="1"/>
    <col min="3842" max="3856" width="10.7109375" style="403" customWidth="1"/>
    <col min="3857" max="3857" width="12" style="403" customWidth="1"/>
    <col min="3858" max="3858" width="10.7109375" style="403" customWidth="1"/>
    <col min="3859" max="3859" width="2.5703125" style="403" customWidth="1"/>
    <col min="3860" max="4096" width="9.140625" style="403"/>
    <col min="4097" max="4097" width="51.140625" style="403" customWidth="1"/>
    <col min="4098" max="4112" width="10.7109375" style="403" customWidth="1"/>
    <col min="4113" max="4113" width="12" style="403" customWidth="1"/>
    <col min="4114" max="4114" width="10.7109375" style="403" customWidth="1"/>
    <col min="4115" max="4115" width="2.5703125" style="403" customWidth="1"/>
    <col min="4116" max="4352" width="9.140625" style="403"/>
    <col min="4353" max="4353" width="51.140625" style="403" customWidth="1"/>
    <col min="4354" max="4368" width="10.7109375" style="403" customWidth="1"/>
    <col min="4369" max="4369" width="12" style="403" customWidth="1"/>
    <col min="4370" max="4370" width="10.7109375" style="403" customWidth="1"/>
    <col min="4371" max="4371" width="2.5703125" style="403" customWidth="1"/>
    <col min="4372" max="4608" width="9.140625" style="403"/>
    <col min="4609" max="4609" width="51.140625" style="403" customWidth="1"/>
    <col min="4610" max="4624" width="10.7109375" style="403" customWidth="1"/>
    <col min="4625" max="4625" width="12" style="403" customWidth="1"/>
    <col min="4626" max="4626" width="10.7109375" style="403" customWidth="1"/>
    <col min="4627" max="4627" width="2.5703125" style="403" customWidth="1"/>
    <col min="4628" max="4864" width="9.140625" style="403"/>
    <col min="4865" max="4865" width="51.140625" style="403" customWidth="1"/>
    <col min="4866" max="4880" width="10.7109375" style="403" customWidth="1"/>
    <col min="4881" max="4881" width="12" style="403" customWidth="1"/>
    <col min="4882" max="4882" width="10.7109375" style="403" customWidth="1"/>
    <col min="4883" max="4883" width="2.5703125" style="403" customWidth="1"/>
    <col min="4884" max="5120" width="9.140625" style="403"/>
    <col min="5121" max="5121" width="51.140625" style="403" customWidth="1"/>
    <col min="5122" max="5136" width="10.7109375" style="403" customWidth="1"/>
    <col min="5137" max="5137" width="12" style="403" customWidth="1"/>
    <col min="5138" max="5138" width="10.7109375" style="403" customWidth="1"/>
    <col min="5139" max="5139" width="2.5703125" style="403" customWidth="1"/>
    <col min="5140" max="5376" width="9.140625" style="403"/>
    <col min="5377" max="5377" width="51.140625" style="403" customWidth="1"/>
    <col min="5378" max="5392" width="10.7109375" style="403" customWidth="1"/>
    <col min="5393" max="5393" width="12" style="403" customWidth="1"/>
    <col min="5394" max="5394" width="10.7109375" style="403" customWidth="1"/>
    <col min="5395" max="5395" width="2.5703125" style="403" customWidth="1"/>
    <col min="5396" max="5632" width="9.140625" style="403"/>
    <col min="5633" max="5633" width="51.140625" style="403" customWidth="1"/>
    <col min="5634" max="5648" width="10.7109375" style="403" customWidth="1"/>
    <col min="5649" max="5649" width="12" style="403" customWidth="1"/>
    <col min="5650" max="5650" width="10.7109375" style="403" customWidth="1"/>
    <col min="5651" max="5651" width="2.5703125" style="403" customWidth="1"/>
    <col min="5652" max="5888" width="9.140625" style="403"/>
    <col min="5889" max="5889" width="51.140625" style="403" customWidth="1"/>
    <col min="5890" max="5904" width="10.7109375" style="403" customWidth="1"/>
    <col min="5905" max="5905" width="12" style="403" customWidth="1"/>
    <col min="5906" max="5906" width="10.7109375" style="403" customWidth="1"/>
    <col min="5907" max="5907" width="2.5703125" style="403" customWidth="1"/>
    <col min="5908" max="6144" width="9.140625" style="403"/>
    <col min="6145" max="6145" width="51.140625" style="403" customWidth="1"/>
    <col min="6146" max="6160" width="10.7109375" style="403" customWidth="1"/>
    <col min="6161" max="6161" width="12" style="403" customWidth="1"/>
    <col min="6162" max="6162" width="10.7109375" style="403" customWidth="1"/>
    <col min="6163" max="6163" width="2.5703125" style="403" customWidth="1"/>
    <col min="6164" max="6400" width="9.140625" style="403"/>
    <col min="6401" max="6401" width="51.140625" style="403" customWidth="1"/>
    <col min="6402" max="6416" width="10.7109375" style="403" customWidth="1"/>
    <col min="6417" max="6417" width="12" style="403" customWidth="1"/>
    <col min="6418" max="6418" width="10.7109375" style="403" customWidth="1"/>
    <col min="6419" max="6419" width="2.5703125" style="403" customWidth="1"/>
    <col min="6420" max="6656" width="9.140625" style="403"/>
    <col min="6657" max="6657" width="51.140625" style="403" customWidth="1"/>
    <col min="6658" max="6672" width="10.7109375" style="403" customWidth="1"/>
    <col min="6673" max="6673" width="12" style="403" customWidth="1"/>
    <col min="6674" max="6674" width="10.7109375" style="403" customWidth="1"/>
    <col min="6675" max="6675" width="2.5703125" style="403" customWidth="1"/>
    <col min="6676" max="6912" width="9.140625" style="403"/>
    <col min="6913" max="6913" width="51.140625" style="403" customWidth="1"/>
    <col min="6914" max="6928" width="10.7109375" style="403" customWidth="1"/>
    <col min="6929" max="6929" width="12" style="403" customWidth="1"/>
    <col min="6930" max="6930" width="10.7109375" style="403" customWidth="1"/>
    <col min="6931" max="6931" width="2.5703125" style="403" customWidth="1"/>
    <col min="6932" max="7168" width="9.140625" style="403"/>
    <col min="7169" max="7169" width="51.140625" style="403" customWidth="1"/>
    <col min="7170" max="7184" width="10.7109375" style="403" customWidth="1"/>
    <col min="7185" max="7185" width="12" style="403" customWidth="1"/>
    <col min="7186" max="7186" width="10.7109375" style="403" customWidth="1"/>
    <col min="7187" max="7187" width="2.5703125" style="403" customWidth="1"/>
    <col min="7188" max="7424" width="9.140625" style="403"/>
    <col min="7425" max="7425" width="51.140625" style="403" customWidth="1"/>
    <col min="7426" max="7440" width="10.7109375" style="403" customWidth="1"/>
    <col min="7441" max="7441" width="12" style="403" customWidth="1"/>
    <col min="7442" max="7442" width="10.7109375" style="403" customWidth="1"/>
    <col min="7443" max="7443" width="2.5703125" style="403" customWidth="1"/>
    <col min="7444" max="7680" width="9.140625" style="403"/>
    <col min="7681" max="7681" width="51.140625" style="403" customWidth="1"/>
    <col min="7682" max="7696" width="10.7109375" style="403" customWidth="1"/>
    <col min="7697" max="7697" width="12" style="403" customWidth="1"/>
    <col min="7698" max="7698" width="10.7109375" style="403" customWidth="1"/>
    <col min="7699" max="7699" width="2.5703125" style="403" customWidth="1"/>
    <col min="7700" max="7936" width="9.140625" style="403"/>
    <col min="7937" max="7937" width="51.140625" style="403" customWidth="1"/>
    <col min="7938" max="7952" width="10.7109375" style="403" customWidth="1"/>
    <col min="7953" max="7953" width="12" style="403" customWidth="1"/>
    <col min="7954" max="7954" width="10.7109375" style="403" customWidth="1"/>
    <col min="7955" max="7955" width="2.5703125" style="403" customWidth="1"/>
    <col min="7956" max="8192" width="9.140625" style="403"/>
    <col min="8193" max="8193" width="51.140625" style="403" customWidth="1"/>
    <col min="8194" max="8208" width="10.7109375" style="403" customWidth="1"/>
    <col min="8209" max="8209" width="12" style="403" customWidth="1"/>
    <col min="8210" max="8210" width="10.7109375" style="403" customWidth="1"/>
    <col min="8211" max="8211" width="2.5703125" style="403" customWidth="1"/>
    <col min="8212" max="8448" width="9.140625" style="403"/>
    <col min="8449" max="8449" width="51.140625" style="403" customWidth="1"/>
    <col min="8450" max="8464" width="10.7109375" style="403" customWidth="1"/>
    <col min="8465" max="8465" width="12" style="403" customWidth="1"/>
    <col min="8466" max="8466" width="10.7109375" style="403" customWidth="1"/>
    <col min="8467" max="8467" width="2.5703125" style="403" customWidth="1"/>
    <col min="8468" max="8704" width="9.140625" style="403"/>
    <col min="8705" max="8705" width="51.140625" style="403" customWidth="1"/>
    <col min="8706" max="8720" width="10.7109375" style="403" customWidth="1"/>
    <col min="8721" max="8721" width="12" style="403" customWidth="1"/>
    <col min="8722" max="8722" width="10.7109375" style="403" customWidth="1"/>
    <col min="8723" max="8723" width="2.5703125" style="403" customWidth="1"/>
    <col min="8724" max="8960" width="9.140625" style="403"/>
    <col min="8961" max="8961" width="51.140625" style="403" customWidth="1"/>
    <col min="8962" max="8976" width="10.7109375" style="403" customWidth="1"/>
    <col min="8977" max="8977" width="12" style="403" customWidth="1"/>
    <col min="8978" max="8978" width="10.7109375" style="403" customWidth="1"/>
    <col min="8979" max="8979" width="2.5703125" style="403" customWidth="1"/>
    <col min="8980" max="9216" width="9.140625" style="403"/>
    <col min="9217" max="9217" width="51.140625" style="403" customWidth="1"/>
    <col min="9218" max="9232" width="10.7109375" style="403" customWidth="1"/>
    <col min="9233" max="9233" width="12" style="403" customWidth="1"/>
    <col min="9234" max="9234" width="10.7109375" style="403" customWidth="1"/>
    <col min="9235" max="9235" width="2.5703125" style="403" customWidth="1"/>
    <col min="9236" max="9472" width="9.140625" style="403"/>
    <col min="9473" max="9473" width="51.140625" style="403" customWidth="1"/>
    <col min="9474" max="9488" width="10.7109375" style="403" customWidth="1"/>
    <col min="9489" max="9489" width="12" style="403" customWidth="1"/>
    <col min="9490" max="9490" width="10.7109375" style="403" customWidth="1"/>
    <col min="9491" max="9491" width="2.5703125" style="403" customWidth="1"/>
    <col min="9492" max="9728" width="9.140625" style="403"/>
    <col min="9729" max="9729" width="51.140625" style="403" customWidth="1"/>
    <col min="9730" max="9744" width="10.7109375" style="403" customWidth="1"/>
    <col min="9745" max="9745" width="12" style="403" customWidth="1"/>
    <col min="9746" max="9746" width="10.7109375" style="403" customWidth="1"/>
    <col min="9747" max="9747" width="2.5703125" style="403" customWidth="1"/>
    <col min="9748" max="9984" width="9.140625" style="403"/>
    <col min="9985" max="9985" width="51.140625" style="403" customWidth="1"/>
    <col min="9986" max="10000" width="10.7109375" style="403" customWidth="1"/>
    <col min="10001" max="10001" width="12" style="403" customWidth="1"/>
    <col min="10002" max="10002" width="10.7109375" style="403" customWidth="1"/>
    <col min="10003" max="10003" width="2.5703125" style="403" customWidth="1"/>
    <col min="10004" max="10240" width="9.140625" style="403"/>
    <col min="10241" max="10241" width="51.140625" style="403" customWidth="1"/>
    <col min="10242" max="10256" width="10.7109375" style="403" customWidth="1"/>
    <col min="10257" max="10257" width="12" style="403" customWidth="1"/>
    <col min="10258" max="10258" width="10.7109375" style="403" customWidth="1"/>
    <col min="10259" max="10259" width="2.5703125" style="403" customWidth="1"/>
    <col min="10260" max="10496" width="9.140625" style="403"/>
    <col min="10497" max="10497" width="51.140625" style="403" customWidth="1"/>
    <col min="10498" max="10512" width="10.7109375" style="403" customWidth="1"/>
    <col min="10513" max="10513" width="12" style="403" customWidth="1"/>
    <col min="10514" max="10514" width="10.7109375" style="403" customWidth="1"/>
    <col min="10515" max="10515" width="2.5703125" style="403" customWidth="1"/>
    <col min="10516" max="10752" width="9.140625" style="403"/>
    <col min="10753" max="10753" width="51.140625" style="403" customWidth="1"/>
    <col min="10754" max="10768" width="10.7109375" style="403" customWidth="1"/>
    <col min="10769" max="10769" width="12" style="403" customWidth="1"/>
    <col min="10770" max="10770" width="10.7109375" style="403" customWidth="1"/>
    <col min="10771" max="10771" width="2.5703125" style="403" customWidth="1"/>
    <col min="10772" max="11008" width="9.140625" style="403"/>
    <col min="11009" max="11009" width="51.140625" style="403" customWidth="1"/>
    <col min="11010" max="11024" width="10.7109375" style="403" customWidth="1"/>
    <col min="11025" max="11025" width="12" style="403" customWidth="1"/>
    <col min="11026" max="11026" width="10.7109375" style="403" customWidth="1"/>
    <col min="11027" max="11027" width="2.5703125" style="403" customWidth="1"/>
    <col min="11028" max="11264" width="9.140625" style="403"/>
    <col min="11265" max="11265" width="51.140625" style="403" customWidth="1"/>
    <col min="11266" max="11280" width="10.7109375" style="403" customWidth="1"/>
    <col min="11281" max="11281" width="12" style="403" customWidth="1"/>
    <col min="11282" max="11282" width="10.7109375" style="403" customWidth="1"/>
    <col min="11283" max="11283" width="2.5703125" style="403" customWidth="1"/>
    <col min="11284" max="11520" width="9.140625" style="403"/>
    <col min="11521" max="11521" width="51.140625" style="403" customWidth="1"/>
    <col min="11522" max="11536" width="10.7109375" style="403" customWidth="1"/>
    <col min="11537" max="11537" width="12" style="403" customWidth="1"/>
    <col min="11538" max="11538" width="10.7109375" style="403" customWidth="1"/>
    <col min="11539" max="11539" width="2.5703125" style="403" customWidth="1"/>
    <col min="11540" max="11776" width="9.140625" style="403"/>
    <col min="11777" max="11777" width="51.140625" style="403" customWidth="1"/>
    <col min="11778" max="11792" width="10.7109375" style="403" customWidth="1"/>
    <col min="11793" max="11793" width="12" style="403" customWidth="1"/>
    <col min="11794" max="11794" width="10.7109375" style="403" customWidth="1"/>
    <col min="11795" max="11795" width="2.5703125" style="403" customWidth="1"/>
    <col min="11796" max="12032" width="9.140625" style="403"/>
    <col min="12033" max="12033" width="51.140625" style="403" customWidth="1"/>
    <col min="12034" max="12048" width="10.7109375" style="403" customWidth="1"/>
    <col min="12049" max="12049" width="12" style="403" customWidth="1"/>
    <col min="12050" max="12050" width="10.7109375" style="403" customWidth="1"/>
    <col min="12051" max="12051" width="2.5703125" style="403" customWidth="1"/>
    <col min="12052" max="12288" width="9.140625" style="403"/>
    <col min="12289" max="12289" width="51.140625" style="403" customWidth="1"/>
    <col min="12290" max="12304" width="10.7109375" style="403" customWidth="1"/>
    <col min="12305" max="12305" width="12" style="403" customWidth="1"/>
    <col min="12306" max="12306" width="10.7109375" style="403" customWidth="1"/>
    <col min="12307" max="12307" width="2.5703125" style="403" customWidth="1"/>
    <col min="12308" max="12544" width="9.140625" style="403"/>
    <col min="12545" max="12545" width="51.140625" style="403" customWidth="1"/>
    <col min="12546" max="12560" width="10.7109375" style="403" customWidth="1"/>
    <col min="12561" max="12561" width="12" style="403" customWidth="1"/>
    <col min="12562" max="12562" width="10.7109375" style="403" customWidth="1"/>
    <col min="12563" max="12563" width="2.5703125" style="403" customWidth="1"/>
    <col min="12564" max="12800" width="9.140625" style="403"/>
    <col min="12801" max="12801" width="51.140625" style="403" customWidth="1"/>
    <col min="12802" max="12816" width="10.7109375" style="403" customWidth="1"/>
    <col min="12817" max="12817" width="12" style="403" customWidth="1"/>
    <col min="12818" max="12818" width="10.7109375" style="403" customWidth="1"/>
    <col min="12819" max="12819" width="2.5703125" style="403" customWidth="1"/>
    <col min="12820" max="13056" width="9.140625" style="403"/>
    <col min="13057" max="13057" width="51.140625" style="403" customWidth="1"/>
    <col min="13058" max="13072" width="10.7109375" style="403" customWidth="1"/>
    <col min="13073" max="13073" width="12" style="403" customWidth="1"/>
    <col min="13074" max="13074" width="10.7109375" style="403" customWidth="1"/>
    <col min="13075" max="13075" width="2.5703125" style="403" customWidth="1"/>
    <col min="13076" max="13312" width="9.140625" style="403"/>
    <col min="13313" max="13313" width="51.140625" style="403" customWidth="1"/>
    <col min="13314" max="13328" width="10.7109375" style="403" customWidth="1"/>
    <col min="13329" max="13329" width="12" style="403" customWidth="1"/>
    <col min="13330" max="13330" width="10.7109375" style="403" customWidth="1"/>
    <col min="13331" max="13331" width="2.5703125" style="403" customWidth="1"/>
    <col min="13332" max="13568" width="9.140625" style="403"/>
    <col min="13569" max="13569" width="51.140625" style="403" customWidth="1"/>
    <col min="13570" max="13584" width="10.7109375" style="403" customWidth="1"/>
    <col min="13585" max="13585" width="12" style="403" customWidth="1"/>
    <col min="13586" max="13586" width="10.7109375" style="403" customWidth="1"/>
    <col min="13587" max="13587" width="2.5703125" style="403" customWidth="1"/>
    <col min="13588" max="13824" width="9.140625" style="403"/>
    <col min="13825" max="13825" width="51.140625" style="403" customWidth="1"/>
    <col min="13826" max="13840" width="10.7109375" style="403" customWidth="1"/>
    <col min="13841" max="13841" width="12" style="403" customWidth="1"/>
    <col min="13842" max="13842" width="10.7109375" style="403" customWidth="1"/>
    <col min="13843" max="13843" width="2.5703125" style="403" customWidth="1"/>
    <col min="13844" max="14080" width="9.140625" style="403"/>
    <col min="14081" max="14081" width="51.140625" style="403" customWidth="1"/>
    <col min="14082" max="14096" width="10.7109375" style="403" customWidth="1"/>
    <col min="14097" max="14097" width="12" style="403" customWidth="1"/>
    <col min="14098" max="14098" width="10.7109375" style="403" customWidth="1"/>
    <col min="14099" max="14099" width="2.5703125" style="403" customWidth="1"/>
    <col min="14100" max="14336" width="9.140625" style="403"/>
    <col min="14337" max="14337" width="51.140625" style="403" customWidth="1"/>
    <col min="14338" max="14352" width="10.7109375" style="403" customWidth="1"/>
    <col min="14353" max="14353" width="12" style="403" customWidth="1"/>
    <col min="14354" max="14354" width="10.7109375" style="403" customWidth="1"/>
    <col min="14355" max="14355" width="2.5703125" style="403" customWidth="1"/>
    <col min="14356" max="14592" width="9.140625" style="403"/>
    <col min="14593" max="14593" width="51.140625" style="403" customWidth="1"/>
    <col min="14594" max="14608" width="10.7109375" style="403" customWidth="1"/>
    <col min="14609" max="14609" width="12" style="403" customWidth="1"/>
    <col min="14610" max="14610" width="10.7109375" style="403" customWidth="1"/>
    <col min="14611" max="14611" width="2.5703125" style="403" customWidth="1"/>
    <col min="14612" max="14848" width="9.140625" style="403"/>
    <col min="14849" max="14849" width="51.140625" style="403" customWidth="1"/>
    <col min="14850" max="14864" width="10.7109375" style="403" customWidth="1"/>
    <col min="14865" max="14865" width="12" style="403" customWidth="1"/>
    <col min="14866" max="14866" width="10.7109375" style="403" customWidth="1"/>
    <col min="14867" max="14867" width="2.5703125" style="403" customWidth="1"/>
    <col min="14868" max="15104" width="9.140625" style="403"/>
    <col min="15105" max="15105" width="51.140625" style="403" customWidth="1"/>
    <col min="15106" max="15120" width="10.7109375" style="403" customWidth="1"/>
    <col min="15121" max="15121" width="12" style="403" customWidth="1"/>
    <col min="15122" max="15122" width="10.7109375" style="403" customWidth="1"/>
    <col min="15123" max="15123" width="2.5703125" style="403" customWidth="1"/>
    <col min="15124" max="15360" width="9.140625" style="403"/>
    <col min="15361" max="15361" width="51.140625" style="403" customWidth="1"/>
    <col min="15362" max="15376" width="10.7109375" style="403" customWidth="1"/>
    <col min="15377" max="15377" width="12" style="403" customWidth="1"/>
    <col min="15378" max="15378" width="10.7109375" style="403" customWidth="1"/>
    <col min="15379" max="15379" width="2.5703125" style="403" customWidth="1"/>
    <col min="15380" max="15616" width="9.140625" style="403"/>
    <col min="15617" max="15617" width="51.140625" style="403" customWidth="1"/>
    <col min="15618" max="15632" width="10.7109375" style="403" customWidth="1"/>
    <col min="15633" max="15633" width="12" style="403" customWidth="1"/>
    <col min="15634" max="15634" width="10.7109375" style="403" customWidth="1"/>
    <col min="15635" max="15635" width="2.5703125" style="403" customWidth="1"/>
    <col min="15636" max="15872" width="9.140625" style="403"/>
    <col min="15873" max="15873" width="51.140625" style="403" customWidth="1"/>
    <col min="15874" max="15888" width="10.7109375" style="403" customWidth="1"/>
    <col min="15889" max="15889" width="12" style="403" customWidth="1"/>
    <col min="15890" max="15890" width="10.7109375" style="403" customWidth="1"/>
    <col min="15891" max="15891" width="2.5703125" style="403" customWidth="1"/>
    <col min="15892" max="16128" width="9.140625" style="403"/>
    <col min="16129" max="16129" width="51.140625" style="403" customWidth="1"/>
    <col min="16130" max="16144" width="10.7109375" style="403" customWidth="1"/>
    <col min="16145" max="16145" width="12" style="403" customWidth="1"/>
    <col min="16146" max="16146" width="10.7109375" style="403" customWidth="1"/>
    <col min="16147" max="16147" width="2.5703125" style="403" customWidth="1"/>
    <col min="16148" max="16384" width="9.140625" style="403"/>
  </cols>
  <sheetData>
    <row r="1" spans="1:19" s="1" customFormat="1" ht="3.75" hidden="1" customHeight="1">
      <c r="A1" s="348"/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  <c r="M1" s="557"/>
      <c r="N1" s="557"/>
      <c r="O1" s="557"/>
      <c r="P1" s="557"/>
      <c r="Q1" s="557"/>
      <c r="R1" s="557"/>
    </row>
    <row r="2" spans="1:19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</row>
    <row r="3" spans="1:19" s="1" customFormat="1" ht="24.75" customHeight="1">
      <c r="A3" s="785" t="s">
        <v>267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785"/>
    </row>
    <row r="4" spans="1:19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</row>
    <row r="5" spans="1:19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803"/>
      <c r="R5" s="803"/>
    </row>
    <row r="6" spans="1:19" ht="7.5" customHeight="1">
      <c r="A6" s="124"/>
      <c r="S6" s="403"/>
    </row>
    <row r="7" spans="1:19" ht="8.25" customHeight="1">
      <c r="A7" s="125"/>
      <c r="B7" s="522"/>
      <c r="C7" s="126"/>
      <c r="D7" s="126"/>
      <c r="E7" s="126"/>
      <c r="F7" s="126"/>
      <c r="G7" s="126"/>
      <c r="H7" s="126"/>
      <c r="I7" s="126"/>
      <c r="J7" s="512"/>
      <c r="K7" s="512"/>
      <c r="L7" s="512"/>
      <c r="M7" s="512"/>
      <c r="N7" s="512"/>
      <c r="O7" s="512"/>
      <c r="P7" s="512"/>
      <c r="Q7" s="512"/>
      <c r="R7" s="513"/>
      <c r="S7" s="403"/>
    </row>
    <row r="8" spans="1:19" ht="34.5" customHeight="1">
      <c r="A8" s="153"/>
      <c r="B8" s="523" t="s">
        <v>71</v>
      </c>
      <c r="C8" s="523" t="s">
        <v>83</v>
      </c>
      <c r="D8" s="523" t="s">
        <v>82</v>
      </c>
      <c r="E8" s="523" t="s">
        <v>81</v>
      </c>
      <c r="F8" s="523" t="s">
        <v>79</v>
      </c>
      <c r="G8" s="523" t="s">
        <v>80</v>
      </c>
      <c r="H8" s="523" t="s">
        <v>65</v>
      </c>
      <c r="I8" s="523" t="s">
        <v>73</v>
      </c>
      <c r="J8" s="523" t="s">
        <v>77</v>
      </c>
      <c r="K8" s="523" t="s">
        <v>62</v>
      </c>
      <c r="L8" s="523" t="s">
        <v>84</v>
      </c>
      <c r="M8" s="523" t="s">
        <v>780</v>
      </c>
      <c r="N8" s="523" t="s">
        <v>840</v>
      </c>
      <c r="O8" s="523" t="s">
        <v>786</v>
      </c>
      <c r="P8" s="523" t="s">
        <v>841</v>
      </c>
      <c r="Q8" s="524" t="s">
        <v>135</v>
      </c>
      <c r="R8" s="525" t="s">
        <v>11</v>
      </c>
      <c r="S8" s="403"/>
    </row>
    <row r="9" spans="1:19" ht="27" customHeight="1">
      <c r="A9" s="130" t="s">
        <v>156</v>
      </c>
      <c r="B9" s="131">
        <v>2180.3727699999999</v>
      </c>
      <c r="C9" s="131">
        <v>674.01238000000001</v>
      </c>
      <c r="D9" s="131">
        <v>745.41219999999998</v>
      </c>
      <c r="E9" s="131">
        <v>3361.2080099999998</v>
      </c>
      <c r="F9" s="131">
        <v>337.66290999999995</v>
      </c>
      <c r="G9" s="131">
        <v>83.055089999999993</v>
      </c>
      <c r="H9" s="131">
        <v>562.52135999999996</v>
      </c>
      <c r="I9" s="131">
        <v>5311.4694600000003</v>
      </c>
      <c r="J9" s="131">
        <v>1675.0794699999999</v>
      </c>
      <c r="K9" s="131">
        <v>16871.08842</v>
      </c>
      <c r="L9" s="131">
        <v>4429.2101600000005</v>
      </c>
      <c r="M9" s="131">
        <v>27091.185799999999</v>
      </c>
      <c r="N9" s="131">
        <v>187.97234</v>
      </c>
      <c r="O9" s="131">
        <v>25782.301480000002</v>
      </c>
      <c r="P9" s="131">
        <v>4916.7450699999999</v>
      </c>
      <c r="Q9" s="131">
        <v>239612.35519</v>
      </c>
      <c r="R9" s="132">
        <f>+Q9/$Q$27</f>
        <v>4.1327473141217368E-2</v>
      </c>
      <c r="S9" s="403"/>
    </row>
    <row r="10" spans="1:19" ht="27" customHeight="1">
      <c r="A10" s="130" t="s">
        <v>157</v>
      </c>
      <c r="B10" s="131">
        <v>127.1339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v>0</v>
      </c>
      <c r="J10" s="131">
        <v>10.41573</v>
      </c>
      <c r="K10" s="131">
        <v>945.35808999999995</v>
      </c>
      <c r="L10" s="131">
        <v>0</v>
      </c>
      <c r="M10" s="131">
        <v>271.62069000000002</v>
      </c>
      <c r="N10" s="131">
        <v>0</v>
      </c>
      <c r="O10" s="131">
        <v>114.76242999999999</v>
      </c>
      <c r="P10" s="131">
        <v>0</v>
      </c>
      <c r="Q10" s="131">
        <v>5981.0032199999996</v>
      </c>
      <c r="R10" s="132">
        <f t="shared" ref="R10:R27" si="0">+Q10/$Q$27</f>
        <v>1.0315818219644142E-3</v>
      </c>
      <c r="S10" s="403"/>
    </row>
    <row r="11" spans="1:19" ht="27" customHeight="1">
      <c r="A11" s="130" t="s">
        <v>158</v>
      </c>
      <c r="B11" s="131">
        <v>0</v>
      </c>
      <c r="C11" s="131">
        <v>0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v>0</v>
      </c>
      <c r="J11" s="131">
        <v>0</v>
      </c>
      <c r="K11" s="131">
        <v>0</v>
      </c>
      <c r="L11" s="131">
        <v>0</v>
      </c>
      <c r="M11" s="131">
        <v>0</v>
      </c>
      <c r="N11" s="131">
        <v>0</v>
      </c>
      <c r="O11" s="131">
        <v>0</v>
      </c>
      <c r="P11" s="131">
        <v>0</v>
      </c>
      <c r="Q11" s="131">
        <v>510.41996999999998</v>
      </c>
      <c r="R11" s="132">
        <f t="shared" si="0"/>
        <v>8.8035391932061465E-5</v>
      </c>
      <c r="S11" s="403"/>
    </row>
    <row r="12" spans="1:19" ht="27" customHeight="1">
      <c r="A12" s="130" t="s">
        <v>159</v>
      </c>
      <c r="B12" s="131">
        <v>0</v>
      </c>
      <c r="C12" s="131">
        <v>0</v>
      </c>
      <c r="D12" s="131">
        <v>134.35101</v>
      </c>
      <c r="E12" s="131">
        <v>0</v>
      </c>
      <c r="F12" s="131">
        <v>374.08803999999998</v>
      </c>
      <c r="G12" s="131">
        <v>2216.73702</v>
      </c>
      <c r="H12" s="131">
        <v>0</v>
      </c>
      <c r="I12" s="131">
        <v>444.30088000000001</v>
      </c>
      <c r="J12" s="131">
        <v>100.68166000000001</v>
      </c>
      <c r="K12" s="131">
        <v>438.35424</v>
      </c>
      <c r="L12" s="131">
        <v>58.294050000000006</v>
      </c>
      <c r="M12" s="131">
        <v>250.31503000000001</v>
      </c>
      <c r="N12" s="131">
        <v>16.66301</v>
      </c>
      <c r="O12" s="131">
        <v>101.37586</v>
      </c>
      <c r="P12" s="131">
        <v>0</v>
      </c>
      <c r="Q12" s="131">
        <v>11110.752420000001</v>
      </c>
      <c r="R12" s="132">
        <f t="shared" si="0"/>
        <v>1.9163424267173569E-3</v>
      </c>
      <c r="S12" s="403"/>
    </row>
    <row r="13" spans="1:19" ht="27" customHeight="1">
      <c r="A13" s="130" t="s">
        <v>160</v>
      </c>
      <c r="B13" s="131">
        <v>884.69843000000003</v>
      </c>
      <c r="C13" s="131">
        <v>5364.5360099999998</v>
      </c>
      <c r="D13" s="131">
        <v>1082.5674299999998</v>
      </c>
      <c r="E13" s="131">
        <v>885.98325</v>
      </c>
      <c r="F13" s="131">
        <v>1789.38726</v>
      </c>
      <c r="G13" s="131">
        <v>2149.4592200000002</v>
      </c>
      <c r="H13" s="131">
        <v>1878.3546799999999</v>
      </c>
      <c r="I13" s="131">
        <v>2108.00353</v>
      </c>
      <c r="J13" s="131">
        <v>954.07786999999996</v>
      </c>
      <c r="K13" s="131">
        <v>5476.3918300000005</v>
      </c>
      <c r="L13" s="131">
        <v>3616.13798</v>
      </c>
      <c r="M13" s="131">
        <v>4514.0688399999999</v>
      </c>
      <c r="N13" s="131">
        <v>10665.89948</v>
      </c>
      <c r="O13" s="131">
        <v>5282.5888099999993</v>
      </c>
      <c r="P13" s="131">
        <v>1207.66282</v>
      </c>
      <c r="Q13" s="131">
        <v>173416.11064</v>
      </c>
      <c r="R13" s="132">
        <f t="shared" si="0"/>
        <v>2.9910184093161825E-2</v>
      </c>
      <c r="S13" s="403"/>
    </row>
    <row r="14" spans="1:19" ht="27" customHeight="1">
      <c r="A14" s="130" t="s">
        <v>161</v>
      </c>
      <c r="B14" s="131">
        <v>32.349330000000002</v>
      </c>
      <c r="C14" s="131">
        <v>0</v>
      </c>
      <c r="D14" s="131">
        <v>5.6251099999999994</v>
      </c>
      <c r="E14" s="131">
        <v>0</v>
      </c>
      <c r="F14" s="131">
        <v>429.79359999999997</v>
      </c>
      <c r="G14" s="131">
        <v>50.305879999999995</v>
      </c>
      <c r="H14" s="131">
        <v>0</v>
      </c>
      <c r="I14" s="131">
        <v>33.109389999999998</v>
      </c>
      <c r="J14" s="131">
        <v>66.828360000000004</v>
      </c>
      <c r="K14" s="131">
        <v>0</v>
      </c>
      <c r="L14" s="131">
        <v>0</v>
      </c>
      <c r="M14" s="131">
        <v>19.058630000000001</v>
      </c>
      <c r="N14" s="131">
        <v>0</v>
      </c>
      <c r="O14" s="131">
        <v>0</v>
      </c>
      <c r="P14" s="131">
        <v>38.449750000000002</v>
      </c>
      <c r="Q14" s="131">
        <v>2227.4823900000001</v>
      </c>
      <c r="R14" s="132">
        <f t="shared" si="0"/>
        <v>3.841881132225587E-4</v>
      </c>
      <c r="S14" s="403"/>
    </row>
    <row r="15" spans="1:19" ht="27" customHeight="1">
      <c r="A15" s="130" t="s">
        <v>102</v>
      </c>
      <c r="B15" s="131">
        <v>13802.082849999999</v>
      </c>
      <c r="C15" s="131">
        <v>28516.528249999999</v>
      </c>
      <c r="D15" s="131">
        <v>57420.954560000006</v>
      </c>
      <c r="E15" s="131">
        <v>5499.8967699999994</v>
      </c>
      <c r="F15" s="131">
        <v>63677.655079999997</v>
      </c>
      <c r="G15" s="131">
        <v>92603.721260000006</v>
      </c>
      <c r="H15" s="131">
        <v>34450.263479999994</v>
      </c>
      <c r="I15" s="131">
        <v>24305.68405</v>
      </c>
      <c r="J15" s="131">
        <v>28099.68291</v>
      </c>
      <c r="K15" s="131">
        <v>5347.2852400000002</v>
      </c>
      <c r="L15" s="131">
        <v>29986.670149999998</v>
      </c>
      <c r="M15" s="131">
        <v>12846.87198</v>
      </c>
      <c r="N15" s="131">
        <v>5134.0036300000002</v>
      </c>
      <c r="O15" s="131">
        <v>21604.508109999999</v>
      </c>
      <c r="P15" s="131">
        <v>42133.629909999996</v>
      </c>
      <c r="Q15" s="131">
        <v>1056756.2456100001</v>
      </c>
      <c r="R15" s="132">
        <f t="shared" si="0"/>
        <v>0.18226549846576373</v>
      </c>
      <c r="S15" s="403"/>
    </row>
    <row r="16" spans="1:19" ht="27" customHeight="1">
      <c r="A16" s="130" t="s">
        <v>162</v>
      </c>
      <c r="B16" s="131">
        <v>12549.660550000001</v>
      </c>
      <c r="C16" s="131">
        <v>10575.252359999999</v>
      </c>
      <c r="D16" s="131">
        <v>35221.036110000001</v>
      </c>
      <c r="E16" s="131">
        <v>30566.632610000001</v>
      </c>
      <c r="F16" s="131">
        <v>19583.681800000002</v>
      </c>
      <c r="G16" s="131">
        <v>18556.190280000003</v>
      </c>
      <c r="H16" s="131">
        <v>28348.592800000002</v>
      </c>
      <c r="I16" s="131">
        <v>38482.92813</v>
      </c>
      <c r="J16" s="131">
        <v>36745.631509999999</v>
      </c>
      <c r="K16" s="131">
        <v>106120.61706999999</v>
      </c>
      <c r="L16" s="131">
        <v>21941.74438</v>
      </c>
      <c r="M16" s="131">
        <v>74819.142569999996</v>
      </c>
      <c r="N16" s="131">
        <v>22443.313710000002</v>
      </c>
      <c r="O16" s="131">
        <v>58765.086000000003</v>
      </c>
      <c r="P16" s="131">
        <v>38944.774060000003</v>
      </c>
      <c r="Q16" s="131">
        <v>2187432.0003400003</v>
      </c>
      <c r="R16" s="132">
        <f t="shared" si="0"/>
        <v>0.37728036674322352</v>
      </c>
      <c r="S16" s="403"/>
    </row>
    <row r="17" spans="1:19" ht="27" customHeight="1">
      <c r="A17" s="130" t="s">
        <v>163</v>
      </c>
      <c r="B17" s="131">
        <v>887.98805000000004</v>
      </c>
      <c r="C17" s="131">
        <v>1380.0334499999999</v>
      </c>
      <c r="D17" s="131">
        <v>422.35109</v>
      </c>
      <c r="E17" s="131">
        <v>1006.55903</v>
      </c>
      <c r="F17" s="131">
        <v>1712.4192</v>
      </c>
      <c r="G17" s="131">
        <v>1297.2042300000001</v>
      </c>
      <c r="H17" s="131">
        <v>735.30274999999995</v>
      </c>
      <c r="I17" s="131">
        <v>2090.9051300000001</v>
      </c>
      <c r="J17" s="131">
        <v>781.95643000000007</v>
      </c>
      <c r="K17" s="131">
        <v>9608.4815099999996</v>
      </c>
      <c r="L17" s="131">
        <v>1380.9187099999999</v>
      </c>
      <c r="M17" s="131">
        <v>1304.7422799999999</v>
      </c>
      <c r="N17" s="131">
        <v>2062.5667400000002</v>
      </c>
      <c r="O17" s="131">
        <v>4831.6576299999997</v>
      </c>
      <c r="P17" s="131">
        <v>2194.3426099999997</v>
      </c>
      <c r="Q17" s="131">
        <v>95034.515010000003</v>
      </c>
      <c r="R17" s="132">
        <f t="shared" si="0"/>
        <v>1.6391209724765921E-2</v>
      </c>
      <c r="S17" s="403"/>
    </row>
    <row r="18" spans="1:19" ht="27" customHeight="1">
      <c r="A18" s="130" t="s">
        <v>164</v>
      </c>
      <c r="B18" s="131">
        <v>978.86487</v>
      </c>
      <c r="C18" s="131">
        <v>8614.1488100000006</v>
      </c>
      <c r="D18" s="131">
        <v>6369.79504</v>
      </c>
      <c r="E18" s="131">
        <v>4633.8424999999997</v>
      </c>
      <c r="F18" s="131">
        <v>12094.817509999999</v>
      </c>
      <c r="G18" s="131">
        <v>24970.461420000003</v>
      </c>
      <c r="H18" s="131">
        <v>8641.351990000001</v>
      </c>
      <c r="I18" s="131">
        <v>12897.64237</v>
      </c>
      <c r="J18" s="131">
        <v>1866.33411</v>
      </c>
      <c r="K18" s="131">
        <v>11641.53118</v>
      </c>
      <c r="L18" s="131">
        <v>13098.468859999999</v>
      </c>
      <c r="M18" s="131">
        <v>25056.26281</v>
      </c>
      <c r="N18" s="131">
        <v>6715.1067999999996</v>
      </c>
      <c r="O18" s="131">
        <v>63520.720759999997</v>
      </c>
      <c r="P18" s="131">
        <v>1392.1577</v>
      </c>
      <c r="Q18" s="131">
        <v>438208.04980000004</v>
      </c>
      <c r="R18" s="132">
        <f t="shared" si="0"/>
        <v>7.558054088661012E-2</v>
      </c>
      <c r="S18" s="403"/>
    </row>
    <row r="19" spans="1:19" ht="27" customHeight="1">
      <c r="A19" s="130" t="s">
        <v>165</v>
      </c>
      <c r="B19" s="131">
        <v>9594.38688</v>
      </c>
      <c r="C19" s="131">
        <v>10727.834500000001</v>
      </c>
      <c r="D19" s="131">
        <v>12187.063410000001</v>
      </c>
      <c r="E19" s="131">
        <v>6379.9676900000004</v>
      </c>
      <c r="F19" s="131">
        <v>7418.5585499999997</v>
      </c>
      <c r="G19" s="131">
        <v>10290.64848</v>
      </c>
      <c r="H19" s="131">
        <v>4849.6035000000002</v>
      </c>
      <c r="I19" s="131">
        <v>13401.448789999999</v>
      </c>
      <c r="J19" s="131">
        <v>0</v>
      </c>
      <c r="K19" s="131">
        <v>7902.0078200000007</v>
      </c>
      <c r="L19" s="131">
        <v>4716.1063600000007</v>
      </c>
      <c r="M19" s="131">
        <v>14478.564560000001</v>
      </c>
      <c r="N19" s="131">
        <v>162.94973999999999</v>
      </c>
      <c r="O19" s="131">
        <v>799.52879000000007</v>
      </c>
      <c r="P19" s="131">
        <v>1660.7690700000001</v>
      </c>
      <c r="Q19" s="131">
        <v>353339.09719999996</v>
      </c>
      <c r="R19" s="132">
        <f t="shared" si="0"/>
        <v>6.0942650631249325E-2</v>
      </c>
      <c r="S19" s="403"/>
    </row>
    <row r="20" spans="1:19" ht="27" customHeight="1">
      <c r="A20" s="130" t="s">
        <v>166</v>
      </c>
      <c r="B20" s="131">
        <v>9548.0081599999994</v>
      </c>
      <c r="C20" s="131">
        <v>7562.6900700000006</v>
      </c>
      <c r="D20" s="131">
        <v>19353.72883</v>
      </c>
      <c r="E20" s="131">
        <v>2342.1358799999998</v>
      </c>
      <c r="F20" s="131">
        <v>30750.61087</v>
      </c>
      <c r="G20" s="131">
        <v>33139.498610000002</v>
      </c>
      <c r="H20" s="131">
        <v>20978.28328</v>
      </c>
      <c r="I20" s="131">
        <v>37142.22681</v>
      </c>
      <c r="J20" s="131">
        <v>9755.9729299999999</v>
      </c>
      <c r="K20" s="131">
        <v>68545.867920000004</v>
      </c>
      <c r="L20" s="131">
        <v>11376.89892</v>
      </c>
      <c r="M20" s="131">
        <v>28743.793000000001</v>
      </c>
      <c r="N20" s="131">
        <v>3963.6342799999998</v>
      </c>
      <c r="O20" s="131">
        <v>33225.914089999998</v>
      </c>
      <c r="P20" s="131">
        <v>74201.22643000001</v>
      </c>
      <c r="Q20" s="131">
        <v>1060585.0017200001</v>
      </c>
      <c r="R20" s="132">
        <f t="shared" si="0"/>
        <v>0.18292586848372389</v>
      </c>
      <c r="S20" s="403"/>
    </row>
    <row r="21" spans="1:19" ht="27" customHeight="1">
      <c r="A21" s="130" t="s">
        <v>167</v>
      </c>
      <c r="B21" s="131">
        <v>0</v>
      </c>
      <c r="C21" s="131">
        <v>37.915680000000002</v>
      </c>
      <c r="D21" s="131">
        <v>386.09153999999995</v>
      </c>
      <c r="E21" s="131">
        <v>73.602919999999997</v>
      </c>
      <c r="F21" s="131">
        <v>71.505219999999994</v>
      </c>
      <c r="G21" s="131">
        <v>187.47657000000001</v>
      </c>
      <c r="H21" s="131">
        <v>0</v>
      </c>
      <c r="I21" s="131">
        <v>176.86722</v>
      </c>
      <c r="J21" s="131">
        <v>56.805440000000004</v>
      </c>
      <c r="K21" s="131">
        <v>323.36465999999996</v>
      </c>
      <c r="L21" s="131">
        <v>8.3001299999999993</v>
      </c>
      <c r="M21" s="131">
        <v>8.5862299999999987</v>
      </c>
      <c r="N21" s="131">
        <v>211.01971</v>
      </c>
      <c r="O21" s="131">
        <v>0</v>
      </c>
      <c r="P21" s="131">
        <v>198.26035999999999</v>
      </c>
      <c r="Q21" s="131">
        <v>8933.968789999999</v>
      </c>
      <c r="R21" s="132">
        <f t="shared" si="0"/>
        <v>1.5408986524105921E-3</v>
      </c>
      <c r="S21" s="403"/>
    </row>
    <row r="22" spans="1:19" ht="27" customHeight="1">
      <c r="A22" s="130" t="s">
        <v>168</v>
      </c>
      <c r="B22" s="131">
        <v>378.74018000000001</v>
      </c>
      <c r="C22" s="131">
        <v>141.98822000000001</v>
      </c>
      <c r="D22" s="131">
        <v>2166.4401800000001</v>
      </c>
      <c r="E22" s="131">
        <v>151.1902</v>
      </c>
      <c r="F22" s="131">
        <v>770.28074000000004</v>
      </c>
      <c r="G22" s="131">
        <v>2229.0995699999999</v>
      </c>
      <c r="H22" s="131">
        <v>865.13243999999997</v>
      </c>
      <c r="I22" s="131">
        <v>1139.7666899999999</v>
      </c>
      <c r="J22" s="131">
        <v>464.65275000000003</v>
      </c>
      <c r="K22" s="131">
        <v>1031.29258</v>
      </c>
      <c r="L22" s="131">
        <v>782.58834999999999</v>
      </c>
      <c r="M22" s="131">
        <v>229.68678</v>
      </c>
      <c r="N22" s="131">
        <v>685.57374000000004</v>
      </c>
      <c r="O22" s="131">
        <v>61.612180000000002</v>
      </c>
      <c r="P22" s="131">
        <v>1255.39941</v>
      </c>
      <c r="Q22" s="131">
        <v>37033.38796</v>
      </c>
      <c r="R22" s="132">
        <f t="shared" si="0"/>
        <v>6.3873849285925989E-3</v>
      </c>
      <c r="S22" s="403"/>
    </row>
    <row r="23" spans="1:19" ht="27" customHeight="1">
      <c r="A23" s="130" t="s">
        <v>169</v>
      </c>
      <c r="B23" s="131">
        <v>759.82368999999994</v>
      </c>
      <c r="C23" s="131">
        <v>1660.28819</v>
      </c>
      <c r="D23" s="131">
        <v>2398.6800499999999</v>
      </c>
      <c r="E23" s="131">
        <v>811.38710000000003</v>
      </c>
      <c r="F23" s="131">
        <v>23100.631079999999</v>
      </c>
      <c r="G23" s="131">
        <v>2064.13879</v>
      </c>
      <c r="H23" s="131">
        <v>3519.4597100000001</v>
      </c>
      <c r="I23" s="131">
        <v>4001.5026899999998</v>
      </c>
      <c r="J23" s="131">
        <v>2997.50135</v>
      </c>
      <c r="K23" s="131">
        <v>6222.2018099999996</v>
      </c>
      <c r="L23" s="131">
        <v>1071.54982</v>
      </c>
      <c r="M23" s="131">
        <v>1796.9434699999999</v>
      </c>
      <c r="N23" s="131">
        <v>2870.8017200000004</v>
      </c>
      <c r="O23" s="131">
        <v>1962.5200199999999</v>
      </c>
      <c r="P23" s="131">
        <v>7935.9633200000007</v>
      </c>
      <c r="Q23" s="131">
        <v>126335.79747</v>
      </c>
      <c r="R23" s="132">
        <f t="shared" si="0"/>
        <v>2.1789941810703428E-2</v>
      </c>
      <c r="S23" s="403"/>
    </row>
    <row r="24" spans="1:19" ht="27" customHeight="1">
      <c r="A24" s="130" t="s">
        <v>170</v>
      </c>
      <c r="B24" s="131">
        <v>0</v>
      </c>
      <c r="C24" s="131">
        <v>64.027799999999999</v>
      </c>
      <c r="D24" s="131">
        <v>4.2665600000000001</v>
      </c>
      <c r="E24" s="131">
        <v>0</v>
      </c>
      <c r="F24" s="131">
        <v>2.2804699999999998</v>
      </c>
      <c r="G24" s="131">
        <v>0</v>
      </c>
      <c r="H24" s="131">
        <v>0</v>
      </c>
      <c r="I24" s="131">
        <v>0</v>
      </c>
      <c r="J24" s="131">
        <v>0</v>
      </c>
      <c r="K24" s="131">
        <v>4.3412899999999999</v>
      </c>
      <c r="L24" s="131">
        <v>37.718230000000005</v>
      </c>
      <c r="M24" s="131">
        <v>0</v>
      </c>
      <c r="N24" s="131">
        <v>86.330179999999999</v>
      </c>
      <c r="O24" s="131">
        <v>0</v>
      </c>
      <c r="P24" s="131">
        <v>0</v>
      </c>
      <c r="Q24" s="131">
        <v>277.29907000000003</v>
      </c>
      <c r="R24" s="132">
        <f t="shared" si="0"/>
        <v>4.782754152398495E-5</v>
      </c>
      <c r="S24" s="403"/>
    </row>
    <row r="25" spans="1:19" ht="27" customHeight="1">
      <c r="A25" s="130" t="s">
        <v>171</v>
      </c>
      <c r="B25" s="131">
        <v>0</v>
      </c>
      <c r="C25" s="131">
        <v>17.499860000000002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v>0</v>
      </c>
      <c r="J25" s="131">
        <v>0</v>
      </c>
      <c r="K25" s="131">
        <v>0</v>
      </c>
      <c r="L25" s="131">
        <v>0</v>
      </c>
      <c r="M25" s="131">
        <v>0</v>
      </c>
      <c r="N25" s="131">
        <v>0</v>
      </c>
      <c r="O25" s="131">
        <v>0</v>
      </c>
      <c r="P25" s="131">
        <v>0</v>
      </c>
      <c r="Q25" s="131">
        <v>34.857550000000003</v>
      </c>
      <c r="R25" s="132">
        <f t="shared" si="0"/>
        <v>6.0121042600300877E-6</v>
      </c>
      <c r="S25" s="403"/>
    </row>
    <row r="26" spans="1:19" s="157" customFormat="1" ht="37.5" customHeight="1">
      <c r="A26" s="136" t="s">
        <v>172</v>
      </c>
      <c r="B26" s="156">
        <v>0</v>
      </c>
      <c r="C26" s="156">
        <v>1.1428099999999999</v>
      </c>
      <c r="D26" s="156">
        <v>53.246790000000004</v>
      </c>
      <c r="E26" s="156">
        <v>0</v>
      </c>
      <c r="F26" s="156">
        <v>54.867899999999999</v>
      </c>
      <c r="G26" s="156">
        <v>185.72044</v>
      </c>
      <c r="H26" s="156">
        <v>0</v>
      </c>
      <c r="I26" s="156">
        <v>63.723500000000001</v>
      </c>
      <c r="J26" s="156">
        <v>0</v>
      </c>
      <c r="K26" s="156">
        <v>0</v>
      </c>
      <c r="L26" s="156">
        <v>23.897790000000001</v>
      </c>
      <c r="M26" s="156">
        <v>11.911190000000001</v>
      </c>
      <c r="N26" s="156">
        <v>26.725960000000001</v>
      </c>
      <c r="O26" s="156">
        <v>0</v>
      </c>
      <c r="P26" s="156">
        <v>83.054199999999994</v>
      </c>
      <c r="Q26" s="156">
        <v>1066.78394</v>
      </c>
      <c r="R26" s="517">
        <f t="shared" si="0"/>
        <v>1.8399503895728992E-4</v>
      </c>
    </row>
    <row r="27" spans="1:19" s="157" customFormat="1" ht="24" customHeight="1">
      <c r="A27" s="311" t="s">
        <v>186</v>
      </c>
      <c r="B27" s="551">
        <v>51724.109659999995</v>
      </c>
      <c r="C27" s="551">
        <v>75337.898390000002</v>
      </c>
      <c r="D27" s="551">
        <v>137951.60991</v>
      </c>
      <c r="E27" s="551">
        <v>55712.405959999989</v>
      </c>
      <c r="F27" s="551">
        <v>162168.24022999997</v>
      </c>
      <c r="G27" s="551">
        <v>190023.71686000002</v>
      </c>
      <c r="H27" s="551">
        <v>104828.86598999999</v>
      </c>
      <c r="I27" s="551">
        <v>141599.57863999996</v>
      </c>
      <c r="J27" s="551">
        <v>83575.620519999997</v>
      </c>
      <c r="K27" s="551">
        <v>240478.18366000001</v>
      </c>
      <c r="L27" s="551">
        <v>92528.503890000007</v>
      </c>
      <c r="M27" s="551">
        <v>191442.75386</v>
      </c>
      <c r="N27" s="551">
        <v>55232.561040000001</v>
      </c>
      <c r="O27" s="551">
        <v>216052.57616</v>
      </c>
      <c r="P27" s="551">
        <v>176162.43471000003</v>
      </c>
      <c r="Q27" s="551">
        <v>5797895.1282900004</v>
      </c>
      <c r="R27" s="552">
        <f t="shared" si="0"/>
        <v>1</v>
      </c>
    </row>
    <row r="28" spans="1:19" ht="27" customHeight="1">
      <c r="A28" s="159" t="s">
        <v>223</v>
      </c>
      <c r="B28" s="132">
        <v>8.9211875198672696E-3</v>
      </c>
      <c r="C28" s="132">
        <v>1.2994008467383189E-2</v>
      </c>
      <c r="D28" s="132">
        <v>2.3793395164545983E-2</v>
      </c>
      <c r="E28" s="132">
        <v>9.6090744532717175E-3</v>
      </c>
      <c r="F28" s="132">
        <v>2.7970192051029557E-2</v>
      </c>
      <c r="G28" s="132">
        <v>3.2774603999442223E-2</v>
      </c>
      <c r="H28" s="132">
        <v>1.8080503988163313E-2</v>
      </c>
      <c r="I28" s="132">
        <v>2.4422583628511157E-2</v>
      </c>
      <c r="J28" s="132">
        <v>1.4414821011888384E-2</v>
      </c>
      <c r="K28" s="132">
        <v>4.1476808106897467E-2</v>
      </c>
      <c r="L28" s="132">
        <v>1.5958981982706174E-2</v>
      </c>
      <c r="M28" s="132">
        <v>3.3019354373259091E-2</v>
      </c>
      <c r="N28" s="132">
        <v>9.5263125354752651E-3</v>
      </c>
      <c r="O28" s="132">
        <v>3.726396759158377E-2</v>
      </c>
      <c r="P28" s="132">
        <v>3.0383860144423899E-2</v>
      </c>
      <c r="Q28" s="132">
        <v>1</v>
      </c>
      <c r="R28" s="132"/>
      <c r="S28" s="403"/>
    </row>
    <row r="29" spans="1:19" ht="14.25" customHeight="1" thickBot="1">
      <c r="A29" s="160"/>
      <c r="B29" s="527"/>
      <c r="C29" s="162"/>
      <c r="D29" s="162"/>
      <c r="E29" s="162"/>
      <c r="F29" s="162"/>
      <c r="G29" s="162"/>
      <c r="H29" s="162"/>
      <c r="I29" s="162"/>
      <c r="J29" s="528"/>
      <c r="K29" s="528"/>
      <c r="L29" s="528"/>
      <c r="M29" s="528"/>
      <c r="N29" s="528"/>
      <c r="O29" s="528"/>
      <c r="P29" s="528"/>
      <c r="Q29" s="528"/>
      <c r="R29" s="529"/>
      <c r="S29" s="403"/>
    </row>
    <row r="30" spans="1:19" ht="15" customHeight="1" thickTop="1">
      <c r="A30" s="34" t="s">
        <v>788</v>
      </c>
      <c r="B30" s="530"/>
      <c r="C30" s="165"/>
      <c r="D30" s="165"/>
      <c r="E30" s="165"/>
      <c r="F30" s="165"/>
      <c r="G30" s="165"/>
      <c r="H30" s="165"/>
      <c r="I30" s="165"/>
      <c r="J30" s="165"/>
      <c r="K30" s="165"/>
      <c r="L30" s="165"/>
      <c r="M30" s="165"/>
      <c r="N30" s="165"/>
      <c r="O30" s="165"/>
      <c r="P30" s="165"/>
      <c r="Q30" s="165"/>
      <c r="R30" s="165"/>
      <c r="S30" s="403"/>
    </row>
    <row r="31" spans="1:19" ht="9" customHeight="1">
      <c r="C31" s="18"/>
      <c r="D31" s="18"/>
      <c r="E31" s="18"/>
      <c r="F31" s="18"/>
      <c r="G31" s="18"/>
      <c r="H31" s="18"/>
      <c r="I31" s="18"/>
      <c r="J31" s="519"/>
      <c r="K31" s="519"/>
      <c r="L31" s="519"/>
      <c r="M31" s="519"/>
      <c r="N31" s="519"/>
      <c r="O31" s="519"/>
      <c r="P31" s="519"/>
      <c r="Q31" s="519"/>
      <c r="R31" s="165"/>
      <c r="S31" s="403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519"/>
      <c r="K32" s="519"/>
      <c r="L32" s="519"/>
      <c r="M32" s="519"/>
      <c r="N32" s="519"/>
      <c r="O32" s="519"/>
      <c r="P32" s="519"/>
      <c r="Q32" s="519"/>
      <c r="R32" s="165"/>
      <c r="S32" s="403"/>
    </row>
    <row r="33" spans="1:19" ht="9" customHeight="1">
      <c r="A33" s="146"/>
      <c r="C33" s="18"/>
      <c r="D33" s="18"/>
      <c r="E33" s="18"/>
      <c r="F33" s="18"/>
      <c r="G33" s="18"/>
      <c r="H33" s="18"/>
      <c r="I33" s="18"/>
      <c r="J33" s="519"/>
      <c r="K33" s="519"/>
      <c r="L33" s="519"/>
      <c r="M33" s="519"/>
      <c r="N33" s="519"/>
      <c r="O33" s="519"/>
      <c r="P33" s="519"/>
      <c r="Q33" s="519"/>
      <c r="R33" s="165"/>
      <c r="S33" s="403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519"/>
      <c r="K34" s="519"/>
      <c r="L34" s="519"/>
      <c r="M34" s="519"/>
      <c r="N34" s="519"/>
      <c r="O34" s="519"/>
      <c r="P34" s="519"/>
      <c r="Q34" s="519"/>
      <c r="R34" s="165"/>
      <c r="S34" s="403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519"/>
      <c r="K35" s="519"/>
      <c r="L35" s="519"/>
      <c r="M35" s="519"/>
      <c r="N35" s="519"/>
      <c r="O35" s="519"/>
      <c r="P35" s="519"/>
      <c r="Q35" s="519"/>
      <c r="R35" s="165"/>
      <c r="S35" s="403"/>
    </row>
    <row r="36" spans="1:19" ht="9" customHeight="1">
      <c r="A36" s="16"/>
      <c r="B36" s="531"/>
      <c r="C36" s="18"/>
      <c r="D36" s="18"/>
      <c r="E36" s="18"/>
      <c r="F36" s="18"/>
      <c r="G36" s="18"/>
      <c r="H36" s="18"/>
      <c r="I36" s="18"/>
      <c r="J36" s="519"/>
      <c r="K36" s="519"/>
      <c r="L36" s="519"/>
      <c r="M36" s="519"/>
      <c r="N36" s="519"/>
      <c r="O36" s="519"/>
      <c r="P36" s="519"/>
      <c r="Q36" s="519"/>
      <c r="R36" s="165"/>
      <c r="S36" s="403"/>
    </row>
    <row r="37" spans="1:19" ht="9" customHeight="1">
      <c r="A37" s="16"/>
      <c r="B37" s="531"/>
      <c r="C37" s="18"/>
      <c r="D37" s="18"/>
      <c r="E37" s="18"/>
      <c r="F37" s="18"/>
      <c r="G37" s="18"/>
      <c r="H37" s="18"/>
      <c r="I37" s="18"/>
      <c r="J37" s="519"/>
      <c r="K37" s="519"/>
      <c r="L37" s="519"/>
      <c r="M37" s="519"/>
      <c r="N37" s="519"/>
      <c r="O37" s="519"/>
      <c r="P37" s="519"/>
      <c r="Q37" s="519"/>
      <c r="R37" s="165"/>
      <c r="S37" s="403"/>
    </row>
    <row r="38" spans="1:19" ht="9" customHeight="1">
      <c r="A38" s="16"/>
      <c r="B38" s="531"/>
      <c r="C38" s="18"/>
      <c r="D38" s="18"/>
      <c r="E38" s="18"/>
      <c r="F38" s="18"/>
      <c r="G38" s="18"/>
      <c r="H38" s="18"/>
      <c r="I38" s="18"/>
      <c r="J38" s="519"/>
      <c r="K38" s="519"/>
      <c r="L38" s="519"/>
      <c r="M38" s="519"/>
      <c r="N38" s="519"/>
      <c r="O38" s="519"/>
      <c r="P38" s="519"/>
      <c r="Q38" s="519"/>
      <c r="R38" s="165"/>
      <c r="S38" s="403"/>
    </row>
    <row r="39" spans="1:19" ht="9" customHeight="1">
      <c r="A39" s="143"/>
      <c r="B39" s="531"/>
      <c r="C39" s="18"/>
      <c r="D39" s="18"/>
      <c r="E39" s="18"/>
      <c r="F39" s="18"/>
      <c r="G39" s="18"/>
      <c r="H39" s="18"/>
      <c r="I39" s="18"/>
      <c r="J39" s="519"/>
      <c r="K39" s="519"/>
      <c r="L39" s="519"/>
      <c r="M39" s="519"/>
      <c r="N39" s="519"/>
      <c r="O39" s="519"/>
      <c r="P39" s="519"/>
      <c r="Q39" s="519"/>
      <c r="R39" s="165"/>
      <c r="S39" s="403"/>
    </row>
    <row r="40" spans="1:19" ht="9" customHeight="1">
      <c r="A40" s="16"/>
      <c r="B40" s="531"/>
      <c r="C40" s="18"/>
      <c r="D40" s="18"/>
      <c r="E40" s="18"/>
      <c r="F40" s="18"/>
      <c r="G40" s="18"/>
      <c r="H40" s="18"/>
      <c r="I40" s="18"/>
      <c r="J40" s="519"/>
      <c r="K40" s="519"/>
      <c r="L40" s="519"/>
      <c r="M40" s="519"/>
      <c r="N40" s="519"/>
      <c r="O40" s="519"/>
      <c r="P40" s="519"/>
      <c r="Q40" s="519"/>
      <c r="R40" s="165"/>
      <c r="S40" s="403"/>
    </row>
    <row r="41" spans="1:19" ht="9" customHeight="1">
      <c r="A41" s="16"/>
      <c r="B41" s="531"/>
      <c r="C41" s="18"/>
      <c r="D41" s="18"/>
      <c r="E41" s="18"/>
      <c r="F41" s="18"/>
      <c r="G41" s="18"/>
      <c r="H41" s="18"/>
      <c r="I41" s="18"/>
      <c r="J41" s="519"/>
      <c r="K41" s="519"/>
      <c r="L41" s="519"/>
      <c r="M41" s="519"/>
      <c r="N41" s="519"/>
      <c r="O41" s="519"/>
      <c r="P41" s="519"/>
      <c r="Q41" s="519"/>
      <c r="R41" s="165"/>
      <c r="S41" s="403"/>
    </row>
    <row r="42" spans="1:19" ht="9" customHeight="1">
      <c r="A42" s="16"/>
      <c r="B42" s="531"/>
      <c r="C42" s="18"/>
      <c r="D42" s="18"/>
      <c r="E42" s="18"/>
      <c r="F42" s="18"/>
      <c r="G42" s="18"/>
      <c r="H42" s="18"/>
      <c r="I42" s="18"/>
      <c r="J42" s="519"/>
      <c r="K42" s="519"/>
      <c r="L42" s="519"/>
      <c r="M42" s="519"/>
      <c r="N42" s="519"/>
      <c r="O42" s="519"/>
      <c r="P42" s="519"/>
      <c r="Q42" s="519"/>
      <c r="R42" s="165"/>
      <c r="S42" s="403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519"/>
      <c r="K43" s="519"/>
      <c r="L43" s="519"/>
      <c r="M43" s="519"/>
      <c r="N43" s="519"/>
      <c r="O43" s="519"/>
      <c r="P43" s="519"/>
      <c r="Q43" s="519"/>
      <c r="R43" s="165"/>
      <c r="S43" s="403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519"/>
      <c r="K44" s="519"/>
      <c r="L44" s="519"/>
      <c r="M44" s="519"/>
      <c r="N44" s="519"/>
      <c r="O44" s="519"/>
      <c r="P44" s="519"/>
      <c r="Q44" s="519"/>
      <c r="R44" s="165"/>
      <c r="S44" s="403"/>
    </row>
    <row r="45" spans="1:19" ht="9" customHeight="1">
      <c r="A45" s="143"/>
      <c r="C45" s="18"/>
      <c r="D45" s="18"/>
      <c r="E45" s="18"/>
      <c r="F45" s="18"/>
      <c r="G45" s="18"/>
      <c r="H45" s="18"/>
      <c r="I45" s="18"/>
      <c r="J45" s="519"/>
      <c r="K45" s="519"/>
      <c r="L45" s="519"/>
      <c r="M45" s="519"/>
      <c r="N45" s="519"/>
      <c r="O45" s="519"/>
      <c r="P45" s="519"/>
      <c r="Q45" s="519"/>
      <c r="R45" s="165"/>
      <c r="S45" s="403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519"/>
      <c r="K46" s="519"/>
      <c r="L46" s="519"/>
      <c r="M46" s="519"/>
      <c r="N46" s="519"/>
      <c r="O46" s="519"/>
      <c r="P46" s="519"/>
      <c r="Q46" s="519"/>
      <c r="R46" s="165"/>
      <c r="S46" s="403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519"/>
      <c r="K47" s="519"/>
      <c r="L47" s="519"/>
      <c r="M47" s="519"/>
      <c r="N47" s="519"/>
      <c r="O47" s="519"/>
      <c r="P47" s="519"/>
      <c r="Q47" s="519"/>
      <c r="R47" s="165"/>
      <c r="S47" s="403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519"/>
      <c r="K48" s="519"/>
      <c r="L48" s="519"/>
      <c r="M48" s="519"/>
      <c r="N48" s="519"/>
      <c r="O48" s="519"/>
      <c r="P48" s="519"/>
      <c r="Q48" s="519"/>
      <c r="R48" s="165"/>
      <c r="S48" s="403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519"/>
      <c r="K49" s="519"/>
      <c r="L49" s="519"/>
      <c r="M49" s="519"/>
      <c r="N49" s="519"/>
      <c r="O49" s="519"/>
      <c r="P49" s="519"/>
      <c r="Q49" s="519"/>
      <c r="R49" s="165"/>
      <c r="S49" s="403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519"/>
      <c r="K50" s="519"/>
      <c r="L50" s="519"/>
      <c r="M50" s="519"/>
      <c r="N50" s="519"/>
      <c r="O50" s="519"/>
      <c r="P50" s="519"/>
      <c r="Q50" s="519"/>
      <c r="R50" s="165"/>
      <c r="S50" s="403"/>
    </row>
    <row r="51" spans="1:19" ht="9" customHeight="1">
      <c r="A51" s="143"/>
      <c r="C51" s="18"/>
      <c r="D51" s="18"/>
      <c r="E51" s="18"/>
      <c r="F51" s="18"/>
      <c r="G51" s="18"/>
      <c r="H51" s="18"/>
      <c r="I51" s="18"/>
      <c r="J51" s="519"/>
      <c r="K51" s="519"/>
      <c r="L51" s="519"/>
      <c r="M51" s="519"/>
      <c r="N51" s="519"/>
      <c r="O51" s="519"/>
      <c r="P51" s="519"/>
      <c r="Q51" s="519"/>
      <c r="R51" s="165"/>
      <c r="S51" s="403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519"/>
      <c r="K52" s="519"/>
      <c r="L52" s="519"/>
      <c r="M52" s="519"/>
      <c r="N52" s="519"/>
      <c r="O52" s="519"/>
      <c r="P52" s="519"/>
      <c r="Q52" s="519"/>
      <c r="R52" s="165"/>
      <c r="S52" s="403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519"/>
      <c r="K53" s="519"/>
      <c r="L53" s="519"/>
      <c r="M53" s="519"/>
      <c r="N53" s="519"/>
      <c r="O53" s="519"/>
      <c r="P53" s="519"/>
      <c r="Q53" s="519"/>
      <c r="R53" s="165"/>
      <c r="S53" s="403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519"/>
      <c r="K54" s="519"/>
      <c r="L54" s="519"/>
      <c r="M54" s="519"/>
      <c r="N54" s="519"/>
      <c r="O54" s="519"/>
      <c r="P54" s="519"/>
      <c r="Q54" s="519"/>
      <c r="R54" s="165"/>
      <c r="S54" s="403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519"/>
      <c r="K55" s="519"/>
      <c r="L55" s="519"/>
      <c r="M55" s="519"/>
      <c r="N55" s="519"/>
      <c r="O55" s="519"/>
      <c r="P55" s="519"/>
      <c r="Q55" s="519"/>
      <c r="R55" s="165"/>
      <c r="S55" s="403"/>
    </row>
    <row r="56" spans="1:19" ht="9" customHeight="1">
      <c r="A56" s="143"/>
      <c r="C56" s="18"/>
      <c r="D56" s="18"/>
      <c r="E56" s="18"/>
      <c r="F56" s="18"/>
      <c r="G56" s="18"/>
      <c r="H56" s="18"/>
      <c r="I56" s="18"/>
      <c r="J56" s="519"/>
      <c r="K56" s="519"/>
      <c r="L56" s="519"/>
      <c r="M56" s="519"/>
      <c r="N56" s="519"/>
      <c r="O56" s="519"/>
      <c r="P56" s="519"/>
      <c r="Q56" s="519"/>
      <c r="R56" s="165"/>
      <c r="S56" s="403"/>
    </row>
    <row r="57" spans="1:19" ht="9" customHeight="1">
      <c r="A57" s="144"/>
      <c r="C57" s="18"/>
      <c r="D57" s="18"/>
      <c r="E57" s="18"/>
      <c r="F57" s="18"/>
      <c r="G57" s="18"/>
      <c r="H57" s="18"/>
      <c r="I57" s="18"/>
      <c r="J57" s="519"/>
      <c r="K57" s="519"/>
      <c r="L57" s="519"/>
      <c r="M57" s="519"/>
      <c r="N57" s="519"/>
      <c r="O57" s="519"/>
      <c r="P57" s="519"/>
      <c r="Q57" s="519"/>
      <c r="R57" s="165"/>
      <c r="S57" s="403"/>
    </row>
    <row r="58" spans="1:19" ht="9" customHeight="1">
      <c r="A58" s="144"/>
      <c r="C58" s="18"/>
      <c r="D58" s="18"/>
      <c r="E58" s="18"/>
      <c r="F58" s="18"/>
      <c r="G58" s="18"/>
      <c r="H58" s="18"/>
      <c r="I58" s="18"/>
      <c r="J58" s="519"/>
      <c r="K58" s="519"/>
      <c r="L58" s="519"/>
      <c r="M58" s="519"/>
      <c r="N58" s="519"/>
      <c r="O58" s="519"/>
      <c r="P58" s="519"/>
      <c r="Q58" s="519"/>
      <c r="R58" s="165"/>
      <c r="S58" s="403"/>
    </row>
    <row r="59" spans="1:19" ht="9" customHeight="1">
      <c r="A59" s="144"/>
      <c r="C59" s="18"/>
      <c r="D59" s="18"/>
      <c r="E59" s="18"/>
      <c r="F59" s="18"/>
      <c r="G59" s="18"/>
      <c r="H59" s="18"/>
      <c r="I59" s="18"/>
      <c r="J59" s="519"/>
      <c r="K59" s="519"/>
      <c r="L59" s="519"/>
      <c r="M59" s="519"/>
      <c r="N59" s="519"/>
      <c r="O59" s="519"/>
      <c r="P59" s="519"/>
      <c r="Q59" s="519"/>
      <c r="R59" s="165"/>
      <c r="S59" s="403"/>
    </row>
    <row r="60" spans="1:19" ht="9" customHeight="1">
      <c r="A60" s="144"/>
      <c r="C60" s="18"/>
      <c r="D60" s="18"/>
      <c r="E60" s="18"/>
      <c r="F60" s="18"/>
      <c r="G60" s="18"/>
      <c r="H60" s="18"/>
      <c r="I60" s="18"/>
      <c r="J60" s="519"/>
      <c r="K60" s="519"/>
      <c r="L60" s="519"/>
      <c r="M60" s="519"/>
      <c r="N60" s="519"/>
      <c r="O60" s="519"/>
      <c r="P60" s="519"/>
      <c r="Q60" s="519"/>
      <c r="R60" s="165"/>
      <c r="S60" s="403"/>
    </row>
    <row r="61" spans="1:19" ht="9" customHeight="1">
      <c r="A61" s="145"/>
      <c r="C61" s="18"/>
      <c r="D61" s="18"/>
      <c r="E61" s="18"/>
      <c r="F61" s="18"/>
      <c r="G61" s="18"/>
      <c r="H61" s="18"/>
      <c r="I61" s="18"/>
      <c r="J61" s="519"/>
      <c r="K61" s="519"/>
      <c r="L61" s="519"/>
      <c r="M61" s="519"/>
      <c r="N61" s="519"/>
      <c r="O61" s="519"/>
      <c r="P61" s="519"/>
      <c r="Q61" s="519"/>
      <c r="R61" s="165"/>
      <c r="S61" s="403"/>
    </row>
    <row r="62" spans="1:19" ht="9" customHeight="1">
      <c r="A62" s="145"/>
      <c r="C62" s="18"/>
      <c r="D62" s="18"/>
      <c r="E62" s="18"/>
      <c r="F62" s="18"/>
      <c r="G62" s="18"/>
      <c r="H62" s="18"/>
      <c r="I62" s="18"/>
      <c r="J62" s="519"/>
      <c r="K62" s="519"/>
      <c r="L62" s="519"/>
      <c r="M62" s="519"/>
      <c r="N62" s="519"/>
      <c r="O62" s="519"/>
      <c r="P62" s="519"/>
      <c r="Q62" s="519"/>
      <c r="R62" s="165"/>
      <c r="S62" s="403"/>
    </row>
    <row r="63" spans="1:19" ht="9" customHeight="1">
      <c r="A63" s="146"/>
      <c r="C63" s="18"/>
      <c r="D63" s="18"/>
      <c r="E63" s="18"/>
      <c r="F63" s="18"/>
      <c r="G63" s="18"/>
      <c r="H63" s="18"/>
      <c r="I63" s="18"/>
      <c r="J63" s="519"/>
      <c r="K63" s="519"/>
      <c r="L63" s="519"/>
      <c r="M63" s="519"/>
      <c r="N63" s="519"/>
      <c r="O63" s="519"/>
      <c r="P63" s="519"/>
      <c r="Q63" s="519"/>
      <c r="R63" s="165"/>
      <c r="S63" s="403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519"/>
      <c r="K64" s="519"/>
      <c r="L64" s="519"/>
      <c r="M64" s="519"/>
      <c r="N64" s="519"/>
      <c r="O64" s="519"/>
      <c r="P64" s="519"/>
      <c r="Q64" s="519"/>
      <c r="R64" s="165"/>
      <c r="S64" s="403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519"/>
      <c r="K65" s="519"/>
      <c r="L65" s="519"/>
      <c r="M65" s="519"/>
      <c r="N65" s="519"/>
      <c r="O65" s="519"/>
      <c r="P65" s="519"/>
      <c r="Q65" s="519"/>
      <c r="R65" s="165"/>
      <c r="S65" s="403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519"/>
      <c r="K66" s="519"/>
      <c r="L66" s="519"/>
      <c r="M66" s="519"/>
      <c r="N66" s="519"/>
      <c r="O66" s="519"/>
      <c r="P66" s="519"/>
      <c r="Q66" s="519"/>
      <c r="R66" s="165"/>
      <c r="S66" s="403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519"/>
      <c r="K67" s="519"/>
      <c r="L67" s="519"/>
      <c r="M67" s="519"/>
      <c r="N67" s="519"/>
      <c r="O67" s="519"/>
      <c r="P67" s="519"/>
      <c r="Q67" s="519"/>
      <c r="R67" s="165"/>
      <c r="S67" s="403"/>
    </row>
    <row r="68" spans="1:19" ht="9" customHeight="1">
      <c r="A68" s="144"/>
      <c r="C68" s="18"/>
      <c r="D68" s="18"/>
      <c r="E68" s="18"/>
      <c r="F68" s="18"/>
      <c r="G68" s="18"/>
      <c r="H68" s="18"/>
      <c r="I68" s="18"/>
      <c r="J68" s="519"/>
      <c r="K68" s="519"/>
      <c r="L68" s="519"/>
      <c r="M68" s="519"/>
      <c r="N68" s="519"/>
      <c r="O68" s="519"/>
      <c r="P68" s="519"/>
      <c r="Q68" s="519"/>
      <c r="R68" s="165"/>
      <c r="S68" s="403"/>
    </row>
    <row r="69" spans="1:19" ht="9" customHeight="1">
      <c r="A69" s="146"/>
      <c r="C69" s="18"/>
      <c r="D69" s="18"/>
      <c r="E69" s="18"/>
      <c r="F69" s="18"/>
      <c r="G69" s="18"/>
      <c r="H69" s="18"/>
      <c r="I69" s="18"/>
      <c r="J69" s="519"/>
      <c r="K69" s="519"/>
      <c r="L69" s="519"/>
      <c r="M69" s="519"/>
      <c r="N69" s="519"/>
      <c r="O69" s="519"/>
      <c r="P69" s="519"/>
      <c r="Q69" s="519"/>
      <c r="R69" s="165"/>
      <c r="S69" s="403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519"/>
      <c r="K70" s="519"/>
      <c r="L70" s="519"/>
      <c r="M70" s="519"/>
      <c r="N70" s="519"/>
      <c r="O70" s="519"/>
      <c r="P70" s="519"/>
      <c r="Q70" s="519"/>
      <c r="R70" s="165"/>
      <c r="S70" s="403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519"/>
      <c r="K71" s="519"/>
      <c r="L71" s="519"/>
      <c r="M71" s="519"/>
      <c r="N71" s="519"/>
      <c r="O71" s="519"/>
      <c r="P71" s="519"/>
      <c r="Q71" s="519"/>
      <c r="R71" s="165"/>
      <c r="S71" s="403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519"/>
      <c r="K72" s="519"/>
      <c r="L72" s="519"/>
      <c r="M72" s="519"/>
      <c r="N72" s="519"/>
      <c r="O72" s="519"/>
      <c r="P72" s="519"/>
      <c r="Q72" s="519"/>
      <c r="R72" s="165"/>
      <c r="S72" s="403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519"/>
      <c r="K73" s="519"/>
      <c r="L73" s="519"/>
      <c r="M73" s="519"/>
      <c r="N73" s="519"/>
      <c r="O73" s="519"/>
      <c r="P73" s="519"/>
      <c r="Q73" s="519"/>
      <c r="R73" s="165"/>
      <c r="S73" s="403"/>
    </row>
    <row r="74" spans="1:19" ht="9" customHeight="1">
      <c r="A74" s="144"/>
      <c r="C74" s="18"/>
      <c r="D74" s="18"/>
      <c r="E74" s="18"/>
      <c r="F74" s="18"/>
      <c r="G74" s="18"/>
      <c r="H74" s="18"/>
      <c r="I74" s="18"/>
      <c r="J74" s="519"/>
      <c r="K74" s="519"/>
      <c r="L74" s="519"/>
      <c r="M74" s="519"/>
      <c r="N74" s="519"/>
      <c r="O74" s="519"/>
      <c r="P74" s="519"/>
      <c r="Q74" s="519"/>
      <c r="R74" s="165"/>
      <c r="S74" s="403"/>
    </row>
    <row r="75" spans="1:19" ht="9" customHeight="1">
      <c r="A75" s="146"/>
      <c r="C75" s="18"/>
      <c r="D75" s="18"/>
      <c r="E75" s="18"/>
      <c r="F75" s="18"/>
      <c r="G75" s="18"/>
      <c r="H75" s="18"/>
      <c r="I75" s="18"/>
      <c r="J75" s="519"/>
      <c r="K75" s="519"/>
      <c r="L75" s="519"/>
      <c r="M75" s="519"/>
      <c r="N75" s="519"/>
      <c r="O75" s="519"/>
      <c r="P75" s="519"/>
      <c r="Q75" s="519"/>
      <c r="R75" s="165"/>
      <c r="S75" s="403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519"/>
      <c r="K76" s="519"/>
      <c r="L76" s="519"/>
      <c r="M76" s="519"/>
      <c r="N76" s="519"/>
      <c r="O76" s="519"/>
      <c r="P76" s="519"/>
      <c r="Q76" s="519"/>
      <c r="R76" s="165"/>
      <c r="S76" s="403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519"/>
      <c r="K77" s="519"/>
      <c r="L77" s="519"/>
      <c r="M77" s="519"/>
      <c r="N77" s="519"/>
      <c r="O77" s="519"/>
      <c r="P77" s="519"/>
      <c r="Q77" s="519"/>
      <c r="R77" s="165"/>
      <c r="S77" s="403"/>
    </row>
    <row r="78" spans="1:19" ht="9" customHeight="1">
      <c r="A78" s="16"/>
      <c r="C78" s="520"/>
      <c r="D78" s="520"/>
      <c r="E78" s="520"/>
      <c r="F78" s="520"/>
      <c r="G78" s="520"/>
      <c r="H78" s="520"/>
      <c r="I78" s="520"/>
      <c r="R78" s="530"/>
      <c r="S78" s="403"/>
    </row>
    <row r="79" spans="1:19" ht="9" customHeight="1">
      <c r="A79" s="16"/>
      <c r="C79" s="520"/>
      <c r="D79" s="520"/>
      <c r="E79" s="520"/>
      <c r="F79" s="520"/>
      <c r="G79" s="520"/>
      <c r="H79" s="520"/>
      <c r="I79" s="520"/>
      <c r="R79" s="530"/>
      <c r="S79" s="403"/>
    </row>
    <row r="80" spans="1:19" ht="9" customHeight="1">
      <c r="A80" s="16"/>
      <c r="C80" s="520"/>
      <c r="D80" s="520"/>
      <c r="E80" s="520"/>
      <c r="F80" s="520"/>
      <c r="G80" s="520"/>
      <c r="H80" s="520"/>
      <c r="I80" s="520"/>
      <c r="R80" s="530"/>
      <c r="S80" s="403"/>
    </row>
    <row r="81" spans="1:19" ht="9" customHeight="1">
      <c r="A81" s="16"/>
      <c r="C81" s="520"/>
      <c r="D81" s="520"/>
      <c r="E81" s="520"/>
      <c r="F81" s="520"/>
      <c r="G81" s="520"/>
      <c r="H81" s="520"/>
      <c r="I81" s="520"/>
      <c r="R81" s="530"/>
      <c r="S81" s="403"/>
    </row>
    <row r="82" spans="1:19" ht="9" customHeight="1">
      <c r="A82" s="16"/>
      <c r="C82" s="520"/>
      <c r="D82" s="520"/>
      <c r="E82" s="520"/>
      <c r="F82" s="520"/>
      <c r="G82" s="520"/>
      <c r="H82" s="520"/>
      <c r="I82" s="520"/>
      <c r="R82" s="530"/>
      <c r="S82" s="403"/>
    </row>
    <row r="83" spans="1:19" ht="9" customHeight="1">
      <c r="A83" s="16"/>
      <c r="C83" s="520"/>
      <c r="D83" s="520"/>
      <c r="E83" s="520"/>
      <c r="F83" s="520"/>
      <c r="G83" s="520"/>
      <c r="H83" s="520"/>
      <c r="I83" s="520"/>
      <c r="R83" s="530"/>
      <c r="S83" s="403"/>
    </row>
    <row r="84" spans="1:19" ht="9" customHeight="1">
      <c r="A84" s="144"/>
      <c r="C84" s="520"/>
      <c r="D84" s="520"/>
      <c r="E84" s="520"/>
      <c r="F84" s="520"/>
      <c r="G84" s="520"/>
      <c r="H84" s="520"/>
      <c r="I84" s="520"/>
      <c r="R84" s="530"/>
      <c r="S84" s="403"/>
    </row>
    <row r="85" spans="1:19" ht="9" customHeight="1">
      <c r="A85" s="146"/>
      <c r="C85" s="520"/>
      <c r="D85" s="520"/>
      <c r="E85" s="520"/>
      <c r="F85" s="520"/>
      <c r="G85" s="520"/>
      <c r="H85" s="520"/>
      <c r="I85" s="520"/>
      <c r="R85" s="530"/>
      <c r="S85" s="403"/>
    </row>
    <row r="86" spans="1:19" ht="9" customHeight="1">
      <c r="A86" s="16"/>
      <c r="C86" s="520"/>
      <c r="D86" s="520"/>
      <c r="E86" s="520"/>
      <c r="F86" s="520"/>
      <c r="G86" s="520"/>
      <c r="H86" s="520"/>
      <c r="I86" s="520"/>
      <c r="R86" s="530"/>
      <c r="S86" s="403"/>
    </row>
    <row r="87" spans="1:19" ht="9" customHeight="1">
      <c r="A87" s="16"/>
      <c r="C87" s="520"/>
      <c r="D87" s="520"/>
      <c r="E87" s="520"/>
      <c r="F87" s="520"/>
      <c r="G87" s="520"/>
      <c r="H87" s="520"/>
      <c r="I87" s="520"/>
      <c r="R87" s="530"/>
      <c r="S87" s="403"/>
    </row>
    <row r="88" spans="1:19" ht="9" customHeight="1">
      <c r="A88" s="16"/>
      <c r="C88" s="520"/>
      <c r="D88" s="520"/>
      <c r="E88" s="520"/>
      <c r="F88" s="520"/>
      <c r="G88" s="520"/>
      <c r="H88" s="520"/>
      <c r="I88" s="520"/>
      <c r="R88" s="530"/>
      <c r="S88" s="403"/>
    </row>
    <row r="89" spans="1:19" ht="9" customHeight="1">
      <c r="A89" s="16"/>
      <c r="C89" s="520"/>
      <c r="D89" s="520"/>
      <c r="E89" s="520"/>
      <c r="F89" s="520"/>
      <c r="G89" s="520"/>
      <c r="H89" s="520"/>
      <c r="I89" s="520"/>
      <c r="R89" s="530"/>
      <c r="S89" s="403"/>
    </row>
    <row r="90" spans="1:19" ht="9" customHeight="1">
      <c r="A90" s="16"/>
      <c r="C90" s="520"/>
      <c r="D90" s="520"/>
      <c r="E90" s="520"/>
      <c r="F90" s="520"/>
      <c r="G90" s="520"/>
      <c r="H90" s="520"/>
      <c r="I90" s="520"/>
      <c r="R90" s="530"/>
      <c r="S90" s="403"/>
    </row>
    <row r="91" spans="1:19" ht="9" customHeight="1">
      <c r="A91" s="16"/>
      <c r="C91" s="520"/>
      <c r="D91" s="520"/>
      <c r="E91" s="520"/>
      <c r="F91" s="520"/>
      <c r="G91" s="520"/>
      <c r="H91" s="520"/>
      <c r="I91" s="520"/>
      <c r="R91" s="530"/>
      <c r="S91" s="403"/>
    </row>
    <row r="92" spans="1:19" ht="9" customHeight="1">
      <c r="A92" s="16"/>
      <c r="C92" s="520"/>
      <c r="D92" s="520"/>
      <c r="E92" s="520"/>
      <c r="F92" s="520"/>
      <c r="G92" s="520"/>
      <c r="H92" s="520"/>
      <c r="I92" s="520"/>
      <c r="R92" s="530"/>
      <c r="S92" s="403"/>
    </row>
    <row r="93" spans="1:19" ht="9" customHeight="1">
      <c r="A93" s="16"/>
      <c r="C93" s="520"/>
      <c r="D93" s="520"/>
      <c r="E93" s="520"/>
      <c r="F93" s="520"/>
      <c r="G93" s="520"/>
      <c r="H93" s="520"/>
      <c r="I93" s="520"/>
      <c r="R93" s="530"/>
      <c r="S93" s="403"/>
    </row>
    <row r="94" spans="1:19" ht="9" customHeight="1">
      <c r="A94" s="16"/>
      <c r="C94" s="520"/>
      <c r="D94" s="520"/>
      <c r="E94" s="520"/>
      <c r="F94" s="520"/>
      <c r="G94" s="520"/>
      <c r="H94" s="520"/>
      <c r="I94" s="520"/>
      <c r="R94" s="530"/>
      <c r="S94" s="403"/>
    </row>
    <row r="95" spans="1:19" ht="9" customHeight="1">
      <c r="A95" s="146"/>
      <c r="C95" s="520"/>
      <c r="D95" s="520"/>
      <c r="E95" s="520"/>
      <c r="F95" s="520"/>
      <c r="G95" s="520"/>
      <c r="H95" s="520"/>
      <c r="I95" s="520"/>
      <c r="R95" s="530"/>
      <c r="S95" s="403"/>
    </row>
    <row r="96" spans="1:19" ht="9" customHeight="1">
      <c r="A96" s="16"/>
      <c r="C96" s="520"/>
      <c r="D96" s="520"/>
      <c r="E96" s="520"/>
      <c r="F96" s="520"/>
      <c r="G96" s="520"/>
      <c r="H96" s="520"/>
      <c r="I96" s="520"/>
      <c r="R96" s="530"/>
      <c r="S96" s="403"/>
    </row>
    <row r="97" spans="1:19" ht="9" customHeight="1">
      <c r="A97" s="16"/>
      <c r="C97" s="520"/>
      <c r="D97" s="520"/>
      <c r="E97" s="520"/>
      <c r="F97" s="520"/>
      <c r="G97" s="520"/>
      <c r="H97" s="520"/>
      <c r="I97" s="520"/>
      <c r="R97" s="530"/>
      <c r="S97" s="403"/>
    </row>
    <row r="98" spans="1:19" ht="9" customHeight="1">
      <c r="A98" s="16"/>
      <c r="C98" s="520"/>
      <c r="D98" s="520"/>
      <c r="E98" s="520"/>
      <c r="F98" s="520"/>
      <c r="G98" s="520"/>
      <c r="H98" s="520"/>
      <c r="I98" s="520"/>
      <c r="R98" s="530"/>
      <c r="S98" s="403"/>
    </row>
    <row r="99" spans="1:19">
      <c r="A99" s="147"/>
      <c r="C99" s="520"/>
      <c r="D99" s="520"/>
      <c r="E99" s="520"/>
      <c r="F99" s="520"/>
      <c r="G99" s="520"/>
      <c r="H99" s="520"/>
      <c r="I99" s="520"/>
      <c r="R99" s="530"/>
      <c r="S99" s="403"/>
    </row>
    <row r="100" spans="1:19">
      <c r="A100" s="147"/>
      <c r="C100" s="520"/>
      <c r="D100" s="520"/>
      <c r="E100" s="520"/>
      <c r="F100" s="520"/>
      <c r="G100" s="520"/>
      <c r="H100" s="520"/>
      <c r="I100" s="520"/>
      <c r="R100" s="530"/>
      <c r="S100" s="403"/>
    </row>
    <row r="101" spans="1:19">
      <c r="A101" s="147"/>
      <c r="C101" s="520"/>
      <c r="D101" s="520"/>
      <c r="E101" s="520"/>
      <c r="F101" s="520"/>
      <c r="G101" s="520"/>
      <c r="H101" s="520"/>
      <c r="I101" s="520"/>
      <c r="R101" s="530"/>
      <c r="S101" s="403"/>
    </row>
    <row r="102" spans="1:19">
      <c r="A102" s="147"/>
      <c r="C102" s="520"/>
      <c r="D102" s="520"/>
      <c r="E102" s="520"/>
      <c r="F102" s="520"/>
      <c r="G102" s="520"/>
      <c r="H102" s="520"/>
      <c r="I102" s="520"/>
      <c r="R102" s="530"/>
      <c r="S102" s="403"/>
    </row>
    <row r="103" spans="1:19">
      <c r="A103" s="147"/>
      <c r="C103" s="520"/>
      <c r="D103" s="520"/>
      <c r="E103" s="520"/>
      <c r="F103" s="520"/>
      <c r="G103" s="520"/>
      <c r="H103" s="520"/>
      <c r="I103" s="520"/>
      <c r="R103" s="530"/>
      <c r="S103" s="403"/>
    </row>
    <row r="104" spans="1:19">
      <c r="A104" s="147"/>
      <c r="C104" s="520"/>
      <c r="D104" s="520"/>
      <c r="E104" s="520"/>
      <c r="F104" s="520"/>
      <c r="G104" s="520"/>
      <c r="H104" s="520"/>
      <c r="I104" s="520"/>
      <c r="R104" s="530"/>
      <c r="S104" s="403"/>
    </row>
    <row r="105" spans="1:19">
      <c r="A105" s="147"/>
      <c r="C105" s="520"/>
      <c r="D105" s="520"/>
      <c r="E105" s="520"/>
      <c r="F105" s="520"/>
      <c r="G105" s="520"/>
      <c r="H105" s="520"/>
      <c r="I105" s="520"/>
      <c r="R105" s="530"/>
      <c r="S105" s="403"/>
    </row>
    <row r="106" spans="1:19" ht="15.75">
      <c r="A106" s="148"/>
      <c r="C106" s="520"/>
      <c r="D106" s="520"/>
      <c r="E106" s="520"/>
      <c r="F106" s="520"/>
      <c r="G106" s="520"/>
      <c r="H106" s="520"/>
      <c r="I106" s="520"/>
      <c r="R106" s="530"/>
      <c r="S106" s="403"/>
    </row>
    <row r="107" spans="1:19" ht="15.75">
      <c r="A107" s="148"/>
      <c r="C107" s="520"/>
      <c r="D107" s="520"/>
      <c r="E107" s="520"/>
      <c r="F107" s="520"/>
      <c r="G107" s="520"/>
      <c r="H107" s="520"/>
      <c r="I107" s="520"/>
      <c r="R107" s="530"/>
      <c r="S107" s="403"/>
    </row>
    <row r="108" spans="1:19" ht="15.75">
      <c r="A108" s="148"/>
      <c r="C108" s="520"/>
      <c r="D108" s="520"/>
      <c r="E108" s="520"/>
      <c r="F108" s="520"/>
      <c r="G108" s="520"/>
      <c r="H108" s="520"/>
      <c r="I108" s="520"/>
      <c r="R108" s="530"/>
      <c r="S108" s="403"/>
    </row>
    <row r="109" spans="1:19" ht="15.75">
      <c r="A109" s="148"/>
      <c r="C109" s="520"/>
      <c r="D109" s="520"/>
      <c r="E109" s="520"/>
      <c r="F109" s="520"/>
      <c r="G109" s="520"/>
      <c r="H109" s="520"/>
      <c r="I109" s="520"/>
      <c r="R109" s="530"/>
      <c r="S109" s="403"/>
    </row>
    <row r="110" spans="1:19" ht="15.75">
      <c r="A110" s="148"/>
      <c r="C110" s="520"/>
      <c r="D110" s="520"/>
      <c r="E110" s="520"/>
      <c r="F110" s="520"/>
      <c r="G110" s="520"/>
      <c r="H110" s="520"/>
      <c r="I110" s="520"/>
      <c r="R110" s="530"/>
      <c r="S110" s="403"/>
    </row>
    <row r="111" spans="1:19" ht="15.75">
      <c r="A111" s="148"/>
      <c r="C111" s="520"/>
      <c r="D111" s="520"/>
      <c r="E111" s="520"/>
      <c r="F111" s="520"/>
      <c r="G111" s="520"/>
      <c r="H111" s="520"/>
      <c r="I111" s="520"/>
      <c r="R111" s="530"/>
      <c r="S111" s="403"/>
    </row>
    <row r="112" spans="1:19" ht="15.75">
      <c r="A112" s="148"/>
      <c r="C112" s="520"/>
      <c r="D112" s="520"/>
      <c r="E112" s="520"/>
      <c r="F112" s="520"/>
      <c r="G112" s="520"/>
      <c r="H112" s="520"/>
      <c r="I112" s="520"/>
      <c r="R112" s="530"/>
      <c r="S112" s="403"/>
    </row>
    <row r="113" spans="1:19" ht="15.75">
      <c r="A113" s="148"/>
      <c r="C113" s="520"/>
      <c r="D113" s="520"/>
      <c r="E113" s="520"/>
      <c r="F113" s="520"/>
      <c r="G113" s="520"/>
      <c r="H113" s="520"/>
      <c r="I113" s="520"/>
      <c r="R113" s="530"/>
      <c r="S113" s="403"/>
    </row>
    <row r="114" spans="1:19" ht="15.75">
      <c r="A114" s="148"/>
      <c r="C114" s="520"/>
      <c r="D114" s="520"/>
      <c r="E114" s="520"/>
      <c r="F114" s="520"/>
      <c r="G114" s="520"/>
      <c r="H114" s="520"/>
      <c r="I114" s="520"/>
      <c r="R114" s="530"/>
      <c r="S114" s="403"/>
    </row>
    <row r="115" spans="1:19" ht="15.75">
      <c r="A115" s="148"/>
      <c r="C115" s="520"/>
      <c r="D115" s="520"/>
      <c r="E115" s="520"/>
      <c r="F115" s="520"/>
      <c r="G115" s="520"/>
      <c r="H115" s="520"/>
      <c r="I115" s="520"/>
      <c r="R115" s="530"/>
      <c r="S115" s="403"/>
    </row>
    <row r="116" spans="1:19" ht="15.75">
      <c r="A116" s="148"/>
      <c r="C116" s="520"/>
      <c r="D116" s="520"/>
      <c r="E116" s="520"/>
      <c r="F116" s="520"/>
      <c r="G116" s="520"/>
      <c r="H116" s="520"/>
      <c r="I116" s="520"/>
      <c r="R116" s="530"/>
      <c r="S116" s="403"/>
    </row>
    <row r="117" spans="1:19" ht="15.75">
      <c r="A117" s="148"/>
      <c r="C117" s="520"/>
      <c r="D117" s="520"/>
      <c r="E117" s="520"/>
      <c r="F117" s="520"/>
      <c r="G117" s="520"/>
      <c r="H117" s="520"/>
      <c r="I117" s="520"/>
      <c r="R117" s="530"/>
      <c r="S117" s="403"/>
    </row>
    <row r="118" spans="1:19" ht="15.75">
      <c r="A118" s="148"/>
      <c r="C118" s="520"/>
      <c r="D118" s="520"/>
      <c r="E118" s="520"/>
      <c r="F118" s="520"/>
      <c r="G118" s="520"/>
      <c r="H118" s="520"/>
      <c r="I118" s="520"/>
      <c r="R118" s="530"/>
      <c r="S118" s="403"/>
    </row>
    <row r="119" spans="1:19" ht="15.75">
      <c r="A119" s="148"/>
      <c r="C119" s="520"/>
      <c r="D119" s="520"/>
      <c r="E119" s="520"/>
      <c r="F119" s="520"/>
      <c r="G119" s="520"/>
      <c r="H119" s="520"/>
      <c r="I119" s="520"/>
      <c r="R119" s="530"/>
      <c r="S119" s="403"/>
    </row>
    <row r="120" spans="1:19" ht="15.75">
      <c r="A120" s="148"/>
      <c r="C120" s="520"/>
      <c r="D120" s="520"/>
      <c r="E120" s="520"/>
      <c r="F120" s="520"/>
      <c r="G120" s="520"/>
      <c r="H120" s="520"/>
      <c r="I120" s="520"/>
      <c r="R120" s="530"/>
      <c r="S120" s="403"/>
    </row>
    <row r="121" spans="1:19" ht="15.75">
      <c r="A121" s="148"/>
      <c r="C121" s="520"/>
      <c r="D121" s="520"/>
      <c r="E121" s="520"/>
      <c r="F121" s="520"/>
      <c r="G121" s="520"/>
      <c r="H121" s="520"/>
      <c r="I121" s="520"/>
      <c r="R121" s="530"/>
      <c r="S121" s="403"/>
    </row>
    <row r="122" spans="1:19" ht="15.75">
      <c r="A122" s="148"/>
      <c r="C122" s="520"/>
      <c r="D122" s="520"/>
      <c r="E122" s="520"/>
      <c r="F122" s="520"/>
      <c r="G122" s="520"/>
      <c r="H122" s="520"/>
      <c r="I122" s="520"/>
      <c r="R122" s="530"/>
      <c r="S122" s="403"/>
    </row>
    <row r="123" spans="1:19" ht="15.75">
      <c r="A123" s="148"/>
      <c r="C123" s="520"/>
      <c r="D123" s="520"/>
      <c r="E123" s="520"/>
      <c r="F123" s="520"/>
      <c r="G123" s="520"/>
      <c r="H123" s="520"/>
      <c r="I123" s="520"/>
      <c r="R123" s="530"/>
      <c r="S123" s="403"/>
    </row>
    <row r="124" spans="1:19" ht="15.75">
      <c r="A124" s="148"/>
      <c r="C124" s="520"/>
      <c r="D124" s="520"/>
      <c r="E124" s="520"/>
      <c r="F124" s="520"/>
      <c r="G124" s="520"/>
      <c r="H124" s="520"/>
      <c r="I124" s="520"/>
      <c r="R124" s="530"/>
      <c r="S124" s="403"/>
    </row>
    <row r="125" spans="1:19" ht="15.75">
      <c r="A125" s="148"/>
      <c r="C125" s="520"/>
      <c r="D125" s="520"/>
      <c r="E125" s="520"/>
      <c r="F125" s="520"/>
      <c r="G125" s="520"/>
      <c r="H125" s="520"/>
      <c r="I125" s="520"/>
      <c r="R125" s="530"/>
      <c r="S125" s="403"/>
    </row>
    <row r="126" spans="1:19" ht="15.75">
      <c r="A126" s="148"/>
      <c r="C126" s="520"/>
      <c r="D126" s="520"/>
      <c r="E126" s="520"/>
      <c r="F126" s="520"/>
      <c r="G126" s="520"/>
      <c r="H126" s="520"/>
      <c r="I126" s="520"/>
      <c r="R126" s="530"/>
      <c r="S126" s="403"/>
    </row>
    <row r="127" spans="1:19" ht="15.75">
      <c r="A127" s="148"/>
      <c r="C127" s="520"/>
      <c r="D127" s="520"/>
      <c r="E127" s="520"/>
      <c r="F127" s="520"/>
      <c r="G127" s="520"/>
      <c r="H127" s="520"/>
      <c r="I127" s="520"/>
      <c r="R127" s="530"/>
      <c r="S127" s="403"/>
    </row>
    <row r="128" spans="1:19" ht="15.75">
      <c r="A128" s="148"/>
      <c r="C128" s="520"/>
      <c r="D128" s="520"/>
      <c r="E128" s="520"/>
      <c r="F128" s="520"/>
      <c r="G128" s="520"/>
      <c r="H128" s="520"/>
      <c r="I128" s="520"/>
      <c r="R128" s="530"/>
      <c r="S128" s="403"/>
    </row>
    <row r="129" spans="1:19" ht="15.75">
      <c r="A129" s="148"/>
      <c r="C129" s="520"/>
      <c r="D129" s="520"/>
      <c r="E129" s="520"/>
      <c r="F129" s="520"/>
      <c r="G129" s="520"/>
      <c r="H129" s="520"/>
      <c r="I129" s="520"/>
      <c r="R129" s="530"/>
      <c r="S129" s="403"/>
    </row>
    <row r="130" spans="1:19" ht="15.75">
      <c r="A130" s="148"/>
      <c r="C130" s="520"/>
      <c r="D130" s="520"/>
      <c r="E130" s="520"/>
      <c r="F130" s="520"/>
      <c r="G130" s="520"/>
      <c r="H130" s="520"/>
      <c r="I130" s="520"/>
      <c r="R130" s="530"/>
      <c r="S130" s="403"/>
    </row>
    <row r="131" spans="1:19" ht="15.75">
      <c r="A131" s="148"/>
      <c r="C131" s="520"/>
      <c r="D131" s="520"/>
      <c r="E131" s="520"/>
      <c r="F131" s="520"/>
      <c r="G131" s="520"/>
      <c r="H131" s="520"/>
      <c r="I131" s="520"/>
      <c r="R131" s="530"/>
      <c r="S131" s="403"/>
    </row>
    <row r="132" spans="1:19" ht="15.75">
      <c r="A132" s="148"/>
      <c r="C132" s="520"/>
      <c r="D132" s="520"/>
      <c r="E132" s="520"/>
      <c r="F132" s="520"/>
      <c r="G132" s="520"/>
      <c r="H132" s="520"/>
      <c r="I132" s="520"/>
      <c r="R132" s="530"/>
      <c r="S132" s="403"/>
    </row>
    <row r="133" spans="1:19" ht="15.75">
      <c r="A133" s="148"/>
      <c r="C133" s="520"/>
      <c r="D133" s="520"/>
      <c r="E133" s="520"/>
      <c r="F133" s="520"/>
      <c r="G133" s="520"/>
      <c r="H133" s="520"/>
      <c r="I133" s="520"/>
      <c r="R133" s="530"/>
      <c r="S133" s="403"/>
    </row>
    <row r="134" spans="1:19" ht="15.75">
      <c r="A134" s="148"/>
      <c r="C134" s="520"/>
      <c r="D134" s="520"/>
      <c r="E134" s="520"/>
      <c r="F134" s="520"/>
      <c r="G134" s="520"/>
      <c r="H134" s="520"/>
      <c r="I134" s="520"/>
      <c r="R134" s="530"/>
      <c r="S134" s="403"/>
    </row>
    <row r="135" spans="1:19" ht="15.75">
      <c r="A135" s="148"/>
      <c r="C135" s="520"/>
      <c r="D135" s="520"/>
      <c r="E135" s="520"/>
      <c r="F135" s="520"/>
      <c r="G135" s="520"/>
      <c r="H135" s="520"/>
      <c r="I135" s="520"/>
      <c r="R135" s="530"/>
      <c r="S135" s="403"/>
    </row>
    <row r="136" spans="1:19" ht="15.75">
      <c r="A136" s="148"/>
      <c r="C136" s="520"/>
      <c r="D136" s="520"/>
      <c r="E136" s="520"/>
      <c r="F136" s="520"/>
      <c r="G136" s="520"/>
      <c r="H136" s="520"/>
      <c r="I136" s="520"/>
      <c r="R136" s="530"/>
      <c r="S136" s="403"/>
    </row>
    <row r="137" spans="1:19" ht="15.75">
      <c r="A137" s="148"/>
      <c r="C137" s="520"/>
      <c r="D137" s="520"/>
      <c r="E137" s="520"/>
      <c r="F137" s="520"/>
      <c r="G137" s="520"/>
      <c r="H137" s="520"/>
      <c r="I137" s="520"/>
      <c r="R137" s="530"/>
      <c r="S137" s="403"/>
    </row>
    <row r="138" spans="1:19" ht="15.75">
      <c r="A138" s="148"/>
      <c r="C138" s="520"/>
      <c r="D138" s="520"/>
      <c r="E138" s="520"/>
      <c r="F138" s="520"/>
      <c r="G138" s="520"/>
      <c r="H138" s="520"/>
      <c r="I138" s="520"/>
      <c r="R138" s="530"/>
      <c r="S138" s="403"/>
    </row>
    <row r="139" spans="1:19" ht="15.75">
      <c r="A139" s="148"/>
      <c r="C139" s="520"/>
      <c r="D139" s="520"/>
      <c r="E139" s="520"/>
      <c r="F139" s="520"/>
      <c r="G139" s="520"/>
      <c r="H139" s="520"/>
      <c r="I139" s="520"/>
      <c r="R139" s="530"/>
      <c r="S139" s="403"/>
    </row>
    <row r="140" spans="1:19" ht="15.75">
      <c r="A140" s="148"/>
      <c r="C140" s="520"/>
      <c r="D140" s="520"/>
      <c r="E140" s="520"/>
      <c r="F140" s="520"/>
      <c r="G140" s="520"/>
      <c r="H140" s="520"/>
      <c r="I140" s="520"/>
      <c r="R140" s="530"/>
      <c r="S140" s="403"/>
    </row>
    <row r="141" spans="1:19" ht="15.75">
      <c r="A141" s="148"/>
      <c r="C141" s="520"/>
      <c r="D141" s="520"/>
      <c r="E141" s="520"/>
      <c r="F141" s="520"/>
      <c r="G141" s="520"/>
      <c r="H141" s="520"/>
      <c r="I141" s="520"/>
      <c r="R141" s="530"/>
      <c r="S141" s="403"/>
    </row>
    <row r="142" spans="1:19" ht="15.75">
      <c r="A142" s="148"/>
      <c r="C142" s="520"/>
      <c r="D142" s="520"/>
      <c r="E142" s="520"/>
      <c r="F142" s="520"/>
      <c r="G142" s="520"/>
      <c r="H142" s="520"/>
      <c r="I142" s="520"/>
      <c r="R142" s="530"/>
      <c r="S142" s="403"/>
    </row>
    <row r="143" spans="1:19" ht="15.75">
      <c r="A143" s="148"/>
      <c r="C143" s="520"/>
      <c r="D143" s="520"/>
      <c r="E143" s="520"/>
      <c r="F143" s="520"/>
      <c r="G143" s="520"/>
      <c r="H143" s="520"/>
      <c r="I143" s="520"/>
      <c r="R143" s="530"/>
      <c r="S143" s="403"/>
    </row>
    <row r="144" spans="1:19" ht="15.75">
      <c r="A144" s="148"/>
      <c r="C144" s="520"/>
      <c r="D144" s="520"/>
      <c r="E144" s="520"/>
      <c r="F144" s="520"/>
      <c r="G144" s="520"/>
      <c r="H144" s="520"/>
      <c r="I144" s="520"/>
      <c r="R144" s="530"/>
      <c r="S144" s="403"/>
    </row>
    <row r="145" spans="1:19" ht="15.75">
      <c r="A145" s="148"/>
      <c r="C145" s="520"/>
      <c r="D145" s="520"/>
      <c r="E145" s="520"/>
      <c r="F145" s="520"/>
      <c r="G145" s="520"/>
      <c r="H145" s="520"/>
      <c r="I145" s="520"/>
      <c r="R145" s="530"/>
      <c r="S145" s="403"/>
    </row>
    <row r="146" spans="1:19" ht="15.75">
      <c r="A146" s="148"/>
      <c r="C146" s="520"/>
      <c r="D146" s="520"/>
      <c r="E146" s="520"/>
      <c r="F146" s="520"/>
      <c r="G146" s="520"/>
      <c r="H146" s="520"/>
      <c r="I146" s="520"/>
      <c r="R146" s="530"/>
      <c r="S146" s="403"/>
    </row>
    <row r="147" spans="1:19" ht="15.75">
      <c r="A147" s="148"/>
      <c r="C147" s="520"/>
      <c r="D147" s="520"/>
      <c r="E147" s="520"/>
      <c r="F147" s="520"/>
      <c r="G147" s="520"/>
      <c r="H147" s="520"/>
      <c r="I147" s="520"/>
      <c r="R147" s="530"/>
      <c r="S147" s="403"/>
    </row>
    <row r="148" spans="1:19" ht="15.75">
      <c r="A148" s="148"/>
      <c r="C148" s="520"/>
      <c r="D148" s="520"/>
      <c r="E148" s="520"/>
      <c r="F148" s="520"/>
      <c r="G148" s="520"/>
      <c r="H148" s="520"/>
      <c r="I148" s="520"/>
      <c r="R148" s="530"/>
      <c r="S148" s="403"/>
    </row>
    <row r="149" spans="1:19" ht="15.75">
      <c r="A149" s="148"/>
      <c r="C149" s="520"/>
      <c r="D149" s="520"/>
      <c r="E149" s="520"/>
      <c r="F149" s="520"/>
      <c r="G149" s="520"/>
      <c r="H149" s="520"/>
      <c r="I149" s="520"/>
      <c r="R149" s="530"/>
      <c r="S149" s="403"/>
    </row>
    <row r="150" spans="1:19" ht="15.75">
      <c r="A150" s="148"/>
      <c r="C150" s="520"/>
      <c r="D150" s="520"/>
      <c r="E150" s="520"/>
      <c r="F150" s="520"/>
      <c r="G150" s="520"/>
      <c r="H150" s="520"/>
      <c r="I150" s="520"/>
      <c r="R150" s="530"/>
      <c r="S150" s="403"/>
    </row>
    <row r="151" spans="1:19" ht="15.75">
      <c r="A151" s="148"/>
      <c r="C151" s="520"/>
      <c r="D151" s="520"/>
      <c r="E151" s="520"/>
      <c r="F151" s="520"/>
      <c r="G151" s="520"/>
      <c r="H151" s="520"/>
      <c r="I151" s="520"/>
      <c r="R151" s="530"/>
      <c r="S151" s="403"/>
    </row>
    <row r="152" spans="1:19" ht="15.75">
      <c r="A152" s="148"/>
      <c r="C152" s="520"/>
      <c r="D152" s="520"/>
      <c r="E152" s="520"/>
      <c r="F152" s="520"/>
      <c r="G152" s="520"/>
      <c r="H152" s="520"/>
      <c r="I152" s="520"/>
      <c r="R152" s="530"/>
      <c r="S152" s="403"/>
    </row>
    <row r="153" spans="1:19" ht="15.75">
      <c r="A153" s="148"/>
      <c r="C153" s="520"/>
      <c r="D153" s="520"/>
      <c r="E153" s="520"/>
      <c r="F153" s="520"/>
      <c r="G153" s="520"/>
      <c r="H153" s="520"/>
      <c r="I153" s="520"/>
      <c r="R153" s="530"/>
      <c r="S153" s="403"/>
    </row>
    <row r="154" spans="1:19" ht="15.75">
      <c r="A154" s="148"/>
      <c r="C154" s="520"/>
      <c r="D154" s="520"/>
      <c r="E154" s="520"/>
      <c r="F154" s="520"/>
      <c r="G154" s="520"/>
      <c r="H154" s="520"/>
      <c r="I154" s="520"/>
      <c r="R154" s="530"/>
      <c r="S154" s="403"/>
    </row>
    <row r="155" spans="1:19" ht="15.75">
      <c r="A155" s="148"/>
      <c r="C155" s="520"/>
      <c r="D155" s="520"/>
      <c r="E155" s="520"/>
      <c r="F155" s="520"/>
      <c r="G155" s="520"/>
      <c r="H155" s="520"/>
      <c r="I155" s="520"/>
      <c r="R155" s="530"/>
      <c r="S155" s="403"/>
    </row>
    <row r="156" spans="1:19" ht="15.75">
      <c r="A156" s="148"/>
      <c r="C156" s="520"/>
      <c r="D156" s="520"/>
      <c r="E156" s="520"/>
      <c r="F156" s="520"/>
      <c r="G156" s="520"/>
      <c r="H156" s="520"/>
      <c r="I156" s="520"/>
      <c r="R156" s="530"/>
      <c r="S156" s="403"/>
    </row>
    <row r="157" spans="1:19" ht="15.75">
      <c r="A157" s="148"/>
      <c r="C157" s="520"/>
      <c r="D157" s="520"/>
      <c r="E157" s="520"/>
      <c r="F157" s="520"/>
      <c r="G157" s="520"/>
      <c r="H157" s="520"/>
      <c r="I157" s="520"/>
      <c r="R157" s="530"/>
      <c r="S157" s="403"/>
    </row>
    <row r="158" spans="1:19" ht="15.75">
      <c r="A158" s="148"/>
      <c r="C158" s="520"/>
      <c r="D158" s="520"/>
      <c r="E158" s="520"/>
      <c r="F158" s="520"/>
      <c r="G158" s="520"/>
      <c r="H158" s="520"/>
      <c r="I158" s="520"/>
      <c r="R158" s="530"/>
      <c r="S158" s="403"/>
    </row>
    <row r="159" spans="1:19" ht="15.75">
      <c r="A159" s="148"/>
      <c r="C159" s="520"/>
      <c r="D159" s="520"/>
      <c r="E159" s="520"/>
      <c r="F159" s="520"/>
      <c r="G159" s="520"/>
      <c r="H159" s="520"/>
      <c r="I159" s="520"/>
      <c r="R159" s="530"/>
      <c r="S159" s="403"/>
    </row>
    <row r="160" spans="1:19" ht="15.75">
      <c r="A160" s="148"/>
      <c r="C160" s="520"/>
      <c r="D160" s="520"/>
      <c r="E160" s="520"/>
      <c r="F160" s="520"/>
      <c r="G160" s="520"/>
      <c r="H160" s="520"/>
      <c r="I160" s="520"/>
      <c r="R160" s="530"/>
      <c r="S160" s="403"/>
    </row>
    <row r="161" spans="1:19" ht="15.75">
      <c r="A161" s="148"/>
      <c r="C161" s="520"/>
      <c r="D161" s="520"/>
      <c r="E161" s="520"/>
      <c r="F161" s="520"/>
      <c r="G161" s="520"/>
      <c r="H161" s="520"/>
      <c r="I161" s="520"/>
      <c r="R161" s="530"/>
      <c r="S161" s="403"/>
    </row>
    <row r="162" spans="1:19" ht="15.75">
      <c r="A162" s="148"/>
      <c r="C162" s="520"/>
      <c r="D162" s="520"/>
      <c r="E162" s="520"/>
      <c r="F162" s="520"/>
      <c r="G162" s="520"/>
      <c r="H162" s="520"/>
      <c r="I162" s="520"/>
      <c r="R162" s="530"/>
      <c r="S162" s="403"/>
    </row>
    <row r="163" spans="1:19" ht="15.75">
      <c r="A163" s="148"/>
      <c r="C163" s="520"/>
      <c r="D163" s="520"/>
      <c r="E163" s="520"/>
      <c r="F163" s="520"/>
      <c r="G163" s="520"/>
      <c r="H163" s="520"/>
      <c r="I163" s="520"/>
      <c r="R163" s="530"/>
      <c r="S163" s="403"/>
    </row>
    <row r="164" spans="1:19" ht="15.75">
      <c r="A164" s="148"/>
      <c r="C164" s="520"/>
      <c r="D164" s="520"/>
      <c r="E164" s="520"/>
      <c r="F164" s="520"/>
      <c r="G164" s="520"/>
      <c r="H164" s="520"/>
      <c r="I164" s="520"/>
      <c r="R164" s="530"/>
      <c r="S164" s="403"/>
    </row>
    <row r="165" spans="1:19" ht="15.75">
      <c r="A165" s="148"/>
      <c r="C165" s="520"/>
      <c r="D165" s="520"/>
      <c r="E165" s="520"/>
      <c r="F165" s="520"/>
      <c r="G165" s="520"/>
      <c r="H165" s="520"/>
      <c r="I165" s="520"/>
      <c r="R165" s="530"/>
      <c r="S165" s="403"/>
    </row>
    <row r="166" spans="1:19" ht="15.75">
      <c r="A166" s="148"/>
      <c r="C166" s="520"/>
      <c r="D166" s="520"/>
      <c r="E166" s="520"/>
      <c r="F166" s="520"/>
      <c r="G166" s="520"/>
      <c r="H166" s="520"/>
      <c r="I166" s="520"/>
      <c r="R166" s="530"/>
      <c r="S166" s="403"/>
    </row>
    <row r="167" spans="1:19" ht="15.75">
      <c r="A167" s="148"/>
      <c r="C167" s="520"/>
      <c r="D167" s="520"/>
      <c r="E167" s="520"/>
      <c r="F167" s="520"/>
      <c r="G167" s="520"/>
      <c r="H167" s="520"/>
      <c r="I167" s="520"/>
      <c r="R167" s="530"/>
      <c r="S167" s="403"/>
    </row>
    <row r="168" spans="1:19" ht="15.75">
      <c r="A168" s="148"/>
      <c r="C168" s="520"/>
      <c r="D168" s="520"/>
      <c r="E168" s="520"/>
      <c r="F168" s="520"/>
      <c r="G168" s="520"/>
      <c r="H168" s="520"/>
      <c r="I168" s="520"/>
      <c r="R168" s="530"/>
      <c r="S168" s="403"/>
    </row>
    <row r="169" spans="1:19" ht="15.75">
      <c r="A169" s="148"/>
      <c r="C169" s="520"/>
      <c r="D169" s="520"/>
      <c r="E169" s="520"/>
      <c r="F169" s="520"/>
      <c r="G169" s="520"/>
      <c r="H169" s="520"/>
      <c r="I169" s="520"/>
      <c r="R169" s="530"/>
      <c r="S169" s="403"/>
    </row>
    <row r="170" spans="1:19" ht="15.75">
      <c r="A170" s="148"/>
      <c r="C170" s="520"/>
      <c r="D170" s="520"/>
      <c r="E170" s="520"/>
      <c r="F170" s="520"/>
      <c r="G170" s="520"/>
      <c r="H170" s="520"/>
      <c r="I170" s="520"/>
      <c r="R170" s="530"/>
      <c r="S170" s="403"/>
    </row>
    <row r="171" spans="1:19" ht="15.75">
      <c r="A171" s="148"/>
      <c r="C171" s="520"/>
      <c r="D171" s="520"/>
      <c r="E171" s="520"/>
      <c r="F171" s="520"/>
      <c r="G171" s="520"/>
      <c r="H171" s="520"/>
      <c r="I171" s="520"/>
      <c r="R171" s="530"/>
      <c r="S171" s="403"/>
    </row>
    <row r="172" spans="1:19" ht="15.75">
      <c r="A172" s="148"/>
      <c r="C172" s="520"/>
      <c r="D172" s="520"/>
      <c r="E172" s="520"/>
      <c r="F172" s="520"/>
      <c r="G172" s="520"/>
      <c r="H172" s="520"/>
      <c r="I172" s="520"/>
      <c r="R172" s="530"/>
      <c r="S172" s="403"/>
    </row>
    <row r="173" spans="1:19" ht="15.75">
      <c r="A173" s="148"/>
      <c r="C173" s="520"/>
      <c r="D173" s="520"/>
      <c r="E173" s="520"/>
      <c r="F173" s="520"/>
      <c r="G173" s="520"/>
      <c r="H173" s="520"/>
      <c r="I173" s="520"/>
      <c r="R173" s="530"/>
      <c r="S173" s="403"/>
    </row>
    <row r="174" spans="1:19" ht="15.75">
      <c r="A174" s="148"/>
      <c r="C174" s="520"/>
      <c r="D174" s="520"/>
      <c r="E174" s="520"/>
      <c r="F174" s="520"/>
      <c r="G174" s="520"/>
      <c r="H174" s="520"/>
      <c r="I174" s="520"/>
      <c r="R174" s="530"/>
      <c r="S174" s="403"/>
    </row>
    <row r="175" spans="1:19" ht="15.75">
      <c r="A175" s="148"/>
      <c r="C175" s="520"/>
      <c r="D175" s="520"/>
      <c r="E175" s="520"/>
      <c r="F175" s="520"/>
      <c r="G175" s="520"/>
      <c r="H175" s="520"/>
      <c r="I175" s="520"/>
      <c r="R175" s="530"/>
      <c r="S175" s="403"/>
    </row>
    <row r="176" spans="1:19" ht="15.75">
      <c r="A176" s="148"/>
      <c r="C176" s="520"/>
      <c r="D176" s="520"/>
      <c r="E176" s="520"/>
      <c r="F176" s="520"/>
      <c r="G176" s="520"/>
      <c r="H176" s="520"/>
      <c r="I176" s="520"/>
      <c r="R176" s="530"/>
      <c r="S176" s="403"/>
    </row>
    <row r="177" spans="1:19" ht="15.75">
      <c r="A177" s="148"/>
      <c r="C177" s="520"/>
      <c r="D177" s="520"/>
      <c r="E177" s="520"/>
      <c r="F177" s="520"/>
      <c r="G177" s="520"/>
      <c r="H177" s="520"/>
      <c r="I177" s="520"/>
      <c r="R177" s="530"/>
      <c r="S177" s="403"/>
    </row>
    <row r="178" spans="1:19" ht="15.75">
      <c r="A178" s="148"/>
      <c r="C178" s="520"/>
      <c r="D178" s="520"/>
      <c r="E178" s="520"/>
      <c r="F178" s="520"/>
      <c r="G178" s="520"/>
      <c r="H178" s="520"/>
      <c r="I178" s="520"/>
      <c r="R178" s="530"/>
      <c r="S178" s="403"/>
    </row>
    <row r="179" spans="1:19" ht="15.75">
      <c r="A179" s="148"/>
      <c r="C179" s="520"/>
      <c r="D179" s="520"/>
      <c r="E179" s="520"/>
      <c r="F179" s="520"/>
      <c r="G179" s="520"/>
      <c r="H179" s="520"/>
      <c r="I179" s="520"/>
      <c r="R179" s="530"/>
      <c r="S179" s="403"/>
    </row>
    <row r="180" spans="1:19" ht="15.75">
      <c r="A180" s="148"/>
      <c r="C180" s="520"/>
      <c r="D180" s="520"/>
      <c r="E180" s="520"/>
      <c r="F180" s="520"/>
      <c r="G180" s="520"/>
      <c r="H180" s="520"/>
      <c r="I180" s="520"/>
      <c r="R180" s="530"/>
      <c r="S180" s="403"/>
    </row>
    <row r="181" spans="1:19" ht="15.75">
      <c r="A181" s="148"/>
      <c r="C181" s="520"/>
      <c r="D181" s="520"/>
      <c r="E181" s="520"/>
      <c r="F181" s="520"/>
      <c r="G181" s="520"/>
      <c r="H181" s="520"/>
      <c r="I181" s="520"/>
      <c r="R181" s="530"/>
      <c r="S181" s="403"/>
    </row>
    <row r="182" spans="1:19" ht="15.75">
      <c r="A182" s="148"/>
      <c r="C182" s="520"/>
      <c r="D182" s="520"/>
      <c r="E182" s="520"/>
      <c r="F182" s="520"/>
      <c r="G182" s="520"/>
      <c r="H182" s="520"/>
      <c r="I182" s="520"/>
      <c r="R182" s="530"/>
      <c r="S182" s="403"/>
    </row>
    <row r="183" spans="1:19" ht="15.75">
      <c r="A183" s="148"/>
      <c r="C183" s="520"/>
      <c r="D183" s="520"/>
      <c r="E183" s="520"/>
      <c r="F183" s="520"/>
      <c r="G183" s="520"/>
      <c r="H183" s="520"/>
      <c r="I183" s="520"/>
      <c r="R183" s="530"/>
      <c r="S183" s="403"/>
    </row>
    <row r="184" spans="1:19" ht="15.75">
      <c r="A184" s="148"/>
      <c r="C184" s="520"/>
      <c r="D184" s="520"/>
      <c r="E184" s="520"/>
      <c r="F184" s="520"/>
      <c r="G184" s="520"/>
      <c r="H184" s="520"/>
      <c r="I184" s="520"/>
      <c r="R184" s="530"/>
      <c r="S184" s="403"/>
    </row>
    <row r="185" spans="1:19" ht="15.75">
      <c r="A185" s="148"/>
      <c r="C185" s="520"/>
      <c r="D185" s="520"/>
      <c r="E185" s="520"/>
      <c r="F185" s="520"/>
      <c r="G185" s="520"/>
      <c r="H185" s="520"/>
      <c r="I185" s="520"/>
      <c r="R185" s="530"/>
      <c r="S185" s="403"/>
    </row>
    <row r="186" spans="1:19" ht="15.75">
      <c r="A186" s="148"/>
      <c r="C186" s="520"/>
      <c r="D186" s="520"/>
      <c r="E186" s="520"/>
      <c r="F186" s="520"/>
      <c r="G186" s="520"/>
      <c r="H186" s="520"/>
      <c r="I186" s="520"/>
      <c r="R186" s="530"/>
      <c r="S186" s="403"/>
    </row>
    <row r="187" spans="1:19" ht="15.75">
      <c r="A187" s="148"/>
      <c r="C187" s="520"/>
      <c r="D187" s="520"/>
      <c r="E187" s="520"/>
      <c r="F187" s="520"/>
      <c r="G187" s="520"/>
      <c r="H187" s="520"/>
      <c r="I187" s="520"/>
      <c r="R187" s="530"/>
      <c r="S187" s="403"/>
    </row>
    <row r="188" spans="1:19" ht="15.75">
      <c r="A188" s="148"/>
      <c r="C188" s="520"/>
      <c r="D188" s="520"/>
      <c r="E188" s="520"/>
      <c r="F188" s="520"/>
      <c r="G188" s="520"/>
      <c r="H188" s="520"/>
      <c r="I188" s="520"/>
      <c r="R188" s="530"/>
      <c r="S188" s="403"/>
    </row>
    <row r="189" spans="1:19" ht="15.75">
      <c r="A189" s="148"/>
      <c r="C189" s="520"/>
      <c r="D189" s="520"/>
      <c r="E189" s="520"/>
      <c r="F189" s="520"/>
      <c r="G189" s="520"/>
      <c r="H189" s="520"/>
      <c r="I189" s="520"/>
      <c r="R189" s="530"/>
      <c r="S189" s="403"/>
    </row>
    <row r="190" spans="1:19" ht="15.75">
      <c r="A190" s="148"/>
      <c r="C190" s="520"/>
      <c r="D190" s="520"/>
      <c r="E190" s="520"/>
      <c r="F190" s="520"/>
      <c r="G190" s="520"/>
      <c r="H190" s="520"/>
      <c r="I190" s="520"/>
      <c r="R190" s="530"/>
      <c r="S190" s="403"/>
    </row>
    <row r="191" spans="1:19" ht="15.75">
      <c r="A191" s="148"/>
      <c r="C191" s="520"/>
      <c r="D191" s="520"/>
      <c r="E191" s="520"/>
      <c r="F191" s="520"/>
      <c r="G191" s="520"/>
      <c r="H191" s="520"/>
      <c r="I191" s="520"/>
      <c r="R191" s="530"/>
      <c r="S191" s="403"/>
    </row>
    <row r="192" spans="1:19" ht="15.75">
      <c r="A192" s="148"/>
      <c r="C192" s="520"/>
      <c r="D192" s="520"/>
      <c r="E192" s="520"/>
      <c r="F192" s="520"/>
      <c r="G192" s="520"/>
      <c r="H192" s="520"/>
      <c r="I192" s="520"/>
      <c r="R192" s="530"/>
      <c r="S192" s="403"/>
    </row>
    <row r="193" spans="1:19" ht="15.75">
      <c r="A193" s="148"/>
      <c r="C193" s="520"/>
      <c r="D193" s="520"/>
      <c r="E193" s="520"/>
      <c r="F193" s="520"/>
      <c r="G193" s="520"/>
      <c r="H193" s="520"/>
      <c r="I193" s="520"/>
      <c r="R193" s="530"/>
      <c r="S193" s="403"/>
    </row>
    <row r="194" spans="1:19" ht="15.75">
      <c r="A194" s="148"/>
      <c r="C194" s="520"/>
      <c r="D194" s="520"/>
      <c r="E194" s="520"/>
      <c r="F194" s="520"/>
      <c r="G194" s="520"/>
      <c r="H194" s="520"/>
      <c r="I194" s="520"/>
      <c r="R194" s="530"/>
      <c r="S194" s="403"/>
    </row>
    <row r="195" spans="1:19" ht="15.75">
      <c r="A195" s="148"/>
      <c r="C195" s="520"/>
      <c r="D195" s="520"/>
      <c r="E195" s="520"/>
      <c r="F195" s="520"/>
      <c r="G195" s="520"/>
      <c r="H195" s="520"/>
      <c r="I195" s="520"/>
      <c r="R195" s="530"/>
      <c r="S195" s="403"/>
    </row>
    <row r="196" spans="1:19" ht="15.75">
      <c r="A196" s="148"/>
      <c r="C196" s="520"/>
      <c r="D196" s="520"/>
      <c r="E196" s="520"/>
      <c r="F196" s="520"/>
      <c r="G196" s="520"/>
      <c r="H196" s="520"/>
      <c r="I196" s="520"/>
      <c r="R196" s="530"/>
      <c r="S196" s="403"/>
    </row>
    <row r="197" spans="1:19" ht="15.75">
      <c r="A197" s="19"/>
      <c r="C197" s="520"/>
      <c r="D197" s="520"/>
      <c r="E197" s="520"/>
      <c r="F197" s="520"/>
      <c r="G197" s="520"/>
      <c r="H197" s="520"/>
      <c r="I197" s="520"/>
      <c r="R197" s="530"/>
      <c r="S197" s="403"/>
    </row>
    <row r="198" spans="1:19" ht="15.75">
      <c r="A198" s="19"/>
      <c r="C198" s="520"/>
      <c r="D198" s="520"/>
      <c r="E198" s="520"/>
      <c r="F198" s="520"/>
      <c r="G198" s="520"/>
      <c r="H198" s="520"/>
      <c r="I198" s="520"/>
      <c r="R198" s="530"/>
      <c r="S198" s="403"/>
    </row>
    <row r="199" spans="1:19" ht="15.75">
      <c r="A199" s="19"/>
      <c r="C199" s="520"/>
      <c r="D199" s="520"/>
      <c r="E199" s="520"/>
      <c r="F199" s="520"/>
      <c r="G199" s="520"/>
      <c r="H199" s="520"/>
      <c r="I199" s="520"/>
      <c r="R199" s="530"/>
      <c r="S199" s="403"/>
    </row>
    <row r="200" spans="1:19" ht="15.75">
      <c r="A200" s="19"/>
      <c r="C200" s="520"/>
      <c r="D200" s="520"/>
      <c r="E200" s="520"/>
      <c r="F200" s="520"/>
      <c r="G200" s="520"/>
      <c r="H200" s="520"/>
      <c r="I200" s="520"/>
      <c r="S200" s="403"/>
    </row>
    <row r="201" spans="1:19" ht="15.75">
      <c r="A201" s="19"/>
      <c r="C201" s="520"/>
      <c r="D201" s="520"/>
      <c r="E201" s="520"/>
      <c r="F201" s="520"/>
      <c r="G201" s="520"/>
      <c r="H201" s="520"/>
      <c r="I201" s="520"/>
    </row>
    <row r="202" spans="1:19" ht="15.75">
      <c r="A202" s="19"/>
      <c r="C202" s="520"/>
      <c r="D202" s="520"/>
      <c r="E202" s="520"/>
      <c r="F202" s="520"/>
      <c r="G202" s="520"/>
      <c r="H202" s="520"/>
      <c r="I202" s="520"/>
    </row>
    <row r="203" spans="1:19" ht="15.75">
      <c r="A203" s="19"/>
      <c r="C203" s="520"/>
      <c r="D203" s="520"/>
      <c r="E203" s="520"/>
      <c r="F203" s="520"/>
      <c r="G203" s="520"/>
      <c r="H203" s="520"/>
      <c r="I203" s="520"/>
    </row>
    <row r="204" spans="1:19" ht="15.75">
      <c r="A204" s="19"/>
      <c r="C204" s="520"/>
      <c r="D204" s="520"/>
      <c r="E204" s="520"/>
      <c r="F204" s="520"/>
      <c r="G204" s="520"/>
      <c r="H204" s="520"/>
      <c r="I204" s="520"/>
    </row>
    <row r="205" spans="1:19" ht="15.75">
      <c r="A205" s="19"/>
      <c r="C205" s="520"/>
      <c r="D205" s="520"/>
      <c r="E205" s="520"/>
      <c r="F205" s="520"/>
      <c r="G205" s="520"/>
      <c r="H205" s="520"/>
      <c r="I205" s="520"/>
    </row>
    <row r="206" spans="1:19" ht="15.75">
      <c r="A206" s="19"/>
      <c r="C206" s="520"/>
      <c r="D206" s="520"/>
      <c r="E206" s="520"/>
      <c r="F206" s="520"/>
      <c r="G206" s="520"/>
      <c r="H206" s="520"/>
      <c r="I206" s="520"/>
    </row>
    <row r="207" spans="1:19" ht="15.75">
      <c r="A207" s="19"/>
      <c r="C207" s="520"/>
      <c r="D207" s="520"/>
      <c r="E207" s="520"/>
      <c r="F207" s="520"/>
      <c r="G207" s="520"/>
      <c r="H207" s="520"/>
      <c r="I207" s="520"/>
    </row>
    <row r="208" spans="1:19" ht="15.75">
      <c r="A208" s="19"/>
      <c r="C208" s="520"/>
      <c r="D208" s="520"/>
      <c r="E208" s="520"/>
      <c r="F208" s="520"/>
      <c r="G208" s="520"/>
      <c r="H208" s="520"/>
      <c r="I208" s="520"/>
    </row>
    <row r="209" spans="1:9" ht="15.75">
      <c r="A209" s="19"/>
      <c r="C209" s="520"/>
      <c r="D209" s="520"/>
      <c r="E209" s="520"/>
      <c r="F209" s="520"/>
      <c r="G209" s="520"/>
      <c r="H209" s="520"/>
      <c r="I209" s="520"/>
    </row>
    <row r="210" spans="1:9" ht="15.75">
      <c r="A210" s="19"/>
      <c r="C210" s="520"/>
      <c r="D210" s="520"/>
      <c r="E210" s="520"/>
      <c r="F210" s="520"/>
      <c r="G210" s="520"/>
      <c r="H210" s="520"/>
      <c r="I210" s="520"/>
    </row>
    <row r="211" spans="1:9" ht="15.75">
      <c r="A211" s="19"/>
      <c r="C211" s="520"/>
      <c r="D211" s="520"/>
      <c r="E211" s="520"/>
      <c r="F211" s="520"/>
      <c r="G211" s="520"/>
      <c r="H211" s="520"/>
      <c r="I211" s="520"/>
    </row>
    <row r="212" spans="1:9" ht="15.75">
      <c r="A212" s="19"/>
      <c r="C212" s="520"/>
      <c r="D212" s="520"/>
      <c r="E212" s="520"/>
      <c r="F212" s="520"/>
      <c r="G212" s="520"/>
      <c r="H212" s="520"/>
      <c r="I212" s="520"/>
    </row>
    <row r="213" spans="1:9" ht="15.75">
      <c r="A213" s="19"/>
      <c r="C213" s="520"/>
      <c r="D213" s="520"/>
      <c r="E213" s="520"/>
      <c r="F213" s="520"/>
      <c r="G213" s="520"/>
      <c r="H213" s="520"/>
      <c r="I213" s="520"/>
    </row>
    <row r="214" spans="1:9" ht="15.75">
      <c r="A214" s="19"/>
      <c r="C214" s="520"/>
      <c r="D214" s="520"/>
      <c r="E214" s="520"/>
      <c r="F214" s="520"/>
      <c r="G214" s="520"/>
      <c r="H214" s="520"/>
      <c r="I214" s="520"/>
    </row>
    <row r="215" spans="1:9" ht="15.75">
      <c r="A215" s="19"/>
      <c r="C215" s="520"/>
      <c r="D215" s="520"/>
      <c r="E215" s="520"/>
      <c r="F215" s="520"/>
      <c r="G215" s="520"/>
      <c r="H215" s="520"/>
      <c r="I215" s="520"/>
    </row>
    <row r="216" spans="1:9" ht="15.75">
      <c r="A216" s="19"/>
      <c r="C216" s="520"/>
      <c r="D216" s="520"/>
      <c r="E216" s="520"/>
      <c r="F216" s="520"/>
      <c r="G216" s="520"/>
      <c r="H216" s="520"/>
      <c r="I216" s="520"/>
    </row>
    <row r="217" spans="1:9" ht="15.75">
      <c r="A217" s="19"/>
      <c r="C217" s="520"/>
      <c r="D217" s="520"/>
      <c r="E217" s="520"/>
      <c r="F217" s="520"/>
      <c r="G217" s="520"/>
      <c r="H217" s="520"/>
      <c r="I217" s="520"/>
    </row>
    <row r="218" spans="1:9" ht="15.75">
      <c r="A218" s="19"/>
      <c r="C218" s="520"/>
      <c r="D218" s="520"/>
      <c r="E218" s="520"/>
      <c r="F218" s="520"/>
      <c r="G218" s="520"/>
      <c r="H218" s="520"/>
      <c r="I218" s="520"/>
    </row>
    <row r="219" spans="1:9" ht="15.75">
      <c r="A219" s="19"/>
      <c r="C219" s="520"/>
      <c r="D219" s="520"/>
      <c r="E219" s="520"/>
      <c r="F219" s="520"/>
      <c r="G219" s="520"/>
      <c r="H219" s="520"/>
      <c r="I219" s="520"/>
    </row>
    <row r="220" spans="1:9" ht="15.75">
      <c r="A220" s="19"/>
      <c r="C220" s="520"/>
      <c r="D220" s="520"/>
      <c r="E220" s="520"/>
      <c r="F220" s="520"/>
      <c r="G220" s="520"/>
      <c r="H220" s="520"/>
      <c r="I220" s="520"/>
    </row>
    <row r="221" spans="1:9" ht="15.75">
      <c r="A221" s="19"/>
      <c r="C221" s="520"/>
      <c r="D221" s="520"/>
      <c r="E221" s="520"/>
      <c r="F221" s="520"/>
      <c r="G221" s="520"/>
      <c r="H221" s="520"/>
      <c r="I221" s="520"/>
    </row>
    <row r="222" spans="1:9" ht="15.75">
      <c r="A222" s="19"/>
      <c r="C222" s="520"/>
      <c r="D222" s="520"/>
      <c r="E222" s="520"/>
      <c r="F222" s="520"/>
      <c r="G222" s="520"/>
      <c r="H222" s="520"/>
      <c r="I222" s="520"/>
    </row>
    <row r="223" spans="1:9" ht="15.75">
      <c r="A223" s="19"/>
      <c r="C223" s="520"/>
      <c r="D223" s="520"/>
      <c r="E223" s="520"/>
      <c r="F223" s="520"/>
      <c r="G223" s="520"/>
      <c r="H223" s="520"/>
      <c r="I223" s="520"/>
    </row>
    <row r="224" spans="1:9" ht="15.75">
      <c r="A224" s="19"/>
      <c r="C224" s="520"/>
      <c r="D224" s="520"/>
      <c r="E224" s="520"/>
      <c r="F224" s="520"/>
      <c r="G224" s="520"/>
      <c r="H224" s="520"/>
      <c r="I224" s="520"/>
    </row>
    <row r="225" spans="1:9" ht="15.75">
      <c r="A225" s="19"/>
      <c r="C225" s="520"/>
      <c r="D225" s="520"/>
      <c r="E225" s="520"/>
      <c r="F225" s="520"/>
      <c r="G225" s="520"/>
      <c r="H225" s="520"/>
      <c r="I225" s="520"/>
    </row>
    <row r="226" spans="1:9" ht="15.75">
      <c r="A226" s="19"/>
      <c r="C226" s="520"/>
      <c r="D226" s="520"/>
      <c r="E226" s="520"/>
      <c r="F226" s="520"/>
      <c r="G226" s="520"/>
      <c r="H226" s="520"/>
      <c r="I226" s="520"/>
    </row>
    <row r="227" spans="1:9" ht="15.75">
      <c r="A227" s="19"/>
      <c r="C227" s="520"/>
      <c r="D227" s="520"/>
      <c r="E227" s="520"/>
      <c r="F227" s="520"/>
      <c r="G227" s="520"/>
      <c r="H227" s="520"/>
      <c r="I227" s="520"/>
    </row>
    <row r="228" spans="1:9" ht="15.75">
      <c r="A228" s="19"/>
      <c r="C228" s="520"/>
      <c r="D228" s="520"/>
      <c r="E228" s="520"/>
      <c r="F228" s="520"/>
      <c r="G228" s="520"/>
      <c r="H228" s="520"/>
      <c r="I228" s="520"/>
    </row>
    <row r="229" spans="1:9" ht="15.75">
      <c r="A229" s="19"/>
      <c r="C229" s="520"/>
      <c r="D229" s="520"/>
      <c r="E229" s="520"/>
      <c r="F229" s="520"/>
      <c r="G229" s="520"/>
      <c r="H229" s="520"/>
      <c r="I229" s="520"/>
    </row>
    <row r="230" spans="1:9" ht="15.75">
      <c r="A230" s="19"/>
      <c r="C230" s="520"/>
      <c r="D230" s="520"/>
      <c r="E230" s="520"/>
      <c r="F230" s="520"/>
      <c r="G230" s="520"/>
      <c r="H230" s="520"/>
      <c r="I230" s="520"/>
    </row>
    <row r="231" spans="1:9" ht="15.75">
      <c r="A231" s="19"/>
      <c r="C231" s="520"/>
      <c r="D231" s="520"/>
      <c r="E231" s="520"/>
      <c r="F231" s="520"/>
      <c r="G231" s="520"/>
      <c r="H231" s="520"/>
      <c r="I231" s="520"/>
    </row>
    <row r="232" spans="1:9" ht="15.75">
      <c r="A232" s="19"/>
      <c r="C232" s="520"/>
      <c r="D232" s="520"/>
      <c r="E232" s="520"/>
      <c r="F232" s="520"/>
      <c r="G232" s="520"/>
      <c r="H232" s="520"/>
      <c r="I232" s="520"/>
    </row>
    <row r="233" spans="1:9" ht="15.75">
      <c r="A233" s="19"/>
      <c r="C233" s="520"/>
      <c r="D233" s="520"/>
      <c r="E233" s="520"/>
      <c r="F233" s="520"/>
      <c r="G233" s="520"/>
      <c r="H233" s="520"/>
      <c r="I233" s="520"/>
    </row>
    <row r="234" spans="1:9" ht="15.75">
      <c r="A234" s="19"/>
      <c r="C234" s="520"/>
      <c r="D234" s="520"/>
      <c r="E234" s="520"/>
      <c r="F234" s="520"/>
      <c r="G234" s="520"/>
      <c r="H234" s="520"/>
      <c r="I234" s="520"/>
    </row>
    <row r="235" spans="1:9" ht="15.75">
      <c r="A235" s="19"/>
      <c r="C235" s="520"/>
      <c r="D235" s="520"/>
      <c r="E235" s="520"/>
      <c r="F235" s="520"/>
      <c r="G235" s="520"/>
      <c r="H235" s="520"/>
      <c r="I235" s="520"/>
    </row>
    <row r="236" spans="1:9" ht="15.75">
      <c r="A236" s="19"/>
      <c r="C236" s="520"/>
      <c r="D236" s="520"/>
      <c r="E236" s="520"/>
      <c r="F236" s="520"/>
      <c r="G236" s="520"/>
      <c r="H236" s="520"/>
      <c r="I236" s="520"/>
    </row>
    <row r="237" spans="1:9" ht="15.75">
      <c r="A237" s="19"/>
      <c r="C237" s="520"/>
      <c r="D237" s="520"/>
      <c r="E237" s="520"/>
      <c r="F237" s="520"/>
      <c r="G237" s="520"/>
      <c r="H237" s="520"/>
      <c r="I237" s="520"/>
    </row>
    <row r="238" spans="1:9" ht="15.75">
      <c r="A238" s="19"/>
      <c r="C238" s="520"/>
      <c r="D238" s="520"/>
      <c r="E238" s="520"/>
      <c r="F238" s="520"/>
      <c r="G238" s="520"/>
      <c r="H238" s="520"/>
      <c r="I238" s="520"/>
    </row>
    <row r="239" spans="1:9" ht="15.75">
      <c r="A239" s="19"/>
      <c r="C239" s="520"/>
      <c r="D239" s="520"/>
      <c r="E239" s="520"/>
      <c r="F239" s="520"/>
      <c r="G239" s="520"/>
      <c r="H239" s="520"/>
      <c r="I239" s="520"/>
    </row>
    <row r="240" spans="1:9" ht="15.75">
      <c r="A240" s="19"/>
      <c r="C240" s="520"/>
      <c r="D240" s="520"/>
      <c r="E240" s="520"/>
      <c r="F240" s="520"/>
      <c r="G240" s="520"/>
      <c r="H240" s="520"/>
      <c r="I240" s="520"/>
    </row>
    <row r="241" spans="1:9" ht="15.75">
      <c r="A241" s="19"/>
      <c r="C241" s="520"/>
      <c r="D241" s="520"/>
      <c r="E241" s="520"/>
      <c r="F241" s="520"/>
      <c r="G241" s="520"/>
      <c r="H241" s="520"/>
      <c r="I241" s="520"/>
    </row>
    <row r="242" spans="1:9" ht="15.75">
      <c r="A242" s="19"/>
      <c r="C242" s="520"/>
      <c r="D242" s="520"/>
      <c r="E242" s="520"/>
      <c r="F242" s="520"/>
      <c r="G242" s="520"/>
      <c r="H242" s="520"/>
      <c r="I242" s="520"/>
    </row>
    <row r="243" spans="1:9" ht="15.75">
      <c r="A243" s="19"/>
      <c r="C243" s="520"/>
      <c r="D243" s="520"/>
      <c r="E243" s="520"/>
      <c r="F243" s="520"/>
      <c r="G243" s="520"/>
      <c r="H243" s="520"/>
      <c r="I243" s="520"/>
    </row>
    <row r="244" spans="1:9" ht="15.75">
      <c r="A244" s="19"/>
      <c r="C244" s="520"/>
      <c r="D244" s="520"/>
      <c r="E244" s="520"/>
      <c r="F244" s="520"/>
      <c r="G244" s="520"/>
      <c r="H244" s="520"/>
      <c r="I244" s="520"/>
    </row>
    <row r="245" spans="1:9" ht="15.75">
      <c r="A245" s="19"/>
      <c r="C245" s="520"/>
      <c r="D245" s="520"/>
      <c r="E245" s="520"/>
      <c r="F245" s="520"/>
      <c r="G245" s="520"/>
      <c r="H245" s="520"/>
      <c r="I245" s="520"/>
    </row>
    <row r="246" spans="1:9" ht="15.75">
      <c r="A246" s="19"/>
      <c r="C246" s="520"/>
      <c r="D246" s="520"/>
      <c r="E246" s="520"/>
      <c r="F246" s="520"/>
      <c r="G246" s="520"/>
      <c r="H246" s="520"/>
      <c r="I246" s="520"/>
    </row>
    <row r="247" spans="1:9" ht="15.75">
      <c r="A247" s="19"/>
      <c r="C247" s="520"/>
      <c r="D247" s="520"/>
      <c r="E247" s="520"/>
      <c r="F247" s="520"/>
      <c r="G247" s="520"/>
      <c r="H247" s="520"/>
      <c r="I247" s="520"/>
    </row>
    <row r="248" spans="1:9" ht="15.75">
      <c r="A248" s="19"/>
      <c r="C248" s="520"/>
      <c r="D248" s="520"/>
      <c r="E248" s="520"/>
      <c r="F248" s="520"/>
      <c r="G248" s="520"/>
      <c r="H248" s="520"/>
      <c r="I248" s="520"/>
    </row>
    <row r="249" spans="1:9" ht="15.75">
      <c r="A249" s="19"/>
      <c r="C249" s="520"/>
      <c r="D249" s="520"/>
      <c r="E249" s="520"/>
      <c r="F249" s="520"/>
      <c r="G249" s="520"/>
      <c r="H249" s="520"/>
      <c r="I249" s="520"/>
    </row>
    <row r="250" spans="1:9" ht="15.75">
      <c r="A250" s="19"/>
      <c r="C250" s="520"/>
      <c r="D250" s="520"/>
      <c r="E250" s="520"/>
      <c r="F250" s="520"/>
      <c r="G250" s="520"/>
      <c r="H250" s="520"/>
      <c r="I250" s="520"/>
    </row>
    <row r="251" spans="1:9" ht="15.75">
      <c r="A251" s="19"/>
      <c r="C251" s="520"/>
      <c r="D251" s="520"/>
      <c r="E251" s="520"/>
      <c r="F251" s="520"/>
      <c r="G251" s="520"/>
      <c r="H251" s="520"/>
      <c r="I251" s="520"/>
    </row>
    <row r="252" spans="1:9" ht="15.75">
      <c r="A252" s="19"/>
      <c r="C252" s="520"/>
      <c r="D252" s="520"/>
      <c r="E252" s="520"/>
      <c r="F252" s="520"/>
      <c r="G252" s="520"/>
      <c r="H252" s="520"/>
      <c r="I252" s="520"/>
    </row>
    <row r="253" spans="1:9" ht="15.75">
      <c r="A253" s="19"/>
      <c r="C253" s="520"/>
      <c r="D253" s="520"/>
      <c r="E253" s="520"/>
      <c r="F253" s="520"/>
      <c r="G253" s="520"/>
      <c r="H253" s="520"/>
      <c r="I253" s="520"/>
    </row>
    <row r="254" spans="1:9" ht="15.75">
      <c r="A254" s="19"/>
      <c r="C254" s="520"/>
      <c r="D254" s="520"/>
      <c r="E254" s="520"/>
      <c r="F254" s="520"/>
      <c r="G254" s="520"/>
      <c r="H254" s="520"/>
      <c r="I254" s="520"/>
    </row>
    <row r="255" spans="1:9" ht="15.75">
      <c r="A255" s="19"/>
      <c r="C255" s="520"/>
      <c r="D255" s="520"/>
      <c r="E255" s="520"/>
      <c r="F255" s="520"/>
      <c r="G255" s="520"/>
      <c r="H255" s="520"/>
      <c r="I255" s="520"/>
    </row>
    <row r="256" spans="1:9" ht="15.75">
      <c r="A256" s="19"/>
      <c r="C256" s="520"/>
      <c r="D256" s="520"/>
      <c r="E256" s="520"/>
      <c r="F256" s="520"/>
      <c r="G256" s="520"/>
      <c r="H256" s="520"/>
      <c r="I256" s="520"/>
    </row>
    <row r="257" spans="1:9" ht="15.75">
      <c r="A257" s="19"/>
      <c r="C257" s="520"/>
      <c r="D257" s="520"/>
      <c r="E257" s="520"/>
      <c r="F257" s="520"/>
      <c r="G257" s="520"/>
      <c r="H257" s="520"/>
      <c r="I257" s="520"/>
    </row>
    <row r="258" spans="1:9" ht="15.75">
      <c r="A258" s="19"/>
      <c r="C258" s="520"/>
      <c r="D258" s="520"/>
      <c r="E258" s="520"/>
      <c r="F258" s="520"/>
      <c r="G258" s="520"/>
      <c r="H258" s="520"/>
      <c r="I258" s="520"/>
    </row>
    <row r="259" spans="1:9" ht="15.75">
      <c r="A259" s="19"/>
      <c r="C259" s="520"/>
      <c r="D259" s="520"/>
      <c r="E259" s="520"/>
      <c r="F259" s="520"/>
      <c r="G259" s="520"/>
      <c r="H259" s="520"/>
      <c r="I259" s="520"/>
    </row>
    <row r="260" spans="1:9" ht="15.75">
      <c r="A260" s="19"/>
      <c r="C260" s="520"/>
      <c r="D260" s="520"/>
      <c r="E260" s="520"/>
      <c r="F260" s="520"/>
      <c r="G260" s="520"/>
      <c r="H260" s="520"/>
      <c r="I260" s="520"/>
    </row>
    <row r="261" spans="1:9" ht="15.75">
      <c r="A261" s="19"/>
      <c r="C261" s="520"/>
      <c r="D261" s="520"/>
      <c r="E261" s="520"/>
      <c r="F261" s="520"/>
      <c r="G261" s="520"/>
      <c r="H261" s="520"/>
      <c r="I261" s="520"/>
    </row>
    <row r="262" spans="1:9" ht="15.75">
      <c r="A262" s="19"/>
      <c r="C262" s="520"/>
      <c r="D262" s="520"/>
      <c r="E262" s="520"/>
      <c r="F262" s="520"/>
      <c r="G262" s="520"/>
      <c r="H262" s="520"/>
      <c r="I262" s="520"/>
    </row>
    <row r="263" spans="1:9" ht="15.75">
      <c r="A263" s="19"/>
      <c r="C263" s="520"/>
      <c r="D263" s="520"/>
      <c r="E263" s="520"/>
      <c r="F263" s="520"/>
      <c r="G263" s="520"/>
      <c r="H263" s="520"/>
      <c r="I263" s="520"/>
    </row>
    <row r="264" spans="1:9" ht="15.75">
      <c r="A264" s="19"/>
      <c r="C264" s="520"/>
      <c r="D264" s="520"/>
      <c r="E264" s="520"/>
      <c r="F264" s="520"/>
      <c r="G264" s="520"/>
      <c r="H264" s="520"/>
      <c r="I264" s="520"/>
    </row>
    <row r="265" spans="1:9" ht="15.75">
      <c r="A265" s="19"/>
      <c r="C265" s="520"/>
      <c r="D265" s="520"/>
      <c r="E265" s="520"/>
      <c r="F265" s="520"/>
      <c r="G265" s="520"/>
      <c r="H265" s="520"/>
      <c r="I265" s="520"/>
    </row>
    <row r="266" spans="1:9" ht="15.75">
      <c r="A266" s="19"/>
      <c r="C266" s="520"/>
      <c r="D266" s="520"/>
      <c r="E266" s="520"/>
      <c r="F266" s="520"/>
      <c r="G266" s="520"/>
      <c r="H266" s="520"/>
      <c r="I266" s="520"/>
    </row>
    <row r="267" spans="1:9" ht="15.75">
      <c r="A267" s="19"/>
      <c r="C267" s="520"/>
      <c r="D267" s="520"/>
      <c r="E267" s="520"/>
      <c r="F267" s="520"/>
      <c r="G267" s="520"/>
      <c r="H267" s="520"/>
      <c r="I267" s="520"/>
    </row>
    <row r="268" spans="1:9" ht="15.75">
      <c r="A268" s="19"/>
      <c r="C268" s="520"/>
      <c r="D268" s="520"/>
      <c r="E268" s="520"/>
      <c r="F268" s="520"/>
      <c r="G268" s="520"/>
      <c r="H268" s="520"/>
      <c r="I268" s="520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Q663"/>
  <sheetViews>
    <sheetView showGridLines="0" topLeftCell="A2" zoomScale="70" zoomScaleNormal="70" workbookViewId="0">
      <selection activeCell="W11" sqref="W11"/>
    </sheetView>
  </sheetViews>
  <sheetFormatPr defaultColWidth="9.140625" defaultRowHeight="15"/>
  <cols>
    <col min="1" max="1" width="49" style="20" customWidth="1"/>
    <col min="2" max="16" width="12.85546875" style="511" customWidth="1"/>
    <col min="17" max="17" width="2.5703125" style="149" customWidth="1"/>
    <col min="18" max="256" width="9.140625" style="403"/>
    <col min="257" max="257" width="49" style="403" customWidth="1"/>
    <col min="258" max="272" width="12.85546875" style="403" customWidth="1"/>
    <col min="273" max="273" width="2.5703125" style="403" customWidth="1"/>
    <col min="274" max="512" width="9.140625" style="403"/>
    <col min="513" max="513" width="49" style="403" customWidth="1"/>
    <col min="514" max="528" width="12.85546875" style="403" customWidth="1"/>
    <col min="529" max="529" width="2.5703125" style="403" customWidth="1"/>
    <col min="530" max="768" width="9.140625" style="403"/>
    <col min="769" max="769" width="49" style="403" customWidth="1"/>
    <col min="770" max="784" width="12.85546875" style="403" customWidth="1"/>
    <col min="785" max="785" width="2.5703125" style="403" customWidth="1"/>
    <col min="786" max="1024" width="9.140625" style="403"/>
    <col min="1025" max="1025" width="49" style="403" customWidth="1"/>
    <col min="1026" max="1040" width="12.85546875" style="403" customWidth="1"/>
    <col min="1041" max="1041" width="2.5703125" style="403" customWidth="1"/>
    <col min="1042" max="1280" width="9.140625" style="403"/>
    <col min="1281" max="1281" width="49" style="403" customWidth="1"/>
    <col min="1282" max="1296" width="12.85546875" style="403" customWidth="1"/>
    <col min="1297" max="1297" width="2.5703125" style="403" customWidth="1"/>
    <col min="1298" max="1536" width="9.140625" style="403"/>
    <col min="1537" max="1537" width="49" style="403" customWidth="1"/>
    <col min="1538" max="1552" width="12.85546875" style="403" customWidth="1"/>
    <col min="1553" max="1553" width="2.5703125" style="403" customWidth="1"/>
    <col min="1554" max="1792" width="9.140625" style="403"/>
    <col min="1793" max="1793" width="49" style="403" customWidth="1"/>
    <col min="1794" max="1808" width="12.85546875" style="403" customWidth="1"/>
    <col min="1809" max="1809" width="2.5703125" style="403" customWidth="1"/>
    <col min="1810" max="2048" width="9.140625" style="403"/>
    <col min="2049" max="2049" width="49" style="403" customWidth="1"/>
    <col min="2050" max="2064" width="12.85546875" style="403" customWidth="1"/>
    <col min="2065" max="2065" width="2.5703125" style="403" customWidth="1"/>
    <col min="2066" max="2304" width="9.140625" style="403"/>
    <col min="2305" max="2305" width="49" style="403" customWidth="1"/>
    <col min="2306" max="2320" width="12.85546875" style="403" customWidth="1"/>
    <col min="2321" max="2321" width="2.5703125" style="403" customWidth="1"/>
    <col min="2322" max="2560" width="9.140625" style="403"/>
    <col min="2561" max="2561" width="49" style="403" customWidth="1"/>
    <col min="2562" max="2576" width="12.85546875" style="403" customWidth="1"/>
    <col min="2577" max="2577" width="2.5703125" style="403" customWidth="1"/>
    <col min="2578" max="2816" width="9.140625" style="403"/>
    <col min="2817" max="2817" width="49" style="403" customWidth="1"/>
    <col min="2818" max="2832" width="12.85546875" style="403" customWidth="1"/>
    <col min="2833" max="2833" width="2.5703125" style="403" customWidth="1"/>
    <col min="2834" max="3072" width="9.140625" style="403"/>
    <col min="3073" max="3073" width="49" style="403" customWidth="1"/>
    <col min="3074" max="3088" width="12.85546875" style="403" customWidth="1"/>
    <col min="3089" max="3089" width="2.5703125" style="403" customWidth="1"/>
    <col min="3090" max="3328" width="9.140625" style="403"/>
    <col min="3329" max="3329" width="49" style="403" customWidth="1"/>
    <col min="3330" max="3344" width="12.85546875" style="403" customWidth="1"/>
    <col min="3345" max="3345" width="2.5703125" style="403" customWidth="1"/>
    <col min="3346" max="3584" width="9.140625" style="403"/>
    <col min="3585" max="3585" width="49" style="403" customWidth="1"/>
    <col min="3586" max="3600" width="12.85546875" style="403" customWidth="1"/>
    <col min="3601" max="3601" width="2.5703125" style="403" customWidth="1"/>
    <col min="3602" max="3840" width="9.140625" style="403"/>
    <col min="3841" max="3841" width="49" style="403" customWidth="1"/>
    <col min="3842" max="3856" width="12.85546875" style="403" customWidth="1"/>
    <col min="3857" max="3857" width="2.5703125" style="403" customWidth="1"/>
    <col min="3858" max="4096" width="9.140625" style="403"/>
    <col min="4097" max="4097" width="49" style="403" customWidth="1"/>
    <col min="4098" max="4112" width="12.85546875" style="403" customWidth="1"/>
    <col min="4113" max="4113" width="2.5703125" style="403" customWidth="1"/>
    <col min="4114" max="4352" width="9.140625" style="403"/>
    <col min="4353" max="4353" width="49" style="403" customWidth="1"/>
    <col min="4354" max="4368" width="12.85546875" style="403" customWidth="1"/>
    <col min="4369" max="4369" width="2.5703125" style="403" customWidth="1"/>
    <col min="4370" max="4608" width="9.140625" style="403"/>
    <col min="4609" max="4609" width="49" style="403" customWidth="1"/>
    <col min="4610" max="4624" width="12.85546875" style="403" customWidth="1"/>
    <col min="4625" max="4625" width="2.5703125" style="403" customWidth="1"/>
    <col min="4626" max="4864" width="9.140625" style="403"/>
    <col min="4865" max="4865" width="49" style="403" customWidth="1"/>
    <col min="4866" max="4880" width="12.85546875" style="403" customWidth="1"/>
    <col min="4881" max="4881" width="2.5703125" style="403" customWidth="1"/>
    <col min="4882" max="5120" width="9.140625" style="403"/>
    <col min="5121" max="5121" width="49" style="403" customWidth="1"/>
    <col min="5122" max="5136" width="12.85546875" style="403" customWidth="1"/>
    <col min="5137" max="5137" width="2.5703125" style="403" customWidth="1"/>
    <col min="5138" max="5376" width="9.140625" style="403"/>
    <col min="5377" max="5377" width="49" style="403" customWidth="1"/>
    <col min="5378" max="5392" width="12.85546875" style="403" customWidth="1"/>
    <col min="5393" max="5393" width="2.5703125" style="403" customWidth="1"/>
    <col min="5394" max="5632" width="9.140625" style="403"/>
    <col min="5633" max="5633" width="49" style="403" customWidth="1"/>
    <col min="5634" max="5648" width="12.85546875" style="403" customWidth="1"/>
    <col min="5649" max="5649" width="2.5703125" style="403" customWidth="1"/>
    <col min="5650" max="5888" width="9.140625" style="403"/>
    <col min="5889" max="5889" width="49" style="403" customWidth="1"/>
    <col min="5890" max="5904" width="12.85546875" style="403" customWidth="1"/>
    <col min="5905" max="5905" width="2.5703125" style="403" customWidth="1"/>
    <col min="5906" max="6144" width="9.140625" style="403"/>
    <col min="6145" max="6145" width="49" style="403" customWidth="1"/>
    <col min="6146" max="6160" width="12.85546875" style="403" customWidth="1"/>
    <col min="6161" max="6161" width="2.5703125" style="403" customWidth="1"/>
    <col min="6162" max="6400" width="9.140625" style="403"/>
    <col min="6401" max="6401" width="49" style="403" customWidth="1"/>
    <col min="6402" max="6416" width="12.85546875" style="403" customWidth="1"/>
    <col min="6417" max="6417" width="2.5703125" style="403" customWidth="1"/>
    <col min="6418" max="6656" width="9.140625" style="403"/>
    <col min="6657" max="6657" width="49" style="403" customWidth="1"/>
    <col min="6658" max="6672" width="12.85546875" style="403" customWidth="1"/>
    <col min="6673" max="6673" width="2.5703125" style="403" customWidth="1"/>
    <col min="6674" max="6912" width="9.140625" style="403"/>
    <col min="6913" max="6913" width="49" style="403" customWidth="1"/>
    <col min="6914" max="6928" width="12.85546875" style="403" customWidth="1"/>
    <col min="6929" max="6929" width="2.5703125" style="403" customWidth="1"/>
    <col min="6930" max="7168" width="9.140625" style="403"/>
    <col min="7169" max="7169" width="49" style="403" customWidth="1"/>
    <col min="7170" max="7184" width="12.85546875" style="403" customWidth="1"/>
    <col min="7185" max="7185" width="2.5703125" style="403" customWidth="1"/>
    <col min="7186" max="7424" width="9.140625" style="403"/>
    <col min="7425" max="7425" width="49" style="403" customWidth="1"/>
    <col min="7426" max="7440" width="12.85546875" style="403" customWidth="1"/>
    <col min="7441" max="7441" width="2.5703125" style="403" customWidth="1"/>
    <col min="7442" max="7680" width="9.140625" style="403"/>
    <col min="7681" max="7681" width="49" style="403" customWidth="1"/>
    <col min="7682" max="7696" width="12.85546875" style="403" customWidth="1"/>
    <col min="7697" max="7697" width="2.5703125" style="403" customWidth="1"/>
    <col min="7698" max="7936" width="9.140625" style="403"/>
    <col min="7937" max="7937" width="49" style="403" customWidth="1"/>
    <col min="7938" max="7952" width="12.85546875" style="403" customWidth="1"/>
    <col min="7953" max="7953" width="2.5703125" style="403" customWidth="1"/>
    <col min="7954" max="8192" width="9.140625" style="403"/>
    <col min="8193" max="8193" width="49" style="403" customWidth="1"/>
    <col min="8194" max="8208" width="12.85546875" style="403" customWidth="1"/>
    <col min="8209" max="8209" width="2.5703125" style="403" customWidth="1"/>
    <col min="8210" max="8448" width="9.140625" style="403"/>
    <col min="8449" max="8449" width="49" style="403" customWidth="1"/>
    <col min="8450" max="8464" width="12.85546875" style="403" customWidth="1"/>
    <col min="8465" max="8465" width="2.5703125" style="403" customWidth="1"/>
    <col min="8466" max="8704" width="9.140625" style="403"/>
    <col min="8705" max="8705" width="49" style="403" customWidth="1"/>
    <col min="8706" max="8720" width="12.85546875" style="403" customWidth="1"/>
    <col min="8721" max="8721" width="2.5703125" style="403" customWidth="1"/>
    <col min="8722" max="8960" width="9.140625" style="403"/>
    <col min="8961" max="8961" width="49" style="403" customWidth="1"/>
    <col min="8962" max="8976" width="12.85546875" style="403" customWidth="1"/>
    <col min="8977" max="8977" width="2.5703125" style="403" customWidth="1"/>
    <col min="8978" max="9216" width="9.140625" style="403"/>
    <col min="9217" max="9217" width="49" style="403" customWidth="1"/>
    <col min="9218" max="9232" width="12.85546875" style="403" customWidth="1"/>
    <col min="9233" max="9233" width="2.5703125" style="403" customWidth="1"/>
    <col min="9234" max="9472" width="9.140625" style="403"/>
    <col min="9473" max="9473" width="49" style="403" customWidth="1"/>
    <col min="9474" max="9488" width="12.85546875" style="403" customWidth="1"/>
    <col min="9489" max="9489" width="2.5703125" style="403" customWidth="1"/>
    <col min="9490" max="9728" width="9.140625" style="403"/>
    <col min="9729" max="9729" width="49" style="403" customWidth="1"/>
    <col min="9730" max="9744" width="12.85546875" style="403" customWidth="1"/>
    <col min="9745" max="9745" width="2.5703125" style="403" customWidth="1"/>
    <col min="9746" max="9984" width="9.140625" style="403"/>
    <col min="9985" max="9985" width="49" style="403" customWidth="1"/>
    <col min="9986" max="10000" width="12.85546875" style="403" customWidth="1"/>
    <col min="10001" max="10001" width="2.5703125" style="403" customWidth="1"/>
    <col min="10002" max="10240" width="9.140625" style="403"/>
    <col min="10241" max="10241" width="49" style="403" customWidth="1"/>
    <col min="10242" max="10256" width="12.85546875" style="403" customWidth="1"/>
    <col min="10257" max="10257" width="2.5703125" style="403" customWidth="1"/>
    <col min="10258" max="10496" width="9.140625" style="403"/>
    <col min="10497" max="10497" width="49" style="403" customWidth="1"/>
    <col min="10498" max="10512" width="12.85546875" style="403" customWidth="1"/>
    <col min="10513" max="10513" width="2.5703125" style="403" customWidth="1"/>
    <col min="10514" max="10752" width="9.140625" style="403"/>
    <col min="10753" max="10753" width="49" style="403" customWidth="1"/>
    <col min="10754" max="10768" width="12.85546875" style="403" customWidth="1"/>
    <col min="10769" max="10769" width="2.5703125" style="403" customWidth="1"/>
    <col min="10770" max="11008" width="9.140625" style="403"/>
    <col min="11009" max="11009" width="49" style="403" customWidth="1"/>
    <col min="11010" max="11024" width="12.85546875" style="403" customWidth="1"/>
    <col min="11025" max="11025" width="2.5703125" style="403" customWidth="1"/>
    <col min="11026" max="11264" width="9.140625" style="403"/>
    <col min="11265" max="11265" width="49" style="403" customWidth="1"/>
    <col min="11266" max="11280" width="12.85546875" style="403" customWidth="1"/>
    <col min="11281" max="11281" width="2.5703125" style="403" customWidth="1"/>
    <col min="11282" max="11520" width="9.140625" style="403"/>
    <col min="11521" max="11521" width="49" style="403" customWidth="1"/>
    <col min="11522" max="11536" width="12.85546875" style="403" customWidth="1"/>
    <col min="11537" max="11537" width="2.5703125" style="403" customWidth="1"/>
    <col min="11538" max="11776" width="9.140625" style="403"/>
    <col min="11777" max="11777" width="49" style="403" customWidth="1"/>
    <col min="11778" max="11792" width="12.85546875" style="403" customWidth="1"/>
    <col min="11793" max="11793" width="2.5703125" style="403" customWidth="1"/>
    <col min="11794" max="12032" width="9.140625" style="403"/>
    <col min="12033" max="12033" width="49" style="403" customWidth="1"/>
    <col min="12034" max="12048" width="12.85546875" style="403" customWidth="1"/>
    <col min="12049" max="12049" width="2.5703125" style="403" customWidth="1"/>
    <col min="12050" max="12288" width="9.140625" style="403"/>
    <col min="12289" max="12289" width="49" style="403" customWidth="1"/>
    <col min="12290" max="12304" width="12.85546875" style="403" customWidth="1"/>
    <col min="12305" max="12305" width="2.5703125" style="403" customWidth="1"/>
    <col min="12306" max="12544" width="9.140625" style="403"/>
    <col min="12545" max="12545" width="49" style="403" customWidth="1"/>
    <col min="12546" max="12560" width="12.85546875" style="403" customWidth="1"/>
    <col min="12561" max="12561" width="2.5703125" style="403" customWidth="1"/>
    <col min="12562" max="12800" width="9.140625" style="403"/>
    <col min="12801" max="12801" width="49" style="403" customWidth="1"/>
    <col min="12802" max="12816" width="12.85546875" style="403" customWidth="1"/>
    <col min="12817" max="12817" width="2.5703125" style="403" customWidth="1"/>
    <col min="12818" max="13056" width="9.140625" style="403"/>
    <col min="13057" max="13057" width="49" style="403" customWidth="1"/>
    <col min="13058" max="13072" width="12.85546875" style="403" customWidth="1"/>
    <col min="13073" max="13073" width="2.5703125" style="403" customWidth="1"/>
    <col min="13074" max="13312" width="9.140625" style="403"/>
    <col min="13313" max="13313" width="49" style="403" customWidth="1"/>
    <col min="13314" max="13328" width="12.85546875" style="403" customWidth="1"/>
    <col min="13329" max="13329" width="2.5703125" style="403" customWidth="1"/>
    <col min="13330" max="13568" width="9.140625" style="403"/>
    <col min="13569" max="13569" width="49" style="403" customWidth="1"/>
    <col min="13570" max="13584" width="12.85546875" style="403" customWidth="1"/>
    <col min="13585" max="13585" width="2.5703125" style="403" customWidth="1"/>
    <col min="13586" max="13824" width="9.140625" style="403"/>
    <col min="13825" max="13825" width="49" style="403" customWidth="1"/>
    <col min="13826" max="13840" width="12.85546875" style="403" customWidth="1"/>
    <col min="13841" max="13841" width="2.5703125" style="403" customWidth="1"/>
    <col min="13842" max="14080" width="9.140625" style="403"/>
    <col min="14081" max="14081" width="49" style="403" customWidth="1"/>
    <col min="14082" max="14096" width="12.85546875" style="403" customWidth="1"/>
    <col min="14097" max="14097" width="2.5703125" style="403" customWidth="1"/>
    <col min="14098" max="14336" width="9.140625" style="403"/>
    <col min="14337" max="14337" width="49" style="403" customWidth="1"/>
    <col min="14338" max="14352" width="12.85546875" style="403" customWidth="1"/>
    <col min="14353" max="14353" width="2.5703125" style="403" customWidth="1"/>
    <col min="14354" max="14592" width="9.140625" style="403"/>
    <col min="14593" max="14593" width="49" style="403" customWidth="1"/>
    <col min="14594" max="14608" width="12.85546875" style="403" customWidth="1"/>
    <col min="14609" max="14609" width="2.5703125" style="403" customWidth="1"/>
    <col min="14610" max="14848" width="9.140625" style="403"/>
    <col min="14849" max="14849" width="49" style="403" customWidth="1"/>
    <col min="14850" max="14864" width="12.85546875" style="403" customWidth="1"/>
    <col min="14865" max="14865" width="2.5703125" style="403" customWidth="1"/>
    <col min="14866" max="15104" width="9.140625" style="403"/>
    <col min="15105" max="15105" width="49" style="403" customWidth="1"/>
    <col min="15106" max="15120" width="12.85546875" style="403" customWidth="1"/>
    <col min="15121" max="15121" width="2.5703125" style="403" customWidth="1"/>
    <col min="15122" max="15360" width="9.140625" style="403"/>
    <col min="15361" max="15361" width="49" style="403" customWidth="1"/>
    <col min="15362" max="15376" width="12.85546875" style="403" customWidth="1"/>
    <col min="15377" max="15377" width="2.5703125" style="403" customWidth="1"/>
    <col min="15378" max="15616" width="9.140625" style="403"/>
    <col min="15617" max="15617" width="49" style="403" customWidth="1"/>
    <col min="15618" max="15632" width="12.85546875" style="403" customWidth="1"/>
    <col min="15633" max="15633" width="2.5703125" style="403" customWidth="1"/>
    <col min="15634" max="15872" width="9.140625" style="403"/>
    <col min="15873" max="15873" width="49" style="403" customWidth="1"/>
    <col min="15874" max="15888" width="12.85546875" style="403" customWidth="1"/>
    <col min="15889" max="15889" width="2.5703125" style="403" customWidth="1"/>
    <col min="15890" max="16128" width="9.140625" style="403"/>
    <col min="16129" max="16129" width="49" style="403" customWidth="1"/>
    <col min="16130" max="16144" width="12.85546875" style="403" customWidth="1"/>
    <col min="16145" max="16145" width="2.5703125" style="403" customWidth="1"/>
    <col min="16146" max="16384" width="9.140625" style="403"/>
  </cols>
  <sheetData>
    <row r="1" spans="1:17" s="1" customFormat="1" ht="3.75" hidden="1" customHeight="1">
      <c r="A1" s="297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</row>
    <row r="2" spans="1:17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</row>
    <row r="3" spans="1:17" s="1" customFormat="1" ht="27" customHeight="1">
      <c r="A3" s="785" t="s">
        <v>279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</row>
    <row r="4" spans="1:17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</row>
    <row r="5" spans="1:17" s="1" customFormat="1" ht="39" customHeight="1">
      <c r="A5" s="842" t="s">
        <v>787</v>
      </c>
      <c r="B5" s="842"/>
      <c r="C5" s="842"/>
      <c r="D5" s="842"/>
      <c r="E5" s="842"/>
      <c r="F5" s="842"/>
      <c r="G5" s="842"/>
      <c r="H5" s="842"/>
      <c r="I5" s="842"/>
      <c r="J5" s="842"/>
      <c r="K5" s="842"/>
      <c r="L5" s="842"/>
      <c r="M5" s="842"/>
      <c r="N5" s="842"/>
      <c r="O5" s="842"/>
      <c r="P5" s="842"/>
    </row>
    <row r="6" spans="1:17" ht="7.5" customHeight="1">
      <c r="A6" s="124"/>
      <c r="Q6" s="403"/>
    </row>
    <row r="7" spans="1:17" ht="30" customHeight="1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2"/>
      <c r="M7" s="512"/>
      <c r="N7" s="512"/>
      <c r="O7" s="512"/>
      <c r="P7" s="512"/>
      <c r="Q7" s="403"/>
    </row>
    <row r="8" spans="1:17" s="157" customFormat="1" ht="22.5" customHeight="1">
      <c r="A8" s="350"/>
      <c r="B8" s="558" t="s">
        <v>59</v>
      </c>
      <c r="C8" s="558" t="s">
        <v>60</v>
      </c>
      <c r="D8" s="558" t="s">
        <v>61</v>
      </c>
      <c r="E8" s="558" t="s">
        <v>63</v>
      </c>
      <c r="F8" s="558" t="s">
        <v>64</v>
      </c>
      <c r="G8" s="558" t="s">
        <v>66</v>
      </c>
      <c r="H8" s="558" t="s">
        <v>67</v>
      </c>
      <c r="I8" s="558" t="s">
        <v>68</v>
      </c>
      <c r="J8" s="558" t="s">
        <v>69</v>
      </c>
      <c r="K8" s="558" t="s">
        <v>70</v>
      </c>
      <c r="L8" s="558" t="s">
        <v>76</v>
      </c>
      <c r="M8" s="558" t="s">
        <v>78</v>
      </c>
      <c r="N8" s="558" t="s">
        <v>75</v>
      </c>
      <c r="O8" s="558" t="s">
        <v>72</v>
      </c>
      <c r="P8" s="559" t="s">
        <v>74</v>
      </c>
    </row>
    <row r="9" spans="1:17" ht="34.5" customHeight="1">
      <c r="A9" s="261" t="s">
        <v>13</v>
      </c>
      <c r="B9" s="352">
        <v>10367.765740000001</v>
      </c>
      <c r="C9" s="352">
        <v>0</v>
      </c>
      <c r="D9" s="352">
        <v>0</v>
      </c>
      <c r="E9" s="352">
        <v>0</v>
      </c>
      <c r="F9" s="352">
        <v>0</v>
      </c>
      <c r="G9" s="352">
        <v>0</v>
      </c>
      <c r="H9" s="352">
        <v>0</v>
      </c>
      <c r="I9" s="352">
        <v>0</v>
      </c>
      <c r="J9" s="352">
        <v>0</v>
      </c>
      <c r="K9" s="352">
        <v>0</v>
      </c>
      <c r="L9" s="352">
        <v>0</v>
      </c>
      <c r="M9" s="352">
        <v>0</v>
      </c>
      <c r="N9" s="352">
        <v>0</v>
      </c>
      <c r="O9" s="352">
        <v>0</v>
      </c>
      <c r="P9" s="352">
        <v>0</v>
      </c>
      <c r="Q9" s="403"/>
    </row>
    <row r="10" spans="1:17" ht="34.5" customHeight="1">
      <c r="A10" s="261" t="s">
        <v>14</v>
      </c>
      <c r="B10" s="352">
        <v>0</v>
      </c>
      <c r="C10" s="352">
        <v>0</v>
      </c>
      <c r="D10" s="352">
        <v>0</v>
      </c>
      <c r="E10" s="352">
        <v>0</v>
      </c>
      <c r="F10" s="352">
        <v>0</v>
      </c>
      <c r="G10" s="352">
        <v>0</v>
      </c>
      <c r="H10" s="352">
        <v>0</v>
      </c>
      <c r="I10" s="352">
        <v>0</v>
      </c>
      <c r="J10" s="352">
        <v>0</v>
      </c>
      <c r="K10" s="352">
        <v>0</v>
      </c>
      <c r="L10" s="352">
        <v>0</v>
      </c>
      <c r="M10" s="352">
        <v>0</v>
      </c>
      <c r="N10" s="352">
        <v>0</v>
      </c>
      <c r="O10" s="352">
        <v>0</v>
      </c>
      <c r="P10" s="352">
        <v>0</v>
      </c>
      <c r="Q10" s="403"/>
    </row>
    <row r="11" spans="1:17" ht="34.5" customHeight="1">
      <c r="A11" s="261" t="s">
        <v>15</v>
      </c>
      <c r="B11" s="352">
        <v>0</v>
      </c>
      <c r="C11" s="352">
        <v>0</v>
      </c>
      <c r="D11" s="352">
        <v>0</v>
      </c>
      <c r="E11" s="352">
        <v>0</v>
      </c>
      <c r="F11" s="352">
        <v>0</v>
      </c>
      <c r="G11" s="352">
        <v>0</v>
      </c>
      <c r="H11" s="352">
        <v>0</v>
      </c>
      <c r="I11" s="352">
        <v>0</v>
      </c>
      <c r="J11" s="352">
        <v>0</v>
      </c>
      <c r="K11" s="352">
        <v>0</v>
      </c>
      <c r="L11" s="352">
        <v>0</v>
      </c>
      <c r="M11" s="352">
        <v>0</v>
      </c>
      <c r="N11" s="352">
        <v>0</v>
      </c>
      <c r="O11" s="352">
        <v>0</v>
      </c>
      <c r="P11" s="352">
        <v>0</v>
      </c>
      <c r="Q11" s="403"/>
    </row>
    <row r="12" spans="1:17" ht="34.5" customHeight="1">
      <c r="A12" s="261" t="s">
        <v>16</v>
      </c>
      <c r="B12" s="352">
        <v>0</v>
      </c>
      <c r="C12" s="352">
        <v>0</v>
      </c>
      <c r="D12" s="352">
        <v>0</v>
      </c>
      <c r="E12" s="352">
        <v>0</v>
      </c>
      <c r="F12" s="352">
        <v>0</v>
      </c>
      <c r="G12" s="352">
        <v>0</v>
      </c>
      <c r="H12" s="352">
        <v>0</v>
      </c>
      <c r="I12" s="352">
        <v>0</v>
      </c>
      <c r="J12" s="352">
        <v>0</v>
      </c>
      <c r="K12" s="352">
        <v>0</v>
      </c>
      <c r="L12" s="352">
        <v>0</v>
      </c>
      <c r="M12" s="352">
        <v>0</v>
      </c>
      <c r="N12" s="352">
        <v>0</v>
      </c>
      <c r="O12" s="352">
        <v>0</v>
      </c>
      <c r="P12" s="352">
        <v>0</v>
      </c>
      <c r="Q12" s="403"/>
    </row>
    <row r="13" spans="1:17" ht="34.5" customHeight="1">
      <c r="A13" s="261" t="s">
        <v>34</v>
      </c>
      <c r="B13" s="352">
        <v>0</v>
      </c>
      <c r="C13" s="352">
        <v>0</v>
      </c>
      <c r="D13" s="352">
        <v>0</v>
      </c>
      <c r="E13" s="352">
        <v>0</v>
      </c>
      <c r="F13" s="352">
        <v>0</v>
      </c>
      <c r="G13" s="352">
        <v>0</v>
      </c>
      <c r="H13" s="352">
        <v>0</v>
      </c>
      <c r="I13" s="352">
        <v>0</v>
      </c>
      <c r="J13" s="352">
        <v>0</v>
      </c>
      <c r="K13" s="352">
        <v>0</v>
      </c>
      <c r="L13" s="352">
        <v>0</v>
      </c>
      <c r="M13" s="352">
        <v>0</v>
      </c>
      <c r="N13" s="352">
        <v>0</v>
      </c>
      <c r="O13" s="352">
        <v>0</v>
      </c>
      <c r="P13" s="352">
        <v>0</v>
      </c>
      <c r="Q13" s="403"/>
    </row>
    <row r="14" spans="1:17" ht="34.5" customHeight="1">
      <c r="A14" s="261" t="s">
        <v>35</v>
      </c>
      <c r="B14" s="352">
        <v>114263.62862999999</v>
      </c>
      <c r="C14" s="352">
        <v>51460.197220000002</v>
      </c>
      <c r="D14" s="352">
        <v>27865.170050000001</v>
      </c>
      <c r="E14" s="352">
        <v>0</v>
      </c>
      <c r="F14" s="352">
        <v>0</v>
      </c>
      <c r="G14" s="352">
        <v>4284.6336900000006</v>
      </c>
      <c r="H14" s="352">
        <v>482.4502</v>
      </c>
      <c r="I14" s="352">
        <v>897.56590000000006</v>
      </c>
      <c r="J14" s="352">
        <v>0</v>
      </c>
      <c r="K14" s="352">
        <v>172.89827</v>
      </c>
      <c r="L14" s="352">
        <v>0</v>
      </c>
      <c r="M14" s="352">
        <v>0</v>
      </c>
      <c r="N14" s="352">
        <v>2280.1027200000003</v>
      </c>
      <c r="O14" s="352">
        <v>0</v>
      </c>
      <c r="P14" s="352">
        <v>0</v>
      </c>
      <c r="Q14" s="403"/>
    </row>
    <row r="15" spans="1:17" ht="34.5" customHeight="1">
      <c r="A15" s="261" t="s">
        <v>36</v>
      </c>
      <c r="B15" s="352">
        <v>5896.4724699999997</v>
      </c>
      <c r="C15" s="352">
        <v>0</v>
      </c>
      <c r="D15" s="352">
        <v>0</v>
      </c>
      <c r="E15" s="352">
        <v>0</v>
      </c>
      <c r="F15" s="352">
        <v>0</v>
      </c>
      <c r="G15" s="352">
        <v>159.16818000000001</v>
      </c>
      <c r="H15" s="352">
        <v>0</v>
      </c>
      <c r="I15" s="352">
        <v>0</v>
      </c>
      <c r="J15" s="352">
        <v>0</v>
      </c>
      <c r="K15" s="352">
        <v>51.562069999999999</v>
      </c>
      <c r="L15" s="352">
        <v>0</v>
      </c>
      <c r="M15" s="352">
        <v>0</v>
      </c>
      <c r="N15" s="352">
        <v>0</v>
      </c>
      <c r="O15" s="352">
        <v>0</v>
      </c>
      <c r="P15" s="352">
        <v>0</v>
      </c>
      <c r="Q15" s="403"/>
    </row>
    <row r="16" spans="1:17" ht="34.5" customHeight="1">
      <c r="A16" s="261" t="s">
        <v>206</v>
      </c>
      <c r="B16" s="352">
        <v>1841.34266</v>
      </c>
      <c r="C16" s="352">
        <v>0</v>
      </c>
      <c r="D16" s="352">
        <v>0</v>
      </c>
      <c r="E16" s="352">
        <v>0</v>
      </c>
      <c r="F16" s="352">
        <v>0</v>
      </c>
      <c r="G16" s="352">
        <v>0</v>
      </c>
      <c r="H16" s="352">
        <v>0</v>
      </c>
      <c r="I16" s="352">
        <v>0</v>
      </c>
      <c r="J16" s="352">
        <v>0</v>
      </c>
      <c r="K16" s="352">
        <v>0</v>
      </c>
      <c r="L16" s="352">
        <v>0</v>
      </c>
      <c r="M16" s="352">
        <v>0</v>
      </c>
      <c r="N16" s="352">
        <v>0</v>
      </c>
      <c r="O16" s="352">
        <v>0</v>
      </c>
      <c r="P16" s="352">
        <v>0</v>
      </c>
      <c r="Q16" s="403"/>
    </row>
    <row r="17" spans="1:17" ht="34.5" customHeight="1">
      <c r="A17" s="261" t="s">
        <v>37</v>
      </c>
      <c r="B17" s="352">
        <v>0</v>
      </c>
      <c r="C17" s="352">
        <v>0</v>
      </c>
      <c r="D17" s="352">
        <v>0</v>
      </c>
      <c r="E17" s="352">
        <v>0</v>
      </c>
      <c r="F17" s="352">
        <v>0</v>
      </c>
      <c r="G17" s="352">
        <v>0</v>
      </c>
      <c r="H17" s="352">
        <v>0</v>
      </c>
      <c r="I17" s="352">
        <v>0</v>
      </c>
      <c r="J17" s="352">
        <v>0</v>
      </c>
      <c r="K17" s="352">
        <v>0</v>
      </c>
      <c r="L17" s="352">
        <v>0</v>
      </c>
      <c r="M17" s="352">
        <v>0</v>
      </c>
      <c r="N17" s="352">
        <v>0</v>
      </c>
      <c r="O17" s="352">
        <v>0</v>
      </c>
      <c r="P17" s="352">
        <v>0</v>
      </c>
      <c r="Q17" s="403"/>
    </row>
    <row r="18" spans="1:17" ht="34.5" customHeight="1">
      <c r="A18" s="261" t="s">
        <v>38</v>
      </c>
      <c r="B18" s="352">
        <v>0</v>
      </c>
      <c r="C18" s="352">
        <v>0</v>
      </c>
      <c r="D18" s="352">
        <v>0</v>
      </c>
      <c r="E18" s="352">
        <v>0</v>
      </c>
      <c r="F18" s="352">
        <v>0</v>
      </c>
      <c r="G18" s="352">
        <v>0</v>
      </c>
      <c r="H18" s="352">
        <v>0</v>
      </c>
      <c r="I18" s="352">
        <v>0</v>
      </c>
      <c r="J18" s="352">
        <v>0</v>
      </c>
      <c r="K18" s="352">
        <v>0</v>
      </c>
      <c r="L18" s="352">
        <v>0</v>
      </c>
      <c r="M18" s="352">
        <v>0</v>
      </c>
      <c r="N18" s="352">
        <v>0</v>
      </c>
      <c r="O18" s="352">
        <v>0</v>
      </c>
      <c r="P18" s="352">
        <v>0</v>
      </c>
      <c r="Q18" s="403"/>
    </row>
    <row r="19" spans="1:17" ht="34.5" customHeight="1">
      <c r="A19" s="261" t="s">
        <v>39</v>
      </c>
      <c r="B19" s="352">
        <v>0</v>
      </c>
      <c r="C19" s="352">
        <v>0</v>
      </c>
      <c r="D19" s="352">
        <v>0</v>
      </c>
      <c r="E19" s="352">
        <v>0</v>
      </c>
      <c r="F19" s="352">
        <v>0</v>
      </c>
      <c r="G19" s="352">
        <v>0</v>
      </c>
      <c r="H19" s="352">
        <v>0</v>
      </c>
      <c r="I19" s="352">
        <v>0</v>
      </c>
      <c r="J19" s="352">
        <v>0</v>
      </c>
      <c r="K19" s="352">
        <v>0</v>
      </c>
      <c r="L19" s="352">
        <v>0</v>
      </c>
      <c r="M19" s="352">
        <v>0</v>
      </c>
      <c r="N19" s="352">
        <v>0</v>
      </c>
      <c r="O19" s="352">
        <v>0</v>
      </c>
      <c r="P19" s="352">
        <v>0</v>
      </c>
      <c r="Q19" s="403"/>
    </row>
    <row r="20" spans="1:17" ht="34.5" customHeight="1">
      <c r="A20" s="261" t="s">
        <v>21</v>
      </c>
      <c r="B20" s="352">
        <v>106548.12889000001</v>
      </c>
      <c r="C20" s="352">
        <v>92625.97954</v>
      </c>
      <c r="D20" s="352">
        <v>23047.393749999999</v>
      </c>
      <c r="E20" s="352">
        <v>1203.87336</v>
      </c>
      <c r="F20" s="352">
        <v>8715.4046099999996</v>
      </c>
      <c r="G20" s="352">
        <v>15006.9656</v>
      </c>
      <c r="H20" s="352">
        <v>15252.38609</v>
      </c>
      <c r="I20" s="352">
        <v>23180.46516</v>
      </c>
      <c r="J20" s="352">
        <v>9729.1343900000011</v>
      </c>
      <c r="K20" s="352">
        <v>38854.05831</v>
      </c>
      <c r="L20" s="352">
        <v>9060.4596500000007</v>
      </c>
      <c r="M20" s="352">
        <v>13462.5342</v>
      </c>
      <c r="N20" s="352">
        <v>32006.268230000001</v>
      </c>
      <c r="O20" s="352">
        <v>13218.456980000001</v>
      </c>
      <c r="P20" s="352">
        <v>6001.8431600000004</v>
      </c>
      <c r="Q20" s="403"/>
    </row>
    <row r="21" spans="1:17" ht="34.5" customHeight="1">
      <c r="A21" s="261" t="s">
        <v>22</v>
      </c>
      <c r="B21" s="352">
        <v>34940.541979999995</v>
      </c>
      <c r="C21" s="352">
        <v>251967.17697</v>
      </c>
      <c r="D21" s="352">
        <v>204564.48378000001</v>
      </c>
      <c r="E21" s="352">
        <v>2859.3756000000003</v>
      </c>
      <c r="F21" s="352">
        <v>49347.477299999999</v>
      </c>
      <c r="G21" s="352">
        <v>0</v>
      </c>
      <c r="H21" s="352">
        <v>23.35013</v>
      </c>
      <c r="I21" s="352">
        <v>0</v>
      </c>
      <c r="J21" s="352">
        <v>48814.192520000004</v>
      </c>
      <c r="K21" s="352">
        <v>1159.27205</v>
      </c>
      <c r="L21" s="352">
        <v>429.24221999999997</v>
      </c>
      <c r="M21" s="352">
        <v>4972.5721100000001</v>
      </c>
      <c r="N21" s="352">
        <v>0</v>
      </c>
      <c r="O21" s="352">
        <v>7924.9920599999996</v>
      </c>
      <c r="P21" s="352">
        <v>0</v>
      </c>
      <c r="Q21" s="403"/>
    </row>
    <row r="22" spans="1:17" ht="34.5" customHeight="1">
      <c r="A22" s="261" t="s">
        <v>23</v>
      </c>
      <c r="B22" s="352">
        <v>175664.23522999999</v>
      </c>
      <c r="C22" s="352">
        <v>0</v>
      </c>
      <c r="D22" s="352">
        <v>0</v>
      </c>
      <c r="E22" s="352">
        <v>0</v>
      </c>
      <c r="F22" s="352">
        <v>0</v>
      </c>
      <c r="G22" s="352">
        <v>72267.656189999994</v>
      </c>
      <c r="H22" s="352">
        <v>48748.433020000004</v>
      </c>
      <c r="I22" s="352">
        <v>57952.582409999995</v>
      </c>
      <c r="J22" s="352">
        <v>50198.190900000001</v>
      </c>
      <c r="K22" s="352">
        <v>10345.68188</v>
      </c>
      <c r="L22" s="352">
        <v>10576.445250000001</v>
      </c>
      <c r="M22" s="352">
        <v>8055.4994800000004</v>
      </c>
      <c r="N22" s="352">
        <v>20538.53614</v>
      </c>
      <c r="O22" s="352">
        <v>0</v>
      </c>
      <c r="P22" s="352">
        <v>15114.382449999999</v>
      </c>
      <c r="Q22" s="403"/>
    </row>
    <row r="23" spans="1:17" ht="34.5" customHeight="1">
      <c r="A23" s="261" t="s">
        <v>24</v>
      </c>
      <c r="B23" s="352">
        <v>0</v>
      </c>
      <c r="C23" s="352">
        <v>0</v>
      </c>
      <c r="D23" s="352">
        <v>0</v>
      </c>
      <c r="E23" s="352">
        <v>0</v>
      </c>
      <c r="F23" s="352">
        <v>0</v>
      </c>
      <c r="G23" s="352">
        <v>0</v>
      </c>
      <c r="H23" s="352">
        <v>0</v>
      </c>
      <c r="I23" s="352">
        <v>0</v>
      </c>
      <c r="J23" s="352">
        <v>0</v>
      </c>
      <c r="K23" s="352">
        <v>0</v>
      </c>
      <c r="L23" s="352">
        <v>0</v>
      </c>
      <c r="M23" s="352">
        <v>0</v>
      </c>
      <c r="N23" s="352">
        <v>0</v>
      </c>
      <c r="O23" s="352">
        <v>0</v>
      </c>
      <c r="P23" s="352">
        <v>0</v>
      </c>
      <c r="Q23" s="403"/>
    </row>
    <row r="24" spans="1:17" ht="34.5" customHeight="1">
      <c r="A24" s="261" t="s">
        <v>25</v>
      </c>
      <c r="B24" s="352">
        <v>0</v>
      </c>
      <c r="C24" s="352">
        <v>0</v>
      </c>
      <c r="D24" s="352">
        <v>0</v>
      </c>
      <c r="E24" s="352">
        <v>0</v>
      </c>
      <c r="F24" s="352">
        <v>0</v>
      </c>
      <c r="G24" s="352">
        <v>0</v>
      </c>
      <c r="H24" s="352">
        <v>0</v>
      </c>
      <c r="I24" s="352">
        <v>0</v>
      </c>
      <c r="J24" s="352">
        <v>0</v>
      </c>
      <c r="K24" s="352">
        <v>0</v>
      </c>
      <c r="L24" s="352">
        <v>0</v>
      </c>
      <c r="M24" s="352">
        <v>0</v>
      </c>
      <c r="N24" s="352">
        <v>0</v>
      </c>
      <c r="O24" s="352">
        <v>0</v>
      </c>
      <c r="P24" s="352">
        <v>0</v>
      </c>
      <c r="Q24" s="403"/>
    </row>
    <row r="25" spans="1:17" ht="34.5" customHeight="1">
      <c r="A25" s="261" t="s">
        <v>26</v>
      </c>
      <c r="B25" s="352">
        <v>0</v>
      </c>
      <c r="C25" s="352">
        <v>0</v>
      </c>
      <c r="D25" s="352">
        <v>0</v>
      </c>
      <c r="E25" s="352">
        <v>0</v>
      </c>
      <c r="F25" s="352">
        <v>0</v>
      </c>
      <c r="G25" s="352">
        <v>0</v>
      </c>
      <c r="H25" s="352">
        <v>0</v>
      </c>
      <c r="I25" s="352">
        <v>0</v>
      </c>
      <c r="J25" s="352">
        <v>0</v>
      </c>
      <c r="K25" s="352">
        <v>0</v>
      </c>
      <c r="L25" s="352">
        <v>0</v>
      </c>
      <c r="M25" s="352">
        <v>0</v>
      </c>
      <c r="N25" s="352">
        <v>0</v>
      </c>
      <c r="O25" s="352">
        <v>0</v>
      </c>
      <c r="P25" s="352">
        <v>0</v>
      </c>
      <c r="Q25" s="403"/>
    </row>
    <row r="26" spans="1:17" ht="34.5" customHeight="1">
      <c r="A26" s="261" t="s">
        <v>27</v>
      </c>
      <c r="B26" s="352">
        <v>0</v>
      </c>
      <c r="C26" s="352">
        <v>0</v>
      </c>
      <c r="D26" s="352">
        <v>0</v>
      </c>
      <c r="E26" s="352">
        <v>0</v>
      </c>
      <c r="F26" s="352">
        <v>0</v>
      </c>
      <c r="G26" s="352">
        <v>0</v>
      </c>
      <c r="H26" s="352">
        <v>0</v>
      </c>
      <c r="I26" s="352">
        <v>0</v>
      </c>
      <c r="J26" s="352">
        <v>0</v>
      </c>
      <c r="K26" s="352">
        <v>0</v>
      </c>
      <c r="L26" s="352">
        <v>0</v>
      </c>
      <c r="M26" s="352">
        <v>0</v>
      </c>
      <c r="N26" s="352">
        <v>0</v>
      </c>
      <c r="O26" s="352">
        <v>0</v>
      </c>
      <c r="P26" s="352">
        <v>0</v>
      </c>
      <c r="Q26" s="403"/>
    </row>
    <row r="27" spans="1:17" ht="34.5" customHeight="1">
      <c r="A27" s="261" t="s">
        <v>28</v>
      </c>
      <c r="B27" s="352">
        <v>9484.7485099999994</v>
      </c>
      <c r="C27" s="352">
        <v>0</v>
      </c>
      <c r="D27" s="352">
        <v>0</v>
      </c>
      <c r="E27" s="352">
        <v>0</v>
      </c>
      <c r="F27" s="352">
        <v>0</v>
      </c>
      <c r="G27" s="352">
        <v>1878.7603799999999</v>
      </c>
      <c r="H27" s="352">
        <v>5859.56351</v>
      </c>
      <c r="I27" s="352">
        <v>673.33316000000002</v>
      </c>
      <c r="J27" s="352">
        <v>8203.2626500000006</v>
      </c>
      <c r="K27" s="352">
        <v>6870.6051399999997</v>
      </c>
      <c r="L27" s="352">
        <v>188.00467</v>
      </c>
      <c r="M27" s="352">
        <v>122.77380000000001</v>
      </c>
      <c r="N27" s="352">
        <v>507.17421999999999</v>
      </c>
      <c r="O27" s="352">
        <v>21362.35396</v>
      </c>
      <c r="P27" s="352">
        <v>12924.55423</v>
      </c>
      <c r="Q27" s="403"/>
    </row>
    <row r="28" spans="1:17" ht="34.5" customHeight="1">
      <c r="A28" s="261" t="s">
        <v>207</v>
      </c>
      <c r="B28" s="352">
        <v>8589.9227599999995</v>
      </c>
      <c r="C28" s="352">
        <v>0</v>
      </c>
      <c r="D28" s="352">
        <v>0</v>
      </c>
      <c r="E28" s="352">
        <v>0</v>
      </c>
      <c r="F28" s="352">
        <v>0</v>
      </c>
      <c r="G28" s="352">
        <v>1187.73353</v>
      </c>
      <c r="H28" s="352">
        <v>217.49629000000002</v>
      </c>
      <c r="I28" s="352">
        <v>2108.5309200000002</v>
      </c>
      <c r="J28" s="352">
        <v>5719.6134599999996</v>
      </c>
      <c r="K28" s="352">
        <v>936.09911</v>
      </c>
      <c r="L28" s="352">
        <v>583.26803000000007</v>
      </c>
      <c r="M28" s="352">
        <v>0</v>
      </c>
      <c r="N28" s="352">
        <v>2.9990999999999999</v>
      </c>
      <c r="O28" s="352">
        <v>0</v>
      </c>
      <c r="P28" s="352">
        <v>7602.0850999999993</v>
      </c>
      <c r="Q28" s="403"/>
    </row>
    <row r="29" spans="1:17" ht="34.5" customHeight="1">
      <c r="A29" s="261" t="s">
        <v>30</v>
      </c>
      <c r="B29" s="352">
        <v>175.21970000000002</v>
      </c>
      <c r="C29" s="352">
        <v>0</v>
      </c>
      <c r="D29" s="352">
        <v>0</v>
      </c>
      <c r="E29" s="352">
        <v>0</v>
      </c>
      <c r="F29" s="352">
        <v>0</v>
      </c>
      <c r="G29" s="352">
        <v>0</v>
      </c>
      <c r="H29" s="352">
        <v>1174.82825</v>
      </c>
      <c r="I29" s="352">
        <v>0</v>
      </c>
      <c r="J29" s="352">
        <v>0</v>
      </c>
      <c r="K29" s="352">
        <v>0</v>
      </c>
      <c r="L29" s="352">
        <v>0</v>
      </c>
      <c r="M29" s="352">
        <v>9.7692499999999995</v>
      </c>
      <c r="N29" s="352">
        <v>0</v>
      </c>
      <c r="O29" s="352">
        <v>5841.0800599999993</v>
      </c>
      <c r="P29" s="352">
        <v>0</v>
      </c>
      <c r="Q29" s="403"/>
    </row>
    <row r="30" spans="1:17" ht="34.5" customHeight="1">
      <c r="A30" s="261" t="s">
        <v>17</v>
      </c>
      <c r="B30" s="352">
        <v>160434.35863999999</v>
      </c>
      <c r="C30" s="352">
        <v>59201.579420000002</v>
      </c>
      <c r="D30" s="352">
        <v>53752.198530000001</v>
      </c>
      <c r="E30" s="352">
        <v>16655.671009999998</v>
      </c>
      <c r="F30" s="352">
        <v>77171.943739999988</v>
      </c>
      <c r="G30" s="352">
        <v>49288.970229999999</v>
      </c>
      <c r="H30" s="352">
        <v>18259.458910000001</v>
      </c>
      <c r="I30" s="352">
        <v>33045.253290000001</v>
      </c>
      <c r="J30" s="352">
        <v>8491.0097699999988</v>
      </c>
      <c r="K30" s="352">
        <v>3532.7021600000003</v>
      </c>
      <c r="L30" s="352">
        <v>21442.272829999998</v>
      </c>
      <c r="M30" s="352">
        <v>4419.85772</v>
      </c>
      <c r="N30" s="352">
        <v>33511.074460000003</v>
      </c>
      <c r="O30" s="352">
        <v>13909.19173</v>
      </c>
      <c r="P30" s="352">
        <v>11082.25325</v>
      </c>
      <c r="Q30" s="403"/>
    </row>
    <row r="31" spans="1:17" ht="34.5" customHeight="1">
      <c r="A31" s="261" t="s">
        <v>18</v>
      </c>
      <c r="B31" s="352">
        <v>2033.1457800000001</v>
      </c>
      <c r="C31" s="352">
        <v>277.44416999999999</v>
      </c>
      <c r="D31" s="352">
        <v>0</v>
      </c>
      <c r="E31" s="352">
        <v>0</v>
      </c>
      <c r="F31" s="352">
        <v>0</v>
      </c>
      <c r="G31" s="352">
        <v>267.51963000000001</v>
      </c>
      <c r="H31" s="352">
        <v>0</v>
      </c>
      <c r="I31" s="352">
        <v>122.25627</v>
      </c>
      <c r="J31" s="352">
        <v>83.054860000000005</v>
      </c>
      <c r="K31" s="352">
        <v>13547.14796</v>
      </c>
      <c r="L31" s="352">
        <v>365.51814000000002</v>
      </c>
      <c r="M31" s="352">
        <v>0</v>
      </c>
      <c r="N31" s="352">
        <v>4643.8459599999996</v>
      </c>
      <c r="O31" s="352">
        <v>25.928619999999999</v>
      </c>
      <c r="P31" s="352">
        <v>0</v>
      </c>
      <c r="Q31" s="403"/>
    </row>
    <row r="32" spans="1:17" ht="55.5" customHeight="1">
      <c r="A32" s="262" t="s">
        <v>208</v>
      </c>
      <c r="B32" s="352">
        <v>0</v>
      </c>
      <c r="C32" s="352">
        <v>0</v>
      </c>
      <c r="D32" s="352">
        <v>0</v>
      </c>
      <c r="E32" s="352">
        <v>0</v>
      </c>
      <c r="F32" s="352">
        <v>0</v>
      </c>
      <c r="G32" s="352">
        <v>0</v>
      </c>
      <c r="H32" s="352">
        <v>0</v>
      </c>
      <c r="I32" s="352">
        <v>0</v>
      </c>
      <c r="J32" s="352">
        <v>0</v>
      </c>
      <c r="K32" s="352">
        <v>0</v>
      </c>
      <c r="L32" s="352">
        <v>0</v>
      </c>
      <c r="M32" s="352">
        <v>0</v>
      </c>
      <c r="N32" s="352">
        <v>0</v>
      </c>
      <c r="O32" s="352">
        <v>0</v>
      </c>
      <c r="P32" s="352">
        <v>0</v>
      </c>
      <c r="Q32" s="403"/>
    </row>
    <row r="33" spans="1:17" ht="34.5" customHeight="1">
      <c r="A33" s="261" t="s">
        <v>209</v>
      </c>
      <c r="B33" s="352">
        <v>660.84100999999998</v>
      </c>
      <c r="C33" s="352">
        <v>731.93241</v>
      </c>
      <c r="D33" s="352">
        <v>740.21397999999999</v>
      </c>
      <c r="E33" s="352">
        <v>9005.6125199999988</v>
      </c>
      <c r="F33" s="352">
        <v>0</v>
      </c>
      <c r="G33" s="352">
        <v>0</v>
      </c>
      <c r="H33" s="352">
        <v>285.24712</v>
      </c>
      <c r="I33" s="352">
        <v>223.01223000000002</v>
      </c>
      <c r="J33" s="352">
        <v>0</v>
      </c>
      <c r="K33" s="352">
        <v>324.18430999999998</v>
      </c>
      <c r="L33" s="352">
        <v>65.40258</v>
      </c>
      <c r="M33" s="352">
        <v>965.68290000000002</v>
      </c>
      <c r="N33" s="352">
        <v>1173.12607</v>
      </c>
      <c r="O33" s="352">
        <v>503.23827</v>
      </c>
      <c r="P33" s="352">
        <v>0</v>
      </c>
      <c r="Q33" s="403"/>
    </row>
    <row r="34" spans="1:17" ht="60" customHeight="1">
      <c r="A34" s="262" t="s">
        <v>20</v>
      </c>
      <c r="B34" s="352">
        <v>19.268599999999999</v>
      </c>
      <c r="C34" s="352">
        <v>0</v>
      </c>
      <c r="D34" s="352">
        <v>0</v>
      </c>
      <c r="E34" s="352">
        <v>0</v>
      </c>
      <c r="F34" s="352">
        <v>0</v>
      </c>
      <c r="G34" s="352">
        <v>0</v>
      </c>
      <c r="H34" s="352">
        <v>0</v>
      </c>
      <c r="I34" s="352">
        <v>0</v>
      </c>
      <c r="J34" s="352">
        <v>0</v>
      </c>
      <c r="K34" s="352">
        <v>48.032679999999999</v>
      </c>
      <c r="L34" s="352">
        <v>26.57732</v>
      </c>
      <c r="M34" s="352">
        <v>0</v>
      </c>
      <c r="N34" s="352">
        <v>0</v>
      </c>
      <c r="O34" s="352">
        <v>0</v>
      </c>
      <c r="P34" s="352">
        <v>0</v>
      </c>
      <c r="Q34" s="403"/>
    </row>
    <row r="35" spans="1:17" ht="34.5" customHeight="1">
      <c r="A35" s="261" t="s">
        <v>31</v>
      </c>
      <c r="B35" s="352">
        <v>421107.25104</v>
      </c>
      <c r="C35" s="352">
        <v>234546.57903999998</v>
      </c>
      <c r="D35" s="352">
        <v>28190.529640000001</v>
      </c>
      <c r="E35" s="352">
        <v>42639.523789999999</v>
      </c>
      <c r="F35" s="352">
        <v>6630.6063199999999</v>
      </c>
      <c r="G35" s="352">
        <v>61880.540529999998</v>
      </c>
      <c r="H35" s="352">
        <v>40255.174399999996</v>
      </c>
      <c r="I35" s="352">
        <v>30524.381219999999</v>
      </c>
      <c r="J35" s="352">
        <v>8611.1808900000015</v>
      </c>
      <c r="K35" s="352">
        <v>27130.00649</v>
      </c>
      <c r="L35" s="352">
        <v>39881.828959999999</v>
      </c>
      <c r="M35" s="352">
        <v>13442.295900000001</v>
      </c>
      <c r="N35" s="352">
        <v>65637.878469999996</v>
      </c>
      <c r="O35" s="352">
        <v>20954.068010000003</v>
      </c>
      <c r="P35" s="352">
        <v>11364.68262</v>
      </c>
      <c r="Q35" s="403"/>
    </row>
    <row r="36" spans="1:17" ht="34.5" customHeight="1">
      <c r="A36" s="261" t="s">
        <v>32</v>
      </c>
      <c r="B36" s="352">
        <v>35325.49697</v>
      </c>
      <c r="C36" s="352">
        <v>7703.0878700000003</v>
      </c>
      <c r="D36" s="352">
        <v>24612.068960000001</v>
      </c>
      <c r="E36" s="352">
        <v>11193.828670000001</v>
      </c>
      <c r="F36" s="352">
        <v>22843.748579999999</v>
      </c>
      <c r="G36" s="352">
        <v>0</v>
      </c>
      <c r="H36" s="352">
        <v>0</v>
      </c>
      <c r="I36" s="352">
        <v>0</v>
      </c>
      <c r="J36" s="352">
        <v>4464.4525000000003</v>
      </c>
      <c r="K36" s="352">
        <v>4198.7702900000004</v>
      </c>
      <c r="L36" s="352">
        <v>0</v>
      </c>
      <c r="M36" s="352">
        <v>2478.0535</v>
      </c>
      <c r="N36" s="352">
        <v>0</v>
      </c>
      <c r="O36" s="352">
        <v>12212.58699</v>
      </c>
      <c r="P36" s="352">
        <v>0</v>
      </c>
      <c r="Q36" s="403"/>
    </row>
    <row r="37" spans="1:17" s="157" customFormat="1" ht="51" customHeight="1">
      <c r="A37" s="263" t="s">
        <v>33</v>
      </c>
      <c r="B37" s="353">
        <v>100559.93291</v>
      </c>
      <c r="C37" s="353">
        <v>0</v>
      </c>
      <c r="D37" s="353">
        <v>0</v>
      </c>
      <c r="E37" s="353">
        <v>0</v>
      </c>
      <c r="F37" s="353">
        <v>0</v>
      </c>
      <c r="G37" s="353">
        <v>44387.326240000002</v>
      </c>
      <c r="H37" s="353">
        <v>43709.658450000003</v>
      </c>
      <c r="I37" s="353">
        <v>11776.76396</v>
      </c>
      <c r="J37" s="353">
        <v>10999.982179999999</v>
      </c>
      <c r="K37" s="353">
        <v>0</v>
      </c>
      <c r="L37" s="353">
        <v>3786.94616</v>
      </c>
      <c r="M37" s="353">
        <v>1833.4239700000001</v>
      </c>
      <c r="N37" s="353">
        <v>13348.664220000001</v>
      </c>
      <c r="O37" s="353">
        <v>0</v>
      </c>
      <c r="P37" s="353">
        <v>7884.3108099999999</v>
      </c>
    </row>
    <row r="38" spans="1:17" s="157" customFormat="1" ht="24" customHeight="1">
      <c r="A38" s="354" t="s">
        <v>186</v>
      </c>
      <c r="B38" s="612">
        <f t="shared" ref="B38:P38" si="0">SUM(B9:B37)</f>
        <v>1187912.30152</v>
      </c>
      <c r="C38" s="612">
        <f t="shared" si="0"/>
        <v>698513.97664000001</v>
      </c>
      <c r="D38" s="612">
        <f t="shared" si="0"/>
        <v>362772.05869000003</v>
      </c>
      <c r="E38" s="612">
        <f t="shared" si="0"/>
        <v>83557.884949999992</v>
      </c>
      <c r="F38" s="612">
        <f t="shared" si="0"/>
        <v>164709.18054999999</v>
      </c>
      <c r="G38" s="612">
        <f t="shared" si="0"/>
        <v>250609.27419999999</v>
      </c>
      <c r="H38" s="612">
        <f t="shared" si="0"/>
        <v>174268.04637</v>
      </c>
      <c r="I38" s="612">
        <f t="shared" si="0"/>
        <v>160504.14452</v>
      </c>
      <c r="J38" s="612">
        <f t="shared" si="0"/>
        <v>155314.07412</v>
      </c>
      <c r="K38" s="612">
        <f t="shared" si="0"/>
        <v>107171.02072</v>
      </c>
      <c r="L38" s="612">
        <f t="shared" si="0"/>
        <v>86405.965810000009</v>
      </c>
      <c r="M38" s="612">
        <f t="shared" si="0"/>
        <v>49762.462830000011</v>
      </c>
      <c r="N38" s="612">
        <f>SUM(N9:N37)</f>
        <v>173649.66959000003</v>
      </c>
      <c r="O38" s="612">
        <f>SUM(O9:O37)</f>
        <v>95951.896679999991</v>
      </c>
      <c r="P38" s="612">
        <f t="shared" si="0"/>
        <v>71974.111619999996</v>
      </c>
    </row>
    <row r="39" spans="1:17" s="140" customFormat="1" ht="29.25" customHeight="1">
      <c r="A39" s="356" t="s">
        <v>223</v>
      </c>
      <c r="B39" s="613">
        <v>0.20488682103333533</v>
      </c>
      <c r="C39" s="613">
        <v>0.12047716648610994</v>
      </c>
      <c r="D39" s="613">
        <v>6.2569613741356875E-2</v>
      </c>
      <c r="E39" s="613">
        <v>1.4411762044865429E-2</v>
      </c>
      <c r="F39" s="613">
        <v>2.8408444255282425E-2</v>
      </c>
      <c r="G39" s="613">
        <v>4.3224181992735242E-2</v>
      </c>
      <c r="H39" s="613">
        <v>3.005712288925062E-2</v>
      </c>
      <c r="I39" s="613">
        <v>2.7683174836475224E-2</v>
      </c>
      <c r="J39" s="613">
        <v>2.6788010249127688E-2</v>
      </c>
      <c r="K39" s="613">
        <v>1.8484470372200135E-2</v>
      </c>
      <c r="L39" s="613">
        <v>1.4902988739550404E-2</v>
      </c>
      <c r="M39" s="613">
        <v>8.5828497633893362E-3</v>
      </c>
      <c r="N39" s="613">
        <v>2.995046749685094E-2</v>
      </c>
      <c r="O39" s="613">
        <v>1.6549436400085341E-2</v>
      </c>
      <c r="P39" s="613">
        <v>1.2413834680936642E-2</v>
      </c>
    </row>
    <row r="40" spans="1:17" ht="14.25" customHeight="1" thickBot="1">
      <c r="A40" s="160"/>
      <c r="B40" s="527"/>
      <c r="C40" s="162"/>
      <c r="D40" s="162"/>
      <c r="E40" s="162"/>
      <c r="F40" s="162"/>
      <c r="G40" s="162"/>
      <c r="H40" s="528"/>
      <c r="I40" s="528"/>
      <c r="J40" s="528"/>
      <c r="K40" s="528"/>
      <c r="L40" s="528"/>
      <c r="M40" s="528"/>
      <c r="N40" s="528"/>
      <c r="O40" s="528"/>
      <c r="P40" s="528"/>
      <c r="Q40" s="403"/>
    </row>
    <row r="41" spans="1:17" ht="15" customHeight="1" thickTop="1">
      <c r="A41" s="34" t="s">
        <v>788</v>
      </c>
      <c r="B41" s="530"/>
      <c r="C41" s="165"/>
      <c r="D41" s="165"/>
      <c r="E41" s="165"/>
      <c r="F41" s="165"/>
      <c r="G41" s="165"/>
      <c r="H41" s="165"/>
      <c r="I41" s="165"/>
      <c r="J41" s="165"/>
      <c r="K41" s="165"/>
      <c r="L41" s="165"/>
      <c r="M41" s="165"/>
      <c r="N41" s="165"/>
      <c r="O41" s="165"/>
      <c r="P41" s="165"/>
      <c r="Q41" s="403"/>
    </row>
    <row r="42" spans="1:17" ht="9" customHeight="1">
      <c r="C42" s="18"/>
      <c r="D42" s="18"/>
      <c r="E42" s="18"/>
      <c r="F42" s="18"/>
      <c r="G42" s="18"/>
      <c r="H42" s="519"/>
      <c r="I42" s="519"/>
      <c r="J42" s="519"/>
      <c r="K42" s="519"/>
      <c r="L42" s="519"/>
      <c r="M42" s="519"/>
      <c r="N42" s="519"/>
      <c r="O42" s="519"/>
      <c r="P42" s="519"/>
      <c r="Q42" s="403"/>
    </row>
    <row r="43" spans="1:17" ht="9" customHeight="1">
      <c r="A43" s="16"/>
      <c r="C43" s="18"/>
      <c r="D43" s="18"/>
      <c r="E43" s="18"/>
      <c r="F43" s="18"/>
      <c r="G43" s="18"/>
      <c r="H43" s="519"/>
      <c r="I43" s="519"/>
      <c r="J43" s="519"/>
      <c r="K43" s="519"/>
      <c r="L43" s="519"/>
      <c r="M43" s="519"/>
      <c r="N43" s="519"/>
      <c r="O43" s="519"/>
      <c r="P43" s="519"/>
      <c r="Q43" s="403"/>
    </row>
    <row r="44" spans="1:17" ht="9" customHeight="1">
      <c r="A44" s="146"/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403"/>
    </row>
    <row r="45" spans="1:17" ht="9" customHeight="1">
      <c r="A45" s="16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403"/>
    </row>
    <row r="46" spans="1:17" ht="9" customHeight="1">
      <c r="A46" s="16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403"/>
    </row>
    <row r="47" spans="1:17" ht="9" customHeight="1">
      <c r="A47" s="16"/>
      <c r="B47" s="531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403"/>
    </row>
    <row r="48" spans="1:17" ht="9" customHeight="1">
      <c r="A48" s="16"/>
      <c r="B48" s="531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403"/>
    </row>
    <row r="49" spans="1:17" ht="9" customHeight="1">
      <c r="A49" s="16"/>
      <c r="B49" s="531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403"/>
    </row>
    <row r="50" spans="1:17" ht="9" customHeight="1">
      <c r="A50" s="143"/>
      <c r="B50" s="531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403"/>
    </row>
    <row r="51" spans="1:17" ht="9" customHeight="1">
      <c r="A51" s="16"/>
      <c r="B51" s="531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403"/>
    </row>
    <row r="52" spans="1:17" ht="9" customHeight="1">
      <c r="A52" s="16"/>
      <c r="B52" s="531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403"/>
    </row>
    <row r="53" spans="1:17" ht="9" customHeight="1">
      <c r="A53" s="16"/>
      <c r="B53" s="531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403"/>
    </row>
    <row r="54" spans="1:17" ht="9" customHeight="1">
      <c r="A54" s="16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403"/>
    </row>
    <row r="55" spans="1:17" ht="9" customHeight="1">
      <c r="A55" s="16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403"/>
    </row>
    <row r="56" spans="1:17" ht="9" customHeight="1">
      <c r="A56" s="143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403"/>
    </row>
    <row r="57" spans="1:17" ht="9" customHeight="1">
      <c r="A57" s="16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403"/>
    </row>
    <row r="58" spans="1:17" ht="9" customHeight="1">
      <c r="A58" s="16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403"/>
    </row>
    <row r="59" spans="1:17" ht="9" customHeight="1">
      <c r="A59" s="16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403"/>
    </row>
    <row r="60" spans="1:17" ht="9" customHeight="1">
      <c r="A60" s="16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403"/>
    </row>
    <row r="61" spans="1:17" ht="9" customHeight="1">
      <c r="A61" s="16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403"/>
    </row>
    <row r="62" spans="1:17" ht="9" customHeight="1">
      <c r="A62" s="143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403"/>
    </row>
    <row r="63" spans="1:17" ht="9" customHeight="1">
      <c r="A63" s="1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403"/>
    </row>
    <row r="64" spans="1:17" ht="9" customHeight="1">
      <c r="A64" s="16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403"/>
    </row>
    <row r="65" spans="1:17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403"/>
    </row>
    <row r="66" spans="1:17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403"/>
    </row>
    <row r="67" spans="1:17" ht="9" customHeight="1">
      <c r="A67" s="143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403"/>
    </row>
    <row r="68" spans="1:17" ht="9" customHeight="1">
      <c r="A68" s="144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403"/>
    </row>
    <row r="69" spans="1:17" ht="9" customHeight="1">
      <c r="A69" s="144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403"/>
    </row>
    <row r="70" spans="1:17" ht="9" customHeight="1">
      <c r="A70" s="144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403"/>
    </row>
    <row r="71" spans="1:17" ht="9" customHeight="1">
      <c r="A71" s="144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403"/>
    </row>
    <row r="72" spans="1:17" ht="9" customHeight="1">
      <c r="A72" s="145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403"/>
    </row>
    <row r="73" spans="1:17" ht="9" customHeight="1">
      <c r="A73" s="145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403"/>
    </row>
    <row r="74" spans="1:17" ht="9" customHeight="1">
      <c r="A74" s="146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403"/>
    </row>
    <row r="75" spans="1:17" ht="9" customHeight="1">
      <c r="A75" s="16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403"/>
    </row>
    <row r="76" spans="1:17" ht="9" customHeight="1">
      <c r="A76" s="1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403"/>
    </row>
    <row r="77" spans="1:17" ht="9" customHeight="1">
      <c r="A77" s="16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403"/>
    </row>
    <row r="78" spans="1:17" ht="9" customHeight="1">
      <c r="A78" s="16"/>
      <c r="C78" s="18"/>
      <c r="D78" s="18"/>
      <c r="E78" s="18"/>
      <c r="F78" s="18"/>
      <c r="G78" s="18"/>
      <c r="H78" s="519"/>
      <c r="I78" s="519"/>
      <c r="J78" s="519"/>
      <c r="K78" s="519"/>
      <c r="L78" s="519"/>
      <c r="M78" s="519"/>
      <c r="N78" s="519"/>
      <c r="O78" s="519"/>
      <c r="P78" s="519"/>
      <c r="Q78" s="403"/>
    </row>
    <row r="79" spans="1:17" ht="9" customHeight="1">
      <c r="A79" s="144"/>
      <c r="C79" s="18"/>
      <c r="D79" s="18"/>
      <c r="E79" s="18"/>
      <c r="F79" s="18"/>
      <c r="G79" s="18"/>
      <c r="H79" s="519"/>
      <c r="I79" s="519"/>
      <c r="J79" s="519"/>
      <c r="K79" s="519"/>
      <c r="L79" s="519"/>
      <c r="M79" s="519"/>
      <c r="N79" s="519"/>
      <c r="O79" s="519"/>
      <c r="P79" s="519"/>
      <c r="Q79" s="403"/>
    </row>
    <row r="80" spans="1:17" ht="9" customHeight="1">
      <c r="A80" s="146"/>
      <c r="C80" s="18"/>
      <c r="D80" s="18"/>
      <c r="E80" s="18"/>
      <c r="F80" s="18"/>
      <c r="G80" s="18"/>
      <c r="H80" s="519"/>
      <c r="I80" s="519"/>
      <c r="J80" s="519"/>
      <c r="K80" s="519"/>
      <c r="L80" s="519"/>
      <c r="M80" s="519"/>
      <c r="N80" s="519"/>
      <c r="O80" s="519"/>
      <c r="P80" s="519"/>
      <c r="Q80" s="403"/>
    </row>
    <row r="81" spans="1:17" ht="9" customHeight="1">
      <c r="A81" s="16"/>
      <c r="C81" s="18"/>
      <c r="D81" s="18"/>
      <c r="E81" s="18"/>
      <c r="F81" s="18"/>
      <c r="G81" s="18"/>
      <c r="H81" s="519"/>
      <c r="I81" s="519"/>
      <c r="J81" s="519"/>
      <c r="K81" s="519"/>
      <c r="L81" s="519"/>
      <c r="M81" s="519"/>
      <c r="N81" s="519"/>
      <c r="O81" s="519"/>
      <c r="P81" s="519"/>
      <c r="Q81" s="403"/>
    </row>
    <row r="82" spans="1:17" ht="9" customHeight="1">
      <c r="A82" s="16"/>
      <c r="C82" s="18"/>
      <c r="D82" s="18"/>
      <c r="E82" s="18"/>
      <c r="F82" s="18"/>
      <c r="G82" s="18"/>
      <c r="H82" s="519"/>
      <c r="I82" s="519"/>
      <c r="J82" s="519"/>
      <c r="K82" s="519"/>
      <c r="L82" s="519"/>
      <c r="M82" s="519"/>
      <c r="N82" s="519"/>
      <c r="O82" s="519"/>
      <c r="P82" s="519"/>
      <c r="Q82" s="403"/>
    </row>
    <row r="83" spans="1:17" ht="9" customHeight="1">
      <c r="A83" s="16"/>
      <c r="C83" s="18"/>
      <c r="D83" s="18"/>
      <c r="E83" s="18"/>
      <c r="F83" s="18"/>
      <c r="G83" s="18"/>
      <c r="H83" s="519"/>
      <c r="I83" s="519"/>
      <c r="J83" s="519"/>
      <c r="K83" s="519"/>
      <c r="L83" s="519"/>
      <c r="M83" s="519"/>
      <c r="N83" s="519"/>
      <c r="O83" s="519"/>
      <c r="P83" s="519"/>
      <c r="Q83" s="403"/>
    </row>
    <row r="84" spans="1:17" ht="9" customHeight="1">
      <c r="A84" s="16"/>
      <c r="C84" s="18"/>
      <c r="D84" s="18"/>
      <c r="E84" s="18"/>
      <c r="F84" s="18"/>
      <c r="G84" s="18"/>
      <c r="H84" s="519"/>
      <c r="I84" s="519"/>
      <c r="J84" s="519"/>
      <c r="K84" s="519"/>
      <c r="L84" s="519"/>
      <c r="M84" s="519"/>
      <c r="N84" s="519"/>
      <c r="O84" s="519"/>
      <c r="P84" s="519"/>
      <c r="Q84" s="403"/>
    </row>
    <row r="85" spans="1:17" ht="9" customHeight="1">
      <c r="A85" s="144"/>
      <c r="C85" s="18"/>
      <c r="D85" s="18"/>
      <c r="E85" s="18"/>
      <c r="F85" s="18"/>
      <c r="G85" s="18"/>
      <c r="H85" s="519"/>
      <c r="I85" s="519"/>
      <c r="J85" s="519"/>
      <c r="K85" s="519"/>
      <c r="L85" s="519"/>
      <c r="M85" s="519"/>
      <c r="N85" s="519"/>
      <c r="O85" s="519"/>
      <c r="P85" s="519"/>
      <c r="Q85" s="403"/>
    </row>
    <row r="86" spans="1:17" ht="9" customHeight="1">
      <c r="A86" s="146"/>
      <c r="C86" s="18"/>
      <c r="D86" s="18"/>
      <c r="E86" s="18"/>
      <c r="F86" s="18"/>
      <c r="G86" s="18"/>
      <c r="H86" s="519"/>
      <c r="I86" s="519"/>
      <c r="J86" s="519"/>
      <c r="K86" s="519"/>
      <c r="L86" s="519"/>
      <c r="M86" s="519"/>
      <c r="N86" s="519"/>
      <c r="O86" s="519"/>
      <c r="P86" s="519"/>
      <c r="Q86" s="403"/>
    </row>
    <row r="87" spans="1:17" ht="9" customHeight="1">
      <c r="A87" s="16"/>
      <c r="C87" s="18"/>
      <c r="D87" s="18"/>
      <c r="E87" s="18"/>
      <c r="F87" s="18"/>
      <c r="G87" s="18"/>
      <c r="H87" s="519"/>
      <c r="I87" s="519"/>
      <c r="J87" s="519"/>
      <c r="K87" s="519"/>
      <c r="L87" s="519"/>
      <c r="M87" s="519"/>
      <c r="N87" s="519"/>
      <c r="O87" s="519"/>
      <c r="P87" s="519"/>
      <c r="Q87" s="403"/>
    </row>
    <row r="88" spans="1:17" ht="9" customHeight="1">
      <c r="A88" s="16"/>
      <c r="C88" s="18"/>
      <c r="D88" s="18"/>
      <c r="E88" s="18"/>
      <c r="F88" s="18"/>
      <c r="G88" s="18"/>
      <c r="H88" s="519"/>
      <c r="I88" s="519"/>
      <c r="J88" s="519"/>
      <c r="K88" s="519"/>
      <c r="L88" s="519"/>
      <c r="M88" s="519"/>
      <c r="N88" s="519"/>
      <c r="O88" s="519"/>
      <c r="P88" s="519"/>
      <c r="Q88" s="403"/>
    </row>
    <row r="89" spans="1:17" ht="9" customHeight="1">
      <c r="A89" s="16"/>
      <c r="C89" s="520"/>
      <c r="D89" s="520"/>
      <c r="E89" s="520"/>
      <c r="F89" s="520"/>
      <c r="G89" s="520"/>
      <c r="Q89" s="403"/>
    </row>
    <row r="90" spans="1:17" ht="9" customHeight="1">
      <c r="A90" s="16"/>
      <c r="C90" s="520"/>
      <c r="D90" s="520"/>
      <c r="E90" s="520"/>
      <c r="F90" s="520"/>
      <c r="G90" s="520"/>
      <c r="Q90" s="403"/>
    </row>
    <row r="91" spans="1:17" ht="9" customHeight="1">
      <c r="A91" s="16"/>
      <c r="C91" s="520"/>
      <c r="D91" s="520"/>
      <c r="E91" s="520"/>
      <c r="F91" s="520"/>
      <c r="G91" s="520"/>
      <c r="Q91" s="403"/>
    </row>
    <row r="92" spans="1:17" ht="9" customHeight="1">
      <c r="A92" s="16"/>
      <c r="C92" s="520"/>
      <c r="D92" s="520"/>
      <c r="E92" s="520"/>
      <c r="F92" s="520"/>
      <c r="G92" s="520"/>
      <c r="Q92" s="403"/>
    </row>
    <row r="93" spans="1:17" ht="9" customHeight="1">
      <c r="A93" s="16"/>
      <c r="C93" s="520"/>
      <c r="D93" s="520"/>
      <c r="E93" s="520"/>
      <c r="F93" s="520"/>
      <c r="G93" s="520"/>
      <c r="Q93" s="403"/>
    </row>
    <row r="94" spans="1:17" ht="9" customHeight="1">
      <c r="A94" s="16"/>
      <c r="C94" s="520"/>
      <c r="D94" s="520"/>
      <c r="E94" s="520"/>
      <c r="F94" s="520"/>
      <c r="G94" s="520"/>
      <c r="Q94" s="403"/>
    </row>
    <row r="95" spans="1:17" ht="9" customHeight="1">
      <c r="A95" s="144"/>
      <c r="C95" s="520"/>
      <c r="D95" s="520"/>
      <c r="E95" s="520"/>
      <c r="F95" s="520"/>
      <c r="G95" s="520"/>
      <c r="Q95" s="403"/>
    </row>
    <row r="96" spans="1:17" ht="9" customHeight="1">
      <c r="A96" s="146"/>
      <c r="C96" s="520"/>
      <c r="D96" s="520"/>
      <c r="E96" s="520"/>
      <c r="F96" s="520"/>
      <c r="G96" s="520"/>
      <c r="Q96" s="403"/>
    </row>
    <row r="97" spans="1:17" ht="9" customHeight="1">
      <c r="A97" s="16"/>
      <c r="C97" s="520"/>
      <c r="D97" s="520"/>
      <c r="E97" s="520"/>
      <c r="F97" s="520"/>
      <c r="G97" s="520"/>
      <c r="Q97" s="403"/>
    </row>
    <row r="98" spans="1:17" ht="9" customHeight="1">
      <c r="A98" s="16"/>
      <c r="C98" s="520"/>
      <c r="D98" s="520"/>
      <c r="E98" s="520"/>
      <c r="F98" s="520"/>
      <c r="G98" s="520"/>
      <c r="Q98" s="403"/>
    </row>
    <row r="99" spans="1:17" ht="9" customHeight="1">
      <c r="A99" s="16"/>
      <c r="C99" s="520"/>
      <c r="D99" s="520"/>
      <c r="E99" s="520"/>
      <c r="F99" s="520"/>
      <c r="G99" s="520"/>
      <c r="Q99" s="403"/>
    </row>
    <row r="100" spans="1:17" ht="9" customHeight="1">
      <c r="A100" s="16"/>
      <c r="C100" s="520"/>
      <c r="D100" s="520"/>
      <c r="E100" s="520"/>
      <c r="F100" s="520"/>
      <c r="G100" s="520"/>
      <c r="Q100" s="403"/>
    </row>
    <row r="101" spans="1:17" ht="9" customHeight="1">
      <c r="A101" s="16"/>
      <c r="C101" s="520"/>
      <c r="D101" s="520"/>
      <c r="E101" s="520"/>
      <c r="F101" s="520"/>
      <c r="G101" s="520"/>
      <c r="Q101" s="403"/>
    </row>
    <row r="102" spans="1:17" ht="9" customHeight="1">
      <c r="A102" s="16"/>
      <c r="C102" s="520"/>
      <c r="D102" s="520"/>
      <c r="E102" s="520"/>
      <c r="F102" s="520"/>
      <c r="G102" s="520"/>
      <c r="Q102" s="403"/>
    </row>
    <row r="103" spans="1:17" ht="9" customHeight="1">
      <c r="A103" s="16"/>
      <c r="C103" s="520"/>
      <c r="D103" s="520"/>
      <c r="E103" s="520"/>
      <c r="F103" s="520"/>
      <c r="G103" s="520"/>
      <c r="Q103" s="403"/>
    </row>
    <row r="104" spans="1:17" ht="9" customHeight="1">
      <c r="A104" s="16"/>
      <c r="C104" s="520"/>
      <c r="D104" s="520"/>
      <c r="E104" s="520"/>
      <c r="F104" s="520"/>
      <c r="G104" s="520"/>
      <c r="Q104" s="403"/>
    </row>
    <row r="105" spans="1:17" ht="9" customHeight="1">
      <c r="A105" s="16"/>
      <c r="C105" s="520"/>
      <c r="D105" s="520"/>
      <c r="E105" s="520"/>
      <c r="F105" s="520"/>
      <c r="G105" s="520"/>
      <c r="Q105" s="403"/>
    </row>
    <row r="106" spans="1:17" ht="9" customHeight="1">
      <c r="A106" s="146"/>
      <c r="C106" s="520"/>
      <c r="D106" s="520"/>
      <c r="E106" s="520"/>
      <c r="F106" s="520"/>
      <c r="G106" s="520"/>
      <c r="Q106" s="403"/>
    </row>
    <row r="107" spans="1:17" ht="9" customHeight="1">
      <c r="A107" s="16"/>
      <c r="C107" s="520"/>
      <c r="D107" s="520"/>
      <c r="E107" s="520"/>
      <c r="F107" s="520"/>
      <c r="G107" s="520"/>
      <c r="Q107" s="403"/>
    </row>
    <row r="108" spans="1:17" ht="9" customHeight="1">
      <c r="A108" s="16"/>
      <c r="C108" s="520"/>
      <c r="D108" s="520"/>
      <c r="E108" s="520"/>
      <c r="F108" s="520"/>
      <c r="G108" s="520"/>
      <c r="Q108" s="403"/>
    </row>
    <row r="109" spans="1:17" ht="9" customHeight="1">
      <c r="A109" s="16"/>
      <c r="C109" s="520"/>
      <c r="D109" s="520"/>
      <c r="E109" s="520"/>
      <c r="F109" s="520"/>
      <c r="G109" s="520"/>
      <c r="Q109" s="403"/>
    </row>
    <row r="110" spans="1:17">
      <c r="A110" s="147"/>
      <c r="C110" s="520"/>
      <c r="D110" s="520"/>
      <c r="E110" s="520"/>
      <c r="F110" s="520"/>
      <c r="G110" s="520"/>
      <c r="Q110" s="403"/>
    </row>
    <row r="111" spans="1:17">
      <c r="A111" s="147"/>
      <c r="C111" s="520"/>
      <c r="D111" s="520"/>
      <c r="E111" s="520"/>
      <c r="F111" s="520"/>
      <c r="G111" s="520"/>
      <c r="Q111" s="403"/>
    </row>
    <row r="112" spans="1:17">
      <c r="A112" s="147"/>
      <c r="C112" s="520"/>
      <c r="D112" s="520"/>
      <c r="E112" s="520"/>
      <c r="F112" s="520"/>
      <c r="G112" s="520"/>
      <c r="Q112" s="403"/>
    </row>
    <row r="113" spans="1:17">
      <c r="A113" s="147"/>
      <c r="C113" s="520"/>
      <c r="D113" s="520"/>
      <c r="E113" s="520"/>
      <c r="F113" s="520"/>
      <c r="G113" s="520"/>
      <c r="Q113" s="403"/>
    </row>
    <row r="114" spans="1:17">
      <c r="A114" s="147"/>
      <c r="C114" s="520"/>
      <c r="D114" s="520"/>
      <c r="E114" s="520"/>
      <c r="F114" s="520"/>
      <c r="G114" s="520"/>
      <c r="Q114" s="403"/>
    </row>
    <row r="115" spans="1:17">
      <c r="A115" s="147"/>
      <c r="C115" s="520"/>
      <c r="D115" s="520"/>
      <c r="E115" s="520"/>
      <c r="F115" s="520"/>
      <c r="G115" s="520"/>
      <c r="Q115" s="403"/>
    </row>
    <row r="116" spans="1:17">
      <c r="A116" s="147"/>
      <c r="C116" s="520"/>
      <c r="D116" s="520"/>
      <c r="E116" s="520"/>
      <c r="F116" s="520"/>
      <c r="G116" s="520"/>
      <c r="Q116" s="403"/>
    </row>
    <row r="117" spans="1:17" ht="15.75">
      <c r="A117" s="148"/>
      <c r="C117" s="520"/>
      <c r="D117" s="520"/>
      <c r="E117" s="520"/>
      <c r="F117" s="520"/>
      <c r="G117" s="520"/>
      <c r="Q117" s="403"/>
    </row>
    <row r="118" spans="1:17" ht="15.75">
      <c r="A118" s="148"/>
      <c r="C118" s="520"/>
      <c r="D118" s="520"/>
      <c r="E118" s="520"/>
      <c r="F118" s="520"/>
      <c r="G118" s="520"/>
      <c r="Q118" s="403"/>
    </row>
    <row r="119" spans="1:17" ht="15.75">
      <c r="A119" s="148"/>
      <c r="C119" s="520"/>
      <c r="D119" s="520"/>
      <c r="E119" s="520"/>
      <c r="F119" s="520"/>
      <c r="G119" s="520"/>
      <c r="Q119" s="403"/>
    </row>
    <row r="120" spans="1:17" ht="15.75">
      <c r="A120" s="148"/>
      <c r="C120" s="520"/>
      <c r="D120" s="520"/>
      <c r="E120" s="520"/>
      <c r="F120" s="520"/>
      <c r="G120" s="520"/>
      <c r="Q120" s="403"/>
    </row>
    <row r="121" spans="1:17" ht="15.75">
      <c r="A121" s="148"/>
      <c r="C121" s="520"/>
      <c r="D121" s="520"/>
      <c r="E121" s="520"/>
      <c r="F121" s="520"/>
      <c r="G121" s="520"/>
      <c r="Q121" s="403"/>
    </row>
    <row r="122" spans="1:17" ht="15.75">
      <c r="A122" s="148"/>
      <c r="C122" s="520"/>
      <c r="D122" s="520"/>
      <c r="E122" s="520"/>
      <c r="F122" s="520"/>
      <c r="G122" s="520"/>
      <c r="Q122" s="403"/>
    </row>
    <row r="123" spans="1:17" ht="15.75">
      <c r="A123" s="148"/>
      <c r="C123" s="520"/>
      <c r="D123" s="520"/>
      <c r="E123" s="520"/>
      <c r="F123" s="520"/>
      <c r="G123" s="520"/>
      <c r="Q123" s="403"/>
    </row>
    <row r="124" spans="1:17" ht="15.75">
      <c r="A124" s="148"/>
      <c r="C124" s="520"/>
      <c r="D124" s="520"/>
      <c r="E124" s="520"/>
      <c r="F124" s="520"/>
      <c r="G124" s="520"/>
      <c r="Q124" s="403"/>
    </row>
    <row r="125" spans="1:17" ht="15.75">
      <c r="A125" s="148"/>
      <c r="C125" s="520"/>
      <c r="D125" s="520"/>
      <c r="E125" s="520"/>
      <c r="F125" s="520"/>
      <c r="G125" s="520"/>
      <c r="Q125" s="403"/>
    </row>
    <row r="126" spans="1:17" ht="15.75">
      <c r="A126" s="148"/>
      <c r="C126" s="520"/>
      <c r="D126" s="520"/>
      <c r="E126" s="520"/>
      <c r="F126" s="520"/>
      <c r="G126" s="520"/>
      <c r="Q126" s="403"/>
    </row>
    <row r="127" spans="1:17" ht="15.75">
      <c r="A127" s="148"/>
      <c r="C127" s="520"/>
      <c r="D127" s="520"/>
      <c r="E127" s="520"/>
      <c r="F127" s="520"/>
      <c r="G127" s="520"/>
      <c r="Q127" s="403"/>
    </row>
    <row r="128" spans="1:17" ht="15.75">
      <c r="A128" s="148"/>
      <c r="C128" s="520"/>
      <c r="D128" s="520"/>
      <c r="E128" s="520"/>
      <c r="F128" s="520"/>
      <c r="G128" s="520"/>
      <c r="Q128" s="403"/>
    </row>
    <row r="129" spans="1:17" ht="15.75">
      <c r="A129" s="148"/>
      <c r="C129" s="520"/>
      <c r="D129" s="520"/>
      <c r="E129" s="520"/>
      <c r="F129" s="520"/>
      <c r="G129" s="520"/>
      <c r="Q129" s="403"/>
    </row>
    <row r="130" spans="1:17" ht="15.75">
      <c r="A130" s="148"/>
      <c r="C130" s="520"/>
      <c r="D130" s="520"/>
      <c r="E130" s="520"/>
      <c r="F130" s="520"/>
      <c r="G130" s="520"/>
      <c r="Q130" s="403"/>
    </row>
    <row r="131" spans="1:17" ht="15.75">
      <c r="A131" s="148"/>
      <c r="C131" s="520"/>
      <c r="D131" s="520"/>
      <c r="E131" s="520"/>
      <c r="F131" s="520"/>
      <c r="G131" s="520"/>
      <c r="Q131" s="403"/>
    </row>
    <row r="132" spans="1:17" ht="15.75">
      <c r="A132" s="148"/>
      <c r="C132" s="520"/>
      <c r="D132" s="520"/>
      <c r="E132" s="520"/>
      <c r="F132" s="520"/>
      <c r="G132" s="520"/>
      <c r="Q132" s="403"/>
    </row>
    <row r="133" spans="1:17" ht="15.75">
      <c r="A133" s="148"/>
      <c r="C133" s="520"/>
      <c r="D133" s="520"/>
      <c r="E133" s="520"/>
      <c r="F133" s="520"/>
      <c r="G133" s="520"/>
      <c r="Q133" s="403"/>
    </row>
    <row r="134" spans="1:17" ht="15.75">
      <c r="A134" s="148"/>
      <c r="C134" s="520"/>
      <c r="D134" s="520"/>
      <c r="E134" s="520"/>
      <c r="F134" s="520"/>
      <c r="G134" s="520"/>
      <c r="Q134" s="403"/>
    </row>
    <row r="135" spans="1:17" ht="15.75">
      <c r="A135" s="148"/>
      <c r="C135" s="520"/>
      <c r="D135" s="520"/>
      <c r="E135" s="520"/>
      <c r="F135" s="520"/>
      <c r="G135" s="520"/>
      <c r="Q135" s="403"/>
    </row>
    <row r="136" spans="1:17" ht="15.75">
      <c r="A136" s="148"/>
      <c r="C136" s="520"/>
      <c r="D136" s="520"/>
      <c r="E136" s="520"/>
      <c r="F136" s="520"/>
      <c r="G136" s="520"/>
      <c r="Q136" s="403"/>
    </row>
    <row r="137" spans="1:17" ht="15.75">
      <c r="A137" s="148"/>
      <c r="C137" s="520"/>
      <c r="D137" s="520"/>
      <c r="E137" s="520"/>
      <c r="F137" s="520"/>
      <c r="G137" s="520"/>
      <c r="Q137" s="403"/>
    </row>
    <row r="138" spans="1:17" ht="15.75">
      <c r="A138" s="148"/>
      <c r="C138" s="520"/>
      <c r="D138" s="520"/>
      <c r="E138" s="520"/>
      <c r="F138" s="520"/>
      <c r="G138" s="520"/>
      <c r="Q138" s="403"/>
    </row>
    <row r="139" spans="1:17" ht="15.75">
      <c r="A139" s="148"/>
      <c r="C139" s="520"/>
      <c r="D139" s="520"/>
      <c r="E139" s="520"/>
      <c r="F139" s="520"/>
      <c r="G139" s="520"/>
      <c r="Q139" s="403"/>
    </row>
    <row r="140" spans="1:17" ht="15.75">
      <c r="A140" s="148"/>
      <c r="C140" s="520"/>
      <c r="D140" s="520"/>
      <c r="E140" s="520"/>
      <c r="F140" s="520"/>
      <c r="G140" s="520"/>
      <c r="Q140" s="403"/>
    </row>
    <row r="141" spans="1:17" ht="15.75">
      <c r="A141" s="148"/>
      <c r="C141" s="520"/>
      <c r="D141" s="520"/>
      <c r="E141" s="520"/>
      <c r="F141" s="520"/>
      <c r="G141" s="520"/>
      <c r="Q141" s="403"/>
    </row>
    <row r="142" spans="1:17" ht="15.75">
      <c r="A142" s="148"/>
      <c r="C142" s="520"/>
      <c r="D142" s="520"/>
      <c r="E142" s="520"/>
      <c r="F142" s="520"/>
      <c r="G142" s="520"/>
      <c r="Q142" s="403"/>
    </row>
    <row r="143" spans="1:17" ht="15.75">
      <c r="A143" s="148"/>
      <c r="C143" s="520"/>
      <c r="D143" s="520"/>
      <c r="E143" s="520"/>
      <c r="F143" s="520"/>
      <c r="G143" s="520"/>
      <c r="Q143" s="403"/>
    </row>
    <row r="144" spans="1:17" ht="15.75">
      <c r="A144" s="148"/>
      <c r="C144" s="520"/>
      <c r="D144" s="520"/>
      <c r="E144" s="520"/>
      <c r="F144" s="520"/>
      <c r="G144" s="520"/>
      <c r="Q144" s="403"/>
    </row>
    <row r="145" spans="1:17" ht="15.75">
      <c r="A145" s="148"/>
      <c r="C145" s="520"/>
      <c r="D145" s="520"/>
      <c r="E145" s="520"/>
      <c r="F145" s="520"/>
      <c r="G145" s="520"/>
      <c r="Q145" s="403"/>
    </row>
    <row r="146" spans="1:17" ht="15.75">
      <c r="A146" s="148"/>
      <c r="C146" s="520"/>
      <c r="D146" s="520"/>
      <c r="E146" s="520"/>
      <c r="F146" s="520"/>
      <c r="G146" s="520"/>
      <c r="Q146" s="403"/>
    </row>
    <row r="147" spans="1:17" ht="15.75">
      <c r="A147" s="148"/>
      <c r="C147" s="520"/>
      <c r="D147" s="520"/>
      <c r="E147" s="520"/>
      <c r="F147" s="520"/>
      <c r="G147" s="520"/>
      <c r="Q147" s="403"/>
    </row>
    <row r="148" spans="1:17" ht="15.75">
      <c r="A148" s="148"/>
      <c r="C148" s="520"/>
      <c r="D148" s="520"/>
      <c r="E148" s="520"/>
      <c r="F148" s="520"/>
      <c r="G148" s="520"/>
      <c r="Q148" s="403"/>
    </row>
    <row r="149" spans="1:17" ht="15.75">
      <c r="A149" s="148"/>
      <c r="C149" s="520"/>
      <c r="D149" s="520"/>
      <c r="E149" s="520"/>
      <c r="F149" s="520"/>
      <c r="G149" s="520"/>
      <c r="Q149" s="403"/>
    </row>
    <row r="150" spans="1:17" ht="15.75">
      <c r="A150" s="148"/>
      <c r="C150" s="520"/>
      <c r="D150" s="520"/>
      <c r="E150" s="520"/>
      <c r="F150" s="520"/>
      <c r="G150" s="520"/>
      <c r="Q150" s="403"/>
    </row>
    <row r="151" spans="1:17" ht="15.75">
      <c r="A151" s="148"/>
      <c r="C151" s="520"/>
      <c r="D151" s="520"/>
      <c r="E151" s="520"/>
      <c r="F151" s="520"/>
      <c r="G151" s="520"/>
      <c r="Q151" s="403"/>
    </row>
    <row r="152" spans="1:17" ht="15.75">
      <c r="A152" s="148"/>
      <c r="C152" s="520"/>
      <c r="D152" s="520"/>
      <c r="E152" s="520"/>
      <c r="F152" s="520"/>
      <c r="G152" s="520"/>
      <c r="Q152" s="403"/>
    </row>
    <row r="153" spans="1:17" ht="15.75">
      <c r="A153" s="148"/>
      <c r="C153" s="520"/>
      <c r="D153" s="520"/>
      <c r="E153" s="520"/>
      <c r="F153" s="520"/>
      <c r="G153" s="520"/>
      <c r="Q153" s="403"/>
    </row>
    <row r="154" spans="1:17" ht="15.75">
      <c r="A154" s="148"/>
      <c r="C154" s="520"/>
      <c r="D154" s="520"/>
      <c r="E154" s="520"/>
      <c r="F154" s="520"/>
      <c r="G154" s="520"/>
      <c r="Q154" s="403"/>
    </row>
    <row r="155" spans="1:17" ht="15.75">
      <c r="A155" s="148"/>
      <c r="C155" s="520"/>
      <c r="D155" s="520"/>
      <c r="E155" s="520"/>
      <c r="F155" s="520"/>
      <c r="G155" s="520"/>
      <c r="Q155" s="403"/>
    </row>
    <row r="156" spans="1:17" ht="15.75">
      <c r="A156" s="148"/>
      <c r="C156" s="520"/>
      <c r="D156" s="520"/>
      <c r="E156" s="520"/>
      <c r="F156" s="520"/>
      <c r="G156" s="520"/>
      <c r="Q156" s="403"/>
    </row>
    <row r="157" spans="1:17" ht="15.75">
      <c r="A157" s="148"/>
      <c r="C157" s="520"/>
      <c r="D157" s="520"/>
      <c r="E157" s="520"/>
      <c r="F157" s="520"/>
      <c r="G157" s="520"/>
      <c r="Q157" s="403"/>
    </row>
    <row r="158" spans="1:17" ht="15.75">
      <c r="A158" s="148"/>
      <c r="C158" s="520"/>
      <c r="D158" s="520"/>
      <c r="E158" s="520"/>
      <c r="F158" s="520"/>
      <c r="G158" s="520"/>
      <c r="Q158" s="403"/>
    </row>
    <row r="159" spans="1:17" ht="15.75">
      <c r="A159" s="148"/>
      <c r="C159" s="520"/>
      <c r="D159" s="520"/>
      <c r="E159" s="520"/>
      <c r="F159" s="520"/>
      <c r="G159" s="520"/>
      <c r="Q159" s="403"/>
    </row>
    <row r="160" spans="1:17" ht="15.75">
      <c r="A160" s="148"/>
      <c r="C160" s="520"/>
      <c r="D160" s="520"/>
      <c r="E160" s="520"/>
      <c r="F160" s="520"/>
      <c r="G160" s="520"/>
      <c r="Q160" s="403"/>
    </row>
    <row r="161" spans="1:17" ht="15.75">
      <c r="A161" s="148"/>
      <c r="C161" s="520"/>
      <c r="D161" s="520"/>
      <c r="E161" s="520"/>
      <c r="F161" s="520"/>
      <c r="G161" s="520"/>
      <c r="Q161" s="403"/>
    </row>
    <row r="162" spans="1:17" ht="15.75">
      <c r="A162" s="148"/>
      <c r="C162" s="520"/>
      <c r="D162" s="520"/>
      <c r="E162" s="520"/>
      <c r="F162" s="520"/>
      <c r="G162" s="520"/>
      <c r="Q162" s="403"/>
    </row>
    <row r="163" spans="1:17" ht="15.75">
      <c r="A163" s="148"/>
      <c r="C163" s="520"/>
      <c r="D163" s="520"/>
      <c r="E163" s="520"/>
      <c r="F163" s="520"/>
      <c r="G163" s="520"/>
      <c r="Q163" s="403"/>
    </row>
    <row r="164" spans="1:17" ht="15.75">
      <c r="A164" s="148"/>
      <c r="C164" s="520"/>
      <c r="D164" s="520"/>
      <c r="E164" s="520"/>
      <c r="F164" s="520"/>
      <c r="G164" s="520"/>
      <c r="Q164" s="403"/>
    </row>
    <row r="165" spans="1:17" ht="15.75">
      <c r="A165" s="148"/>
      <c r="C165" s="520"/>
      <c r="D165" s="520"/>
      <c r="E165" s="520"/>
      <c r="F165" s="520"/>
      <c r="G165" s="520"/>
      <c r="Q165" s="403"/>
    </row>
    <row r="166" spans="1:17" ht="15.75">
      <c r="A166" s="148"/>
      <c r="C166" s="520"/>
      <c r="D166" s="520"/>
      <c r="E166" s="520"/>
      <c r="F166" s="520"/>
      <c r="G166" s="520"/>
      <c r="Q166" s="403"/>
    </row>
    <row r="167" spans="1:17" ht="15.75">
      <c r="A167" s="148"/>
      <c r="C167" s="520"/>
      <c r="D167" s="520"/>
      <c r="E167" s="520"/>
      <c r="F167" s="520"/>
      <c r="G167" s="520"/>
      <c r="Q167" s="403"/>
    </row>
    <row r="168" spans="1:17" ht="15.75">
      <c r="A168" s="148"/>
      <c r="C168" s="520"/>
      <c r="D168" s="520"/>
      <c r="E168" s="520"/>
      <c r="F168" s="520"/>
      <c r="G168" s="520"/>
      <c r="Q168" s="403"/>
    </row>
    <row r="169" spans="1:17" ht="15.75">
      <c r="A169" s="148"/>
      <c r="C169" s="520"/>
      <c r="D169" s="520"/>
      <c r="E169" s="520"/>
      <c r="F169" s="520"/>
      <c r="G169" s="520"/>
      <c r="Q169" s="403"/>
    </row>
    <row r="170" spans="1:17" ht="15.75">
      <c r="A170" s="148"/>
      <c r="C170" s="520"/>
      <c r="D170" s="520"/>
      <c r="E170" s="520"/>
      <c r="F170" s="520"/>
      <c r="G170" s="520"/>
      <c r="Q170" s="403"/>
    </row>
    <row r="171" spans="1:17" ht="15.75">
      <c r="A171" s="148"/>
      <c r="C171" s="520"/>
      <c r="D171" s="520"/>
      <c r="E171" s="520"/>
      <c r="F171" s="520"/>
      <c r="G171" s="520"/>
      <c r="Q171" s="403"/>
    </row>
    <row r="172" spans="1:17" ht="15.75">
      <c r="A172" s="148"/>
      <c r="C172" s="520"/>
      <c r="D172" s="520"/>
      <c r="E172" s="520"/>
      <c r="F172" s="520"/>
      <c r="G172" s="520"/>
      <c r="Q172" s="403"/>
    </row>
    <row r="173" spans="1:17" ht="15.75">
      <c r="A173" s="148"/>
      <c r="C173" s="520"/>
      <c r="D173" s="520"/>
      <c r="E173" s="520"/>
      <c r="F173" s="520"/>
      <c r="G173" s="520"/>
      <c r="Q173" s="403"/>
    </row>
    <row r="174" spans="1:17" ht="15.75">
      <c r="A174" s="148"/>
      <c r="C174" s="520"/>
      <c r="D174" s="520"/>
      <c r="E174" s="520"/>
      <c r="F174" s="520"/>
      <c r="G174" s="520"/>
      <c r="Q174" s="403"/>
    </row>
    <row r="175" spans="1:17" ht="15.75">
      <c r="A175" s="148"/>
      <c r="C175" s="520"/>
      <c r="D175" s="520"/>
      <c r="E175" s="520"/>
      <c r="F175" s="520"/>
      <c r="G175" s="520"/>
      <c r="Q175" s="403"/>
    </row>
    <row r="176" spans="1:17" ht="15.75">
      <c r="A176" s="148"/>
      <c r="C176" s="520"/>
      <c r="D176" s="520"/>
      <c r="E176" s="520"/>
      <c r="F176" s="520"/>
      <c r="G176" s="520"/>
      <c r="Q176" s="403"/>
    </row>
    <row r="177" spans="1:17" ht="15.75">
      <c r="A177" s="148"/>
      <c r="C177" s="520"/>
      <c r="D177" s="520"/>
      <c r="E177" s="520"/>
      <c r="F177" s="520"/>
      <c r="G177" s="520"/>
      <c r="Q177" s="403"/>
    </row>
    <row r="178" spans="1:17" ht="15.75">
      <c r="A178" s="148"/>
      <c r="C178" s="520"/>
      <c r="D178" s="520"/>
      <c r="E178" s="520"/>
      <c r="F178" s="520"/>
      <c r="G178" s="520"/>
      <c r="Q178" s="403"/>
    </row>
    <row r="179" spans="1:17" ht="15.75">
      <c r="A179" s="148"/>
      <c r="C179" s="520"/>
      <c r="D179" s="520"/>
      <c r="E179" s="520"/>
      <c r="F179" s="520"/>
      <c r="G179" s="520"/>
      <c r="Q179" s="403"/>
    </row>
    <row r="180" spans="1:17" ht="15.75">
      <c r="A180" s="148"/>
      <c r="C180" s="520"/>
      <c r="D180" s="520"/>
      <c r="E180" s="520"/>
      <c r="F180" s="520"/>
      <c r="G180" s="520"/>
      <c r="Q180" s="403"/>
    </row>
    <row r="181" spans="1:17" ht="15.75">
      <c r="A181" s="148"/>
      <c r="C181" s="520"/>
      <c r="D181" s="520"/>
      <c r="E181" s="520"/>
      <c r="F181" s="520"/>
      <c r="G181" s="520"/>
      <c r="Q181" s="403"/>
    </row>
    <row r="182" spans="1:17" ht="15.75">
      <c r="A182" s="148"/>
      <c r="C182" s="520"/>
      <c r="D182" s="520"/>
      <c r="E182" s="520"/>
      <c r="F182" s="520"/>
      <c r="G182" s="520"/>
      <c r="Q182" s="403"/>
    </row>
    <row r="183" spans="1:17" ht="15.75">
      <c r="A183" s="148"/>
      <c r="C183" s="520"/>
      <c r="D183" s="520"/>
      <c r="E183" s="520"/>
      <c r="F183" s="520"/>
      <c r="G183" s="520"/>
      <c r="Q183" s="403"/>
    </row>
    <row r="184" spans="1:17" ht="15.75">
      <c r="A184" s="148"/>
      <c r="C184" s="520"/>
      <c r="D184" s="520"/>
      <c r="E184" s="520"/>
      <c r="F184" s="520"/>
      <c r="G184" s="520"/>
      <c r="Q184" s="403"/>
    </row>
    <row r="185" spans="1:17" ht="15.75">
      <c r="A185" s="148"/>
      <c r="C185" s="520"/>
      <c r="D185" s="520"/>
      <c r="E185" s="520"/>
      <c r="F185" s="520"/>
      <c r="G185" s="520"/>
      <c r="Q185" s="403"/>
    </row>
    <row r="186" spans="1:17" ht="15.75">
      <c r="A186" s="148"/>
      <c r="C186" s="520"/>
      <c r="D186" s="520"/>
      <c r="E186" s="520"/>
      <c r="F186" s="520"/>
      <c r="G186" s="520"/>
      <c r="Q186" s="403"/>
    </row>
    <row r="187" spans="1:17" ht="15.75">
      <c r="A187" s="148"/>
      <c r="C187" s="520"/>
      <c r="D187" s="520"/>
      <c r="E187" s="520"/>
      <c r="F187" s="520"/>
      <c r="G187" s="520"/>
      <c r="Q187" s="403"/>
    </row>
    <row r="188" spans="1:17" ht="15.75">
      <c r="A188" s="148"/>
      <c r="C188" s="520"/>
      <c r="D188" s="520"/>
      <c r="E188" s="520"/>
      <c r="F188" s="520"/>
      <c r="G188" s="520"/>
      <c r="Q188" s="403"/>
    </row>
    <row r="189" spans="1:17" ht="15.75">
      <c r="A189" s="148"/>
      <c r="C189" s="520"/>
      <c r="D189" s="520"/>
      <c r="E189" s="520"/>
      <c r="F189" s="520"/>
      <c r="G189" s="520"/>
      <c r="Q189" s="403"/>
    </row>
    <row r="190" spans="1:17" ht="15.75">
      <c r="A190" s="148"/>
      <c r="C190" s="520"/>
      <c r="D190" s="520"/>
      <c r="E190" s="520"/>
      <c r="F190" s="520"/>
      <c r="G190" s="520"/>
      <c r="Q190" s="403"/>
    </row>
    <row r="191" spans="1:17" ht="15.75">
      <c r="A191" s="148"/>
      <c r="C191" s="520"/>
      <c r="D191" s="520"/>
      <c r="E191" s="520"/>
      <c r="F191" s="520"/>
      <c r="G191" s="520"/>
      <c r="Q191" s="403"/>
    </row>
    <row r="192" spans="1:17" ht="15.75">
      <c r="A192" s="148"/>
      <c r="C192" s="520"/>
      <c r="D192" s="520"/>
      <c r="E192" s="520"/>
      <c r="F192" s="520"/>
      <c r="G192" s="520"/>
      <c r="Q192" s="403"/>
    </row>
    <row r="193" spans="1:17" ht="15.75">
      <c r="A193" s="148"/>
      <c r="C193" s="520"/>
      <c r="D193" s="520"/>
      <c r="E193" s="520"/>
      <c r="F193" s="520"/>
      <c r="G193" s="520"/>
      <c r="Q193" s="403"/>
    </row>
    <row r="194" spans="1:17" ht="15.75">
      <c r="A194" s="148"/>
      <c r="C194" s="520"/>
      <c r="D194" s="520"/>
      <c r="E194" s="520"/>
      <c r="F194" s="520"/>
      <c r="G194" s="520"/>
      <c r="Q194" s="403"/>
    </row>
    <row r="195" spans="1:17" ht="15.75">
      <c r="A195" s="148"/>
      <c r="C195" s="520"/>
      <c r="D195" s="520"/>
      <c r="E195" s="520"/>
      <c r="F195" s="520"/>
      <c r="G195" s="520"/>
      <c r="Q195" s="403"/>
    </row>
    <row r="196" spans="1:17" ht="15.75">
      <c r="A196" s="148"/>
      <c r="C196" s="520"/>
      <c r="D196" s="520"/>
      <c r="E196" s="520"/>
      <c r="F196" s="520"/>
      <c r="G196" s="520"/>
      <c r="Q196" s="403"/>
    </row>
    <row r="197" spans="1:17" ht="15.75">
      <c r="A197" s="148"/>
      <c r="C197" s="520"/>
      <c r="D197" s="520"/>
      <c r="E197" s="520"/>
      <c r="F197" s="520"/>
      <c r="G197" s="520"/>
      <c r="Q197" s="403"/>
    </row>
    <row r="198" spans="1:17" ht="15.75">
      <c r="A198" s="148"/>
      <c r="C198" s="520"/>
      <c r="D198" s="520"/>
      <c r="E198" s="520"/>
      <c r="F198" s="520"/>
      <c r="G198" s="520"/>
      <c r="Q198" s="403"/>
    </row>
    <row r="199" spans="1:17" ht="15.75">
      <c r="A199" s="148"/>
      <c r="C199" s="520"/>
      <c r="D199" s="520"/>
      <c r="E199" s="520"/>
      <c r="F199" s="520"/>
      <c r="G199" s="520"/>
      <c r="Q199" s="403"/>
    </row>
    <row r="200" spans="1:17" ht="15.75">
      <c r="A200" s="148"/>
      <c r="C200" s="520"/>
      <c r="D200" s="520"/>
      <c r="E200" s="520"/>
      <c r="F200" s="520"/>
      <c r="G200" s="520"/>
      <c r="Q200" s="403"/>
    </row>
    <row r="201" spans="1:17" ht="15.75">
      <c r="A201" s="148"/>
      <c r="C201" s="520"/>
      <c r="D201" s="520"/>
      <c r="E201" s="520"/>
      <c r="F201" s="520"/>
      <c r="G201" s="520"/>
    </row>
    <row r="202" spans="1:17" ht="15.75">
      <c r="A202" s="148"/>
      <c r="C202" s="520"/>
      <c r="D202" s="520"/>
      <c r="E202" s="520"/>
      <c r="F202" s="520"/>
      <c r="G202" s="520"/>
    </row>
    <row r="203" spans="1:17" ht="15.75">
      <c r="A203" s="148"/>
      <c r="C203" s="520"/>
      <c r="D203" s="520"/>
      <c r="E203" s="520"/>
      <c r="F203" s="520"/>
      <c r="G203" s="520"/>
    </row>
    <row r="204" spans="1:17" ht="15.75">
      <c r="A204" s="148"/>
      <c r="C204" s="520"/>
      <c r="D204" s="520"/>
      <c r="E204" s="520"/>
      <c r="F204" s="520"/>
      <c r="G204" s="520"/>
    </row>
    <row r="205" spans="1:17" ht="15.75">
      <c r="A205" s="148"/>
      <c r="C205" s="520"/>
      <c r="D205" s="520"/>
      <c r="E205" s="520"/>
      <c r="F205" s="520"/>
      <c r="G205" s="520"/>
    </row>
    <row r="206" spans="1:17" ht="15.75">
      <c r="A206" s="148"/>
      <c r="C206" s="520"/>
      <c r="D206" s="520"/>
      <c r="E206" s="520"/>
      <c r="F206" s="520"/>
      <c r="G206" s="520"/>
    </row>
    <row r="207" spans="1:17" ht="15.75">
      <c r="A207" s="148"/>
      <c r="C207" s="520"/>
      <c r="D207" s="520"/>
      <c r="E207" s="520"/>
      <c r="F207" s="520"/>
      <c r="G207" s="520"/>
    </row>
    <row r="208" spans="1:17" ht="15.75">
      <c r="A208" s="19"/>
      <c r="C208" s="520"/>
      <c r="D208" s="520"/>
      <c r="E208" s="520"/>
      <c r="F208" s="520"/>
      <c r="G208" s="520"/>
    </row>
    <row r="209" spans="1:7" ht="15.75">
      <c r="A209" s="19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X22" sqref="X22"/>
    </sheetView>
  </sheetViews>
  <sheetFormatPr defaultColWidth="9.140625" defaultRowHeight="15"/>
  <cols>
    <col min="1" max="1" width="113.42578125" style="20" bestFit="1" customWidth="1"/>
    <col min="2" max="16" width="12.85546875" style="403" customWidth="1"/>
    <col min="17" max="17" width="14.5703125" style="403" customWidth="1"/>
    <col min="18" max="18" width="12.5703125" style="403" customWidth="1"/>
    <col min="19" max="19" width="2.5703125" style="149" customWidth="1"/>
    <col min="20" max="256" width="9.140625" style="403"/>
    <col min="257" max="257" width="113.42578125" style="403" bestFit="1" customWidth="1"/>
    <col min="258" max="272" width="12.85546875" style="403" customWidth="1"/>
    <col min="273" max="273" width="14.5703125" style="403" customWidth="1"/>
    <col min="274" max="274" width="12.5703125" style="403" customWidth="1"/>
    <col min="275" max="275" width="2.5703125" style="403" customWidth="1"/>
    <col min="276" max="512" width="9.140625" style="403"/>
    <col min="513" max="513" width="113.42578125" style="403" bestFit="1" customWidth="1"/>
    <col min="514" max="528" width="12.85546875" style="403" customWidth="1"/>
    <col min="529" max="529" width="14.5703125" style="403" customWidth="1"/>
    <col min="530" max="530" width="12.5703125" style="403" customWidth="1"/>
    <col min="531" max="531" width="2.5703125" style="403" customWidth="1"/>
    <col min="532" max="768" width="9.140625" style="403"/>
    <col min="769" max="769" width="113.42578125" style="403" bestFit="1" customWidth="1"/>
    <col min="770" max="784" width="12.85546875" style="403" customWidth="1"/>
    <col min="785" max="785" width="14.5703125" style="403" customWidth="1"/>
    <col min="786" max="786" width="12.5703125" style="403" customWidth="1"/>
    <col min="787" max="787" width="2.5703125" style="403" customWidth="1"/>
    <col min="788" max="1024" width="9.140625" style="403"/>
    <col min="1025" max="1025" width="113.42578125" style="403" bestFit="1" customWidth="1"/>
    <col min="1026" max="1040" width="12.85546875" style="403" customWidth="1"/>
    <col min="1041" max="1041" width="14.5703125" style="403" customWidth="1"/>
    <col min="1042" max="1042" width="12.5703125" style="403" customWidth="1"/>
    <col min="1043" max="1043" width="2.5703125" style="403" customWidth="1"/>
    <col min="1044" max="1280" width="9.140625" style="403"/>
    <col min="1281" max="1281" width="113.42578125" style="403" bestFit="1" customWidth="1"/>
    <col min="1282" max="1296" width="12.85546875" style="403" customWidth="1"/>
    <col min="1297" max="1297" width="14.5703125" style="403" customWidth="1"/>
    <col min="1298" max="1298" width="12.5703125" style="403" customWidth="1"/>
    <col min="1299" max="1299" width="2.5703125" style="403" customWidth="1"/>
    <col min="1300" max="1536" width="9.140625" style="403"/>
    <col min="1537" max="1537" width="113.42578125" style="403" bestFit="1" customWidth="1"/>
    <col min="1538" max="1552" width="12.85546875" style="403" customWidth="1"/>
    <col min="1553" max="1553" width="14.5703125" style="403" customWidth="1"/>
    <col min="1554" max="1554" width="12.5703125" style="403" customWidth="1"/>
    <col min="1555" max="1555" width="2.5703125" style="403" customWidth="1"/>
    <col min="1556" max="1792" width="9.140625" style="403"/>
    <col min="1793" max="1793" width="113.42578125" style="403" bestFit="1" customWidth="1"/>
    <col min="1794" max="1808" width="12.85546875" style="403" customWidth="1"/>
    <col min="1809" max="1809" width="14.5703125" style="403" customWidth="1"/>
    <col min="1810" max="1810" width="12.5703125" style="403" customWidth="1"/>
    <col min="1811" max="1811" width="2.5703125" style="403" customWidth="1"/>
    <col min="1812" max="2048" width="9.140625" style="403"/>
    <col min="2049" max="2049" width="113.42578125" style="403" bestFit="1" customWidth="1"/>
    <col min="2050" max="2064" width="12.85546875" style="403" customWidth="1"/>
    <col min="2065" max="2065" width="14.5703125" style="403" customWidth="1"/>
    <col min="2066" max="2066" width="12.5703125" style="403" customWidth="1"/>
    <col min="2067" max="2067" width="2.5703125" style="403" customWidth="1"/>
    <col min="2068" max="2304" width="9.140625" style="403"/>
    <col min="2305" max="2305" width="113.42578125" style="403" bestFit="1" customWidth="1"/>
    <col min="2306" max="2320" width="12.85546875" style="403" customWidth="1"/>
    <col min="2321" max="2321" width="14.5703125" style="403" customWidth="1"/>
    <col min="2322" max="2322" width="12.5703125" style="403" customWidth="1"/>
    <col min="2323" max="2323" width="2.5703125" style="403" customWidth="1"/>
    <col min="2324" max="2560" width="9.140625" style="403"/>
    <col min="2561" max="2561" width="113.42578125" style="403" bestFit="1" customWidth="1"/>
    <col min="2562" max="2576" width="12.85546875" style="403" customWidth="1"/>
    <col min="2577" max="2577" width="14.5703125" style="403" customWidth="1"/>
    <col min="2578" max="2578" width="12.5703125" style="403" customWidth="1"/>
    <col min="2579" max="2579" width="2.5703125" style="403" customWidth="1"/>
    <col min="2580" max="2816" width="9.140625" style="403"/>
    <col min="2817" max="2817" width="113.42578125" style="403" bestFit="1" customWidth="1"/>
    <col min="2818" max="2832" width="12.85546875" style="403" customWidth="1"/>
    <col min="2833" max="2833" width="14.5703125" style="403" customWidth="1"/>
    <col min="2834" max="2834" width="12.5703125" style="403" customWidth="1"/>
    <col min="2835" max="2835" width="2.5703125" style="403" customWidth="1"/>
    <col min="2836" max="3072" width="9.140625" style="403"/>
    <col min="3073" max="3073" width="113.42578125" style="403" bestFit="1" customWidth="1"/>
    <col min="3074" max="3088" width="12.85546875" style="403" customWidth="1"/>
    <col min="3089" max="3089" width="14.5703125" style="403" customWidth="1"/>
    <col min="3090" max="3090" width="12.5703125" style="403" customWidth="1"/>
    <col min="3091" max="3091" width="2.5703125" style="403" customWidth="1"/>
    <col min="3092" max="3328" width="9.140625" style="403"/>
    <col min="3329" max="3329" width="113.42578125" style="403" bestFit="1" customWidth="1"/>
    <col min="3330" max="3344" width="12.85546875" style="403" customWidth="1"/>
    <col min="3345" max="3345" width="14.5703125" style="403" customWidth="1"/>
    <col min="3346" max="3346" width="12.5703125" style="403" customWidth="1"/>
    <col min="3347" max="3347" width="2.5703125" style="403" customWidth="1"/>
    <col min="3348" max="3584" width="9.140625" style="403"/>
    <col min="3585" max="3585" width="113.42578125" style="403" bestFit="1" customWidth="1"/>
    <col min="3586" max="3600" width="12.85546875" style="403" customWidth="1"/>
    <col min="3601" max="3601" width="14.5703125" style="403" customWidth="1"/>
    <col min="3602" max="3602" width="12.5703125" style="403" customWidth="1"/>
    <col min="3603" max="3603" width="2.5703125" style="403" customWidth="1"/>
    <col min="3604" max="3840" width="9.140625" style="403"/>
    <col min="3841" max="3841" width="113.42578125" style="403" bestFit="1" customWidth="1"/>
    <col min="3842" max="3856" width="12.85546875" style="403" customWidth="1"/>
    <col min="3857" max="3857" width="14.5703125" style="403" customWidth="1"/>
    <col min="3858" max="3858" width="12.5703125" style="403" customWidth="1"/>
    <col min="3859" max="3859" width="2.5703125" style="403" customWidth="1"/>
    <col min="3860" max="4096" width="9.140625" style="403"/>
    <col min="4097" max="4097" width="113.42578125" style="403" bestFit="1" customWidth="1"/>
    <col min="4098" max="4112" width="12.85546875" style="403" customWidth="1"/>
    <col min="4113" max="4113" width="14.5703125" style="403" customWidth="1"/>
    <col min="4114" max="4114" width="12.5703125" style="403" customWidth="1"/>
    <col min="4115" max="4115" width="2.5703125" style="403" customWidth="1"/>
    <col min="4116" max="4352" width="9.140625" style="403"/>
    <col min="4353" max="4353" width="113.42578125" style="403" bestFit="1" customWidth="1"/>
    <col min="4354" max="4368" width="12.85546875" style="403" customWidth="1"/>
    <col min="4369" max="4369" width="14.5703125" style="403" customWidth="1"/>
    <col min="4370" max="4370" width="12.5703125" style="403" customWidth="1"/>
    <col min="4371" max="4371" width="2.5703125" style="403" customWidth="1"/>
    <col min="4372" max="4608" width="9.140625" style="403"/>
    <col min="4609" max="4609" width="113.42578125" style="403" bestFit="1" customWidth="1"/>
    <col min="4610" max="4624" width="12.85546875" style="403" customWidth="1"/>
    <col min="4625" max="4625" width="14.5703125" style="403" customWidth="1"/>
    <col min="4626" max="4626" width="12.5703125" style="403" customWidth="1"/>
    <col min="4627" max="4627" width="2.5703125" style="403" customWidth="1"/>
    <col min="4628" max="4864" width="9.140625" style="403"/>
    <col min="4865" max="4865" width="113.42578125" style="403" bestFit="1" customWidth="1"/>
    <col min="4866" max="4880" width="12.85546875" style="403" customWidth="1"/>
    <col min="4881" max="4881" width="14.5703125" style="403" customWidth="1"/>
    <col min="4882" max="4882" width="12.5703125" style="403" customWidth="1"/>
    <col min="4883" max="4883" width="2.5703125" style="403" customWidth="1"/>
    <col min="4884" max="5120" width="9.140625" style="403"/>
    <col min="5121" max="5121" width="113.42578125" style="403" bestFit="1" customWidth="1"/>
    <col min="5122" max="5136" width="12.85546875" style="403" customWidth="1"/>
    <col min="5137" max="5137" width="14.5703125" style="403" customWidth="1"/>
    <col min="5138" max="5138" width="12.5703125" style="403" customWidth="1"/>
    <col min="5139" max="5139" width="2.5703125" style="403" customWidth="1"/>
    <col min="5140" max="5376" width="9.140625" style="403"/>
    <col min="5377" max="5377" width="113.42578125" style="403" bestFit="1" customWidth="1"/>
    <col min="5378" max="5392" width="12.85546875" style="403" customWidth="1"/>
    <col min="5393" max="5393" width="14.5703125" style="403" customWidth="1"/>
    <col min="5394" max="5394" width="12.5703125" style="403" customWidth="1"/>
    <col min="5395" max="5395" width="2.5703125" style="403" customWidth="1"/>
    <col min="5396" max="5632" width="9.140625" style="403"/>
    <col min="5633" max="5633" width="113.42578125" style="403" bestFit="1" customWidth="1"/>
    <col min="5634" max="5648" width="12.85546875" style="403" customWidth="1"/>
    <col min="5649" max="5649" width="14.5703125" style="403" customWidth="1"/>
    <col min="5650" max="5650" width="12.5703125" style="403" customWidth="1"/>
    <col min="5651" max="5651" width="2.5703125" style="403" customWidth="1"/>
    <col min="5652" max="5888" width="9.140625" style="403"/>
    <col min="5889" max="5889" width="113.42578125" style="403" bestFit="1" customWidth="1"/>
    <col min="5890" max="5904" width="12.85546875" style="403" customWidth="1"/>
    <col min="5905" max="5905" width="14.5703125" style="403" customWidth="1"/>
    <col min="5906" max="5906" width="12.5703125" style="403" customWidth="1"/>
    <col min="5907" max="5907" width="2.5703125" style="403" customWidth="1"/>
    <col min="5908" max="6144" width="9.140625" style="403"/>
    <col min="6145" max="6145" width="113.42578125" style="403" bestFit="1" customWidth="1"/>
    <col min="6146" max="6160" width="12.85546875" style="403" customWidth="1"/>
    <col min="6161" max="6161" width="14.5703125" style="403" customWidth="1"/>
    <col min="6162" max="6162" width="12.5703125" style="403" customWidth="1"/>
    <col min="6163" max="6163" width="2.5703125" style="403" customWidth="1"/>
    <col min="6164" max="6400" width="9.140625" style="403"/>
    <col min="6401" max="6401" width="113.42578125" style="403" bestFit="1" customWidth="1"/>
    <col min="6402" max="6416" width="12.85546875" style="403" customWidth="1"/>
    <col min="6417" max="6417" width="14.5703125" style="403" customWidth="1"/>
    <col min="6418" max="6418" width="12.5703125" style="403" customWidth="1"/>
    <col min="6419" max="6419" width="2.5703125" style="403" customWidth="1"/>
    <col min="6420" max="6656" width="9.140625" style="403"/>
    <col min="6657" max="6657" width="113.42578125" style="403" bestFit="1" customWidth="1"/>
    <col min="6658" max="6672" width="12.85546875" style="403" customWidth="1"/>
    <col min="6673" max="6673" width="14.5703125" style="403" customWidth="1"/>
    <col min="6674" max="6674" width="12.5703125" style="403" customWidth="1"/>
    <col min="6675" max="6675" width="2.5703125" style="403" customWidth="1"/>
    <col min="6676" max="6912" width="9.140625" style="403"/>
    <col min="6913" max="6913" width="113.42578125" style="403" bestFit="1" customWidth="1"/>
    <col min="6914" max="6928" width="12.85546875" style="403" customWidth="1"/>
    <col min="6929" max="6929" width="14.5703125" style="403" customWidth="1"/>
    <col min="6930" max="6930" width="12.5703125" style="403" customWidth="1"/>
    <col min="6931" max="6931" width="2.5703125" style="403" customWidth="1"/>
    <col min="6932" max="7168" width="9.140625" style="403"/>
    <col min="7169" max="7169" width="113.42578125" style="403" bestFit="1" customWidth="1"/>
    <col min="7170" max="7184" width="12.85546875" style="403" customWidth="1"/>
    <col min="7185" max="7185" width="14.5703125" style="403" customWidth="1"/>
    <col min="7186" max="7186" width="12.5703125" style="403" customWidth="1"/>
    <col min="7187" max="7187" width="2.5703125" style="403" customWidth="1"/>
    <col min="7188" max="7424" width="9.140625" style="403"/>
    <col min="7425" max="7425" width="113.42578125" style="403" bestFit="1" customWidth="1"/>
    <col min="7426" max="7440" width="12.85546875" style="403" customWidth="1"/>
    <col min="7441" max="7441" width="14.5703125" style="403" customWidth="1"/>
    <col min="7442" max="7442" width="12.5703125" style="403" customWidth="1"/>
    <col min="7443" max="7443" width="2.5703125" style="403" customWidth="1"/>
    <col min="7444" max="7680" width="9.140625" style="403"/>
    <col min="7681" max="7681" width="113.42578125" style="403" bestFit="1" customWidth="1"/>
    <col min="7682" max="7696" width="12.85546875" style="403" customWidth="1"/>
    <col min="7697" max="7697" width="14.5703125" style="403" customWidth="1"/>
    <col min="7698" max="7698" width="12.5703125" style="403" customWidth="1"/>
    <col min="7699" max="7699" width="2.5703125" style="403" customWidth="1"/>
    <col min="7700" max="7936" width="9.140625" style="403"/>
    <col min="7937" max="7937" width="113.42578125" style="403" bestFit="1" customWidth="1"/>
    <col min="7938" max="7952" width="12.85546875" style="403" customWidth="1"/>
    <col min="7953" max="7953" width="14.5703125" style="403" customWidth="1"/>
    <col min="7954" max="7954" width="12.5703125" style="403" customWidth="1"/>
    <col min="7955" max="7955" width="2.5703125" style="403" customWidth="1"/>
    <col min="7956" max="8192" width="9.140625" style="403"/>
    <col min="8193" max="8193" width="113.42578125" style="403" bestFit="1" customWidth="1"/>
    <col min="8194" max="8208" width="12.85546875" style="403" customWidth="1"/>
    <col min="8209" max="8209" width="14.5703125" style="403" customWidth="1"/>
    <col min="8210" max="8210" width="12.5703125" style="403" customWidth="1"/>
    <col min="8211" max="8211" width="2.5703125" style="403" customWidth="1"/>
    <col min="8212" max="8448" width="9.140625" style="403"/>
    <col min="8449" max="8449" width="113.42578125" style="403" bestFit="1" customWidth="1"/>
    <col min="8450" max="8464" width="12.85546875" style="403" customWidth="1"/>
    <col min="8465" max="8465" width="14.5703125" style="403" customWidth="1"/>
    <col min="8466" max="8466" width="12.5703125" style="403" customWidth="1"/>
    <col min="8467" max="8467" width="2.5703125" style="403" customWidth="1"/>
    <col min="8468" max="8704" width="9.140625" style="403"/>
    <col min="8705" max="8705" width="113.42578125" style="403" bestFit="1" customWidth="1"/>
    <col min="8706" max="8720" width="12.85546875" style="403" customWidth="1"/>
    <col min="8721" max="8721" width="14.5703125" style="403" customWidth="1"/>
    <col min="8722" max="8722" width="12.5703125" style="403" customWidth="1"/>
    <col min="8723" max="8723" width="2.5703125" style="403" customWidth="1"/>
    <col min="8724" max="8960" width="9.140625" style="403"/>
    <col min="8961" max="8961" width="113.42578125" style="403" bestFit="1" customWidth="1"/>
    <col min="8962" max="8976" width="12.85546875" style="403" customWidth="1"/>
    <col min="8977" max="8977" width="14.5703125" style="403" customWidth="1"/>
    <col min="8978" max="8978" width="12.5703125" style="403" customWidth="1"/>
    <col min="8979" max="8979" width="2.5703125" style="403" customWidth="1"/>
    <col min="8980" max="9216" width="9.140625" style="403"/>
    <col min="9217" max="9217" width="113.42578125" style="403" bestFit="1" customWidth="1"/>
    <col min="9218" max="9232" width="12.85546875" style="403" customWidth="1"/>
    <col min="9233" max="9233" width="14.5703125" style="403" customWidth="1"/>
    <col min="9234" max="9234" width="12.5703125" style="403" customWidth="1"/>
    <col min="9235" max="9235" width="2.5703125" style="403" customWidth="1"/>
    <col min="9236" max="9472" width="9.140625" style="403"/>
    <col min="9473" max="9473" width="113.42578125" style="403" bestFit="1" customWidth="1"/>
    <col min="9474" max="9488" width="12.85546875" style="403" customWidth="1"/>
    <col min="9489" max="9489" width="14.5703125" style="403" customWidth="1"/>
    <col min="9490" max="9490" width="12.5703125" style="403" customWidth="1"/>
    <col min="9491" max="9491" width="2.5703125" style="403" customWidth="1"/>
    <col min="9492" max="9728" width="9.140625" style="403"/>
    <col min="9729" max="9729" width="113.42578125" style="403" bestFit="1" customWidth="1"/>
    <col min="9730" max="9744" width="12.85546875" style="403" customWidth="1"/>
    <col min="9745" max="9745" width="14.5703125" style="403" customWidth="1"/>
    <col min="9746" max="9746" width="12.5703125" style="403" customWidth="1"/>
    <col min="9747" max="9747" width="2.5703125" style="403" customWidth="1"/>
    <col min="9748" max="9984" width="9.140625" style="403"/>
    <col min="9985" max="9985" width="113.42578125" style="403" bestFit="1" customWidth="1"/>
    <col min="9986" max="10000" width="12.85546875" style="403" customWidth="1"/>
    <col min="10001" max="10001" width="14.5703125" style="403" customWidth="1"/>
    <col min="10002" max="10002" width="12.5703125" style="403" customWidth="1"/>
    <col min="10003" max="10003" width="2.5703125" style="403" customWidth="1"/>
    <col min="10004" max="10240" width="9.140625" style="403"/>
    <col min="10241" max="10241" width="113.42578125" style="403" bestFit="1" customWidth="1"/>
    <col min="10242" max="10256" width="12.85546875" style="403" customWidth="1"/>
    <col min="10257" max="10257" width="14.5703125" style="403" customWidth="1"/>
    <col min="10258" max="10258" width="12.5703125" style="403" customWidth="1"/>
    <col min="10259" max="10259" width="2.5703125" style="403" customWidth="1"/>
    <col min="10260" max="10496" width="9.140625" style="403"/>
    <col min="10497" max="10497" width="113.42578125" style="403" bestFit="1" customWidth="1"/>
    <col min="10498" max="10512" width="12.85546875" style="403" customWidth="1"/>
    <col min="10513" max="10513" width="14.5703125" style="403" customWidth="1"/>
    <col min="10514" max="10514" width="12.5703125" style="403" customWidth="1"/>
    <col min="10515" max="10515" width="2.5703125" style="403" customWidth="1"/>
    <col min="10516" max="10752" width="9.140625" style="403"/>
    <col min="10753" max="10753" width="113.42578125" style="403" bestFit="1" customWidth="1"/>
    <col min="10754" max="10768" width="12.85546875" style="403" customWidth="1"/>
    <col min="10769" max="10769" width="14.5703125" style="403" customWidth="1"/>
    <col min="10770" max="10770" width="12.5703125" style="403" customWidth="1"/>
    <col min="10771" max="10771" width="2.5703125" style="403" customWidth="1"/>
    <col min="10772" max="11008" width="9.140625" style="403"/>
    <col min="11009" max="11009" width="113.42578125" style="403" bestFit="1" customWidth="1"/>
    <col min="11010" max="11024" width="12.85546875" style="403" customWidth="1"/>
    <col min="11025" max="11025" width="14.5703125" style="403" customWidth="1"/>
    <col min="11026" max="11026" width="12.5703125" style="403" customWidth="1"/>
    <col min="11027" max="11027" width="2.5703125" style="403" customWidth="1"/>
    <col min="11028" max="11264" width="9.140625" style="403"/>
    <col min="11265" max="11265" width="113.42578125" style="403" bestFit="1" customWidth="1"/>
    <col min="11266" max="11280" width="12.85546875" style="403" customWidth="1"/>
    <col min="11281" max="11281" width="14.5703125" style="403" customWidth="1"/>
    <col min="11282" max="11282" width="12.5703125" style="403" customWidth="1"/>
    <col min="11283" max="11283" width="2.5703125" style="403" customWidth="1"/>
    <col min="11284" max="11520" width="9.140625" style="403"/>
    <col min="11521" max="11521" width="113.42578125" style="403" bestFit="1" customWidth="1"/>
    <col min="11522" max="11536" width="12.85546875" style="403" customWidth="1"/>
    <col min="11537" max="11537" width="14.5703125" style="403" customWidth="1"/>
    <col min="11538" max="11538" width="12.5703125" style="403" customWidth="1"/>
    <col min="11539" max="11539" width="2.5703125" style="403" customWidth="1"/>
    <col min="11540" max="11776" width="9.140625" style="403"/>
    <col min="11777" max="11777" width="113.42578125" style="403" bestFit="1" customWidth="1"/>
    <col min="11778" max="11792" width="12.85546875" style="403" customWidth="1"/>
    <col min="11793" max="11793" width="14.5703125" style="403" customWidth="1"/>
    <col min="11794" max="11794" width="12.5703125" style="403" customWidth="1"/>
    <col min="11795" max="11795" width="2.5703125" style="403" customWidth="1"/>
    <col min="11796" max="12032" width="9.140625" style="403"/>
    <col min="12033" max="12033" width="113.42578125" style="403" bestFit="1" customWidth="1"/>
    <col min="12034" max="12048" width="12.85546875" style="403" customWidth="1"/>
    <col min="12049" max="12049" width="14.5703125" style="403" customWidth="1"/>
    <col min="12050" max="12050" width="12.5703125" style="403" customWidth="1"/>
    <col min="12051" max="12051" width="2.5703125" style="403" customWidth="1"/>
    <col min="12052" max="12288" width="9.140625" style="403"/>
    <col min="12289" max="12289" width="113.42578125" style="403" bestFit="1" customWidth="1"/>
    <col min="12290" max="12304" width="12.85546875" style="403" customWidth="1"/>
    <col min="12305" max="12305" width="14.5703125" style="403" customWidth="1"/>
    <col min="12306" max="12306" width="12.5703125" style="403" customWidth="1"/>
    <col min="12307" max="12307" width="2.5703125" style="403" customWidth="1"/>
    <col min="12308" max="12544" width="9.140625" style="403"/>
    <col min="12545" max="12545" width="113.42578125" style="403" bestFit="1" customWidth="1"/>
    <col min="12546" max="12560" width="12.85546875" style="403" customWidth="1"/>
    <col min="12561" max="12561" width="14.5703125" style="403" customWidth="1"/>
    <col min="12562" max="12562" width="12.5703125" style="403" customWidth="1"/>
    <col min="12563" max="12563" width="2.5703125" style="403" customWidth="1"/>
    <col min="12564" max="12800" width="9.140625" style="403"/>
    <col min="12801" max="12801" width="113.42578125" style="403" bestFit="1" customWidth="1"/>
    <col min="12802" max="12816" width="12.85546875" style="403" customWidth="1"/>
    <col min="12817" max="12817" width="14.5703125" style="403" customWidth="1"/>
    <col min="12818" max="12818" width="12.5703125" style="403" customWidth="1"/>
    <col min="12819" max="12819" width="2.5703125" style="403" customWidth="1"/>
    <col min="12820" max="13056" width="9.140625" style="403"/>
    <col min="13057" max="13057" width="113.42578125" style="403" bestFit="1" customWidth="1"/>
    <col min="13058" max="13072" width="12.85546875" style="403" customWidth="1"/>
    <col min="13073" max="13073" width="14.5703125" style="403" customWidth="1"/>
    <col min="13074" max="13074" width="12.5703125" style="403" customWidth="1"/>
    <col min="13075" max="13075" width="2.5703125" style="403" customWidth="1"/>
    <col min="13076" max="13312" width="9.140625" style="403"/>
    <col min="13313" max="13313" width="113.42578125" style="403" bestFit="1" customWidth="1"/>
    <col min="13314" max="13328" width="12.85546875" style="403" customWidth="1"/>
    <col min="13329" max="13329" width="14.5703125" style="403" customWidth="1"/>
    <col min="13330" max="13330" width="12.5703125" style="403" customWidth="1"/>
    <col min="13331" max="13331" width="2.5703125" style="403" customWidth="1"/>
    <col min="13332" max="13568" width="9.140625" style="403"/>
    <col min="13569" max="13569" width="113.42578125" style="403" bestFit="1" customWidth="1"/>
    <col min="13570" max="13584" width="12.85546875" style="403" customWidth="1"/>
    <col min="13585" max="13585" width="14.5703125" style="403" customWidth="1"/>
    <col min="13586" max="13586" width="12.5703125" style="403" customWidth="1"/>
    <col min="13587" max="13587" width="2.5703125" style="403" customWidth="1"/>
    <col min="13588" max="13824" width="9.140625" style="403"/>
    <col min="13825" max="13825" width="113.42578125" style="403" bestFit="1" customWidth="1"/>
    <col min="13826" max="13840" width="12.85546875" style="403" customWidth="1"/>
    <col min="13841" max="13841" width="14.5703125" style="403" customWidth="1"/>
    <col min="13842" max="13842" width="12.5703125" style="403" customWidth="1"/>
    <col min="13843" max="13843" width="2.5703125" style="403" customWidth="1"/>
    <col min="13844" max="14080" width="9.140625" style="403"/>
    <col min="14081" max="14081" width="113.42578125" style="403" bestFit="1" customWidth="1"/>
    <col min="14082" max="14096" width="12.85546875" style="403" customWidth="1"/>
    <col min="14097" max="14097" width="14.5703125" style="403" customWidth="1"/>
    <col min="14098" max="14098" width="12.5703125" style="403" customWidth="1"/>
    <col min="14099" max="14099" width="2.5703125" style="403" customWidth="1"/>
    <col min="14100" max="14336" width="9.140625" style="403"/>
    <col min="14337" max="14337" width="113.42578125" style="403" bestFit="1" customWidth="1"/>
    <col min="14338" max="14352" width="12.85546875" style="403" customWidth="1"/>
    <col min="14353" max="14353" width="14.5703125" style="403" customWidth="1"/>
    <col min="14354" max="14354" width="12.5703125" style="403" customWidth="1"/>
    <col min="14355" max="14355" width="2.5703125" style="403" customWidth="1"/>
    <col min="14356" max="14592" width="9.140625" style="403"/>
    <col min="14593" max="14593" width="113.42578125" style="403" bestFit="1" customWidth="1"/>
    <col min="14594" max="14608" width="12.85546875" style="403" customWidth="1"/>
    <col min="14609" max="14609" width="14.5703125" style="403" customWidth="1"/>
    <col min="14610" max="14610" width="12.5703125" style="403" customWidth="1"/>
    <col min="14611" max="14611" width="2.5703125" style="403" customWidth="1"/>
    <col min="14612" max="14848" width="9.140625" style="403"/>
    <col min="14849" max="14849" width="113.42578125" style="403" bestFit="1" customWidth="1"/>
    <col min="14850" max="14864" width="12.85546875" style="403" customWidth="1"/>
    <col min="14865" max="14865" width="14.5703125" style="403" customWidth="1"/>
    <col min="14866" max="14866" width="12.5703125" style="403" customWidth="1"/>
    <col min="14867" max="14867" width="2.5703125" style="403" customWidth="1"/>
    <col min="14868" max="15104" width="9.140625" style="403"/>
    <col min="15105" max="15105" width="113.42578125" style="403" bestFit="1" customWidth="1"/>
    <col min="15106" max="15120" width="12.85546875" style="403" customWidth="1"/>
    <col min="15121" max="15121" width="14.5703125" style="403" customWidth="1"/>
    <col min="15122" max="15122" width="12.5703125" style="403" customWidth="1"/>
    <col min="15123" max="15123" width="2.5703125" style="403" customWidth="1"/>
    <col min="15124" max="15360" width="9.140625" style="403"/>
    <col min="15361" max="15361" width="113.42578125" style="403" bestFit="1" customWidth="1"/>
    <col min="15362" max="15376" width="12.85546875" style="403" customWidth="1"/>
    <col min="15377" max="15377" width="14.5703125" style="403" customWidth="1"/>
    <col min="15378" max="15378" width="12.5703125" style="403" customWidth="1"/>
    <col min="15379" max="15379" width="2.5703125" style="403" customWidth="1"/>
    <col min="15380" max="15616" width="9.140625" style="403"/>
    <col min="15617" max="15617" width="113.42578125" style="403" bestFit="1" customWidth="1"/>
    <col min="15618" max="15632" width="12.85546875" style="403" customWidth="1"/>
    <col min="15633" max="15633" width="14.5703125" style="403" customWidth="1"/>
    <col min="15634" max="15634" width="12.5703125" style="403" customWidth="1"/>
    <col min="15635" max="15635" width="2.5703125" style="403" customWidth="1"/>
    <col min="15636" max="15872" width="9.140625" style="403"/>
    <col min="15873" max="15873" width="113.42578125" style="403" bestFit="1" customWidth="1"/>
    <col min="15874" max="15888" width="12.85546875" style="403" customWidth="1"/>
    <col min="15889" max="15889" width="14.5703125" style="403" customWidth="1"/>
    <col min="15890" max="15890" width="12.5703125" style="403" customWidth="1"/>
    <col min="15891" max="15891" width="2.5703125" style="403" customWidth="1"/>
    <col min="15892" max="16128" width="9.140625" style="403"/>
    <col min="16129" max="16129" width="113.42578125" style="403" bestFit="1" customWidth="1"/>
    <col min="16130" max="16144" width="12.85546875" style="403" customWidth="1"/>
    <col min="16145" max="16145" width="14.5703125" style="403" customWidth="1"/>
    <col min="16146" max="16146" width="12.5703125" style="403" customWidth="1"/>
    <col min="16147" max="16147" width="2.5703125" style="403" customWidth="1"/>
    <col min="16148" max="16384" width="9.140625" style="403"/>
  </cols>
  <sheetData>
    <row r="1" spans="1:19" s="1" customFormat="1" ht="3.75" hidden="1" customHeight="1">
      <c r="A1" s="297"/>
      <c r="B1" s="298"/>
      <c r="C1" s="298"/>
      <c r="D1" s="298"/>
      <c r="E1" s="298"/>
      <c r="F1" s="298"/>
      <c r="G1" s="298"/>
      <c r="H1" s="298"/>
      <c r="I1" s="298"/>
      <c r="J1" s="298"/>
      <c r="K1" s="298"/>
      <c r="L1" s="298"/>
      <c r="M1" s="298"/>
      <c r="N1" s="298"/>
      <c r="O1" s="298"/>
      <c r="P1" s="298"/>
      <c r="Q1" s="298"/>
      <c r="R1" s="298"/>
    </row>
    <row r="2" spans="1:19" s="1" customFormat="1" ht="57.75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</row>
    <row r="3" spans="1:19" s="1" customFormat="1" ht="35.25" customHeight="1">
      <c r="A3" s="785" t="s">
        <v>279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785"/>
    </row>
    <row r="4" spans="1:19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</row>
    <row r="5" spans="1:19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803"/>
      <c r="R5" s="803"/>
    </row>
    <row r="6" spans="1:19" ht="7.5" customHeight="1">
      <c r="A6" s="124"/>
      <c r="S6" s="403"/>
    </row>
    <row r="7" spans="1:19" ht="9" customHeight="1">
      <c r="A7" s="125"/>
      <c r="B7" s="152"/>
      <c r="C7" s="126"/>
      <c r="D7" s="126"/>
      <c r="E7" s="126"/>
      <c r="F7" s="126"/>
      <c r="G7" s="126"/>
      <c r="H7" s="127"/>
      <c r="I7" s="127"/>
      <c r="J7" s="127"/>
      <c r="K7" s="128"/>
      <c r="L7" s="128"/>
      <c r="M7" s="128"/>
      <c r="N7" s="127"/>
      <c r="O7" s="127"/>
      <c r="P7" s="127"/>
      <c r="Q7" s="127"/>
      <c r="R7" s="127"/>
      <c r="S7" s="403"/>
    </row>
    <row r="8" spans="1:19" s="157" customFormat="1" ht="43.5" customHeight="1" thickBot="1">
      <c r="A8" s="358"/>
      <c r="B8" s="358" t="s">
        <v>71</v>
      </c>
      <c r="C8" s="358" t="s">
        <v>83</v>
      </c>
      <c r="D8" s="358" t="s">
        <v>82</v>
      </c>
      <c r="E8" s="358" t="s">
        <v>81</v>
      </c>
      <c r="F8" s="358" t="s">
        <v>79</v>
      </c>
      <c r="G8" s="358" t="s">
        <v>80</v>
      </c>
      <c r="H8" s="358" t="s">
        <v>65</v>
      </c>
      <c r="I8" s="358" t="s">
        <v>73</v>
      </c>
      <c r="J8" s="358" t="s">
        <v>77</v>
      </c>
      <c r="K8" s="358" t="s">
        <v>62</v>
      </c>
      <c r="L8" s="358" t="s">
        <v>84</v>
      </c>
      <c r="M8" s="358" t="s">
        <v>780</v>
      </c>
      <c r="N8" s="358" t="s">
        <v>840</v>
      </c>
      <c r="O8" s="358" t="s">
        <v>786</v>
      </c>
      <c r="P8" s="358" t="s">
        <v>841</v>
      </c>
      <c r="Q8" s="359" t="s">
        <v>135</v>
      </c>
      <c r="R8" s="359" t="s">
        <v>11</v>
      </c>
    </row>
    <row r="9" spans="1:19" ht="34.5" customHeight="1" thickTop="1">
      <c r="A9" s="261" t="s">
        <v>13</v>
      </c>
      <c r="B9" s="261">
        <v>0</v>
      </c>
      <c r="C9" s="352">
        <v>0</v>
      </c>
      <c r="D9" s="352">
        <v>0</v>
      </c>
      <c r="E9" s="352">
        <v>0</v>
      </c>
      <c r="F9" s="352">
        <v>0</v>
      </c>
      <c r="G9" s="352">
        <v>0</v>
      </c>
      <c r="H9" s="261">
        <v>0</v>
      </c>
      <c r="I9" s="261">
        <v>0</v>
      </c>
      <c r="J9" s="261">
        <v>0</v>
      </c>
      <c r="K9" s="261">
        <v>0</v>
      </c>
      <c r="L9" s="261">
        <v>0</v>
      </c>
      <c r="M9" s="261">
        <v>0</v>
      </c>
      <c r="N9" s="261">
        <v>0</v>
      </c>
      <c r="O9" s="261">
        <v>0</v>
      </c>
      <c r="P9" s="261">
        <v>0</v>
      </c>
      <c r="Q9" s="261">
        <v>10367.765740000001</v>
      </c>
      <c r="R9" s="357">
        <v>1.7881947690657548E-3</v>
      </c>
      <c r="S9" s="403"/>
    </row>
    <row r="10" spans="1:19" ht="34.5" customHeight="1">
      <c r="A10" s="261" t="s">
        <v>14</v>
      </c>
      <c r="B10" s="261">
        <v>0</v>
      </c>
      <c r="C10" s="352">
        <v>0</v>
      </c>
      <c r="D10" s="352">
        <v>0</v>
      </c>
      <c r="E10" s="352">
        <v>0</v>
      </c>
      <c r="F10" s="352">
        <v>0</v>
      </c>
      <c r="G10" s="352">
        <v>0</v>
      </c>
      <c r="H10" s="261">
        <v>0</v>
      </c>
      <c r="I10" s="261">
        <v>0</v>
      </c>
      <c r="J10" s="261">
        <v>0</v>
      </c>
      <c r="K10" s="261">
        <v>0</v>
      </c>
      <c r="L10" s="261">
        <v>0</v>
      </c>
      <c r="M10" s="261">
        <v>0</v>
      </c>
      <c r="N10" s="261">
        <v>0</v>
      </c>
      <c r="O10" s="261">
        <v>0</v>
      </c>
      <c r="P10" s="261">
        <v>0</v>
      </c>
      <c r="Q10" s="261">
        <v>0</v>
      </c>
      <c r="R10" s="357">
        <v>0</v>
      </c>
      <c r="S10" s="403"/>
    </row>
    <row r="11" spans="1:19" ht="34.5" customHeight="1">
      <c r="A11" s="261" t="s">
        <v>15</v>
      </c>
      <c r="B11" s="261">
        <v>0</v>
      </c>
      <c r="C11" s="352">
        <v>0</v>
      </c>
      <c r="D11" s="352">
        <v>0</v>
      </c>
      <c r="E11" s="352">
        <v>0</v>
      </c>
      <c r="F11" s="352">
        <v>0</v>
      </c>
      <c r="G11" s="352">
        <v>0</v>
      </c>
      <c r="H11" s="261">
        <v>0</v>
      </c>
      <c r="I11" s="261">
        <v>0</v>
      </c>
      <c r="J11" s="261">
        <v>0</v>
      </c>
      <c r="K11" s="261">
        <v>0</v>
      </c>
      <c r="L11" s="261">
        <v>0</v>
      </c>
      <c r="M11" s="261">
        <v>0</v>
      </c>
      <c r="N11" s="261">
        <v>0</v>
      </c>
      <c r="O11" s="261">
        <v>0</v>
      </c>
      <c r="P11" s="261">
        <v>0</v>
      </c>
      <c r="Q11" s="261">
        <v>0</v>
      </c>
      <c r="R11" s="357">
        <v>0</v>
      </c>
      <c r="S11" s="403"/>
    </row>
    <row r="12" spans="1:19" ht="34.5" customHeight="1">
      <c r="A12" s="261" t="s">
        <v>16</v>
      </c>
      <c r="B12" s="261">
        <v>0</v>
      </c>
      <c r="C12" s="352">
        <v>0</v>
      </c>
      <c r="D12" s="352">
        <v>0</v>
      </c>
      <c r="E12" s="352">
        <v>0</v>
      </c>
      <c r="F12" s="352">
        <v>0</v>
      </c>
      <c r="G12" s="352">
        <v>0</v>
      </c>
      <c r="H12" s="261">
        <v>0</v>
      </c>
      <c r="I12" s="261">
        <v>0</v>
      </c>
      <c r="J12" s="261">
        <v>0</v>
      </c>
      <c r="K12" s="261">
        <v>0</v>
      </c>
      <c r="L12" s="261">
        <v>0</v>
      </c>
      <c r="M12" s="261">
        <v>0</v>
      </c>
      <c r="N12" s="261">
        <v>0</v>
      </c>
      <c r="O12" s="261">
        <v>0</v>
      </c>
      <c r="P12" s="261">
        <v>0</v>
      </c>
      <c r="Q12" s="261">
        <v>0</v>
      </c>
      <c r="R12" s="357">
        <v>0</v>
      </c>
      <c r="S12" s="403"/>
    </row>
    <row r="13" spans="1:19" ht="34.5" customHeight="1">
      <c r="A13" s="261" t="s">
        <v>34</v>
      </c>
      <c r="B13" s="261">
        <v>0</v>
      </c>
      <c r="C13" s="352">
        <v>0</v>
      </c>
      <c r="D13" s="352">
        <v>0</v>
      </c>
      <c r="E13" s="352">
        <v>0</v>
      </c>
      <c r="F13" s="352">
        <v>0</v>
      </c>
      <c r="G13" s="352">
        <v>0</v>
      </c>
      <c r="H13" s="261">
        <v>0</v>
      </c>
      <c r="I13" s="261">
        <v>0</v>
      </c>
      <c r="J13" s="261">
        <v>0</v>
      </c>
      <c r="K13" s="261">
        <v>0</v>
      </c>
      <c r="L13" s="261">
        <v>0</v>
      </c>
      <c r="M13" s="261">
        <v>0</v>
      </c>
      <c r="N13" s="261">
        <v>0</v>
      </c>
      <c r="O13" s="261">
        <v>0</v>
      </c>
      <c r="P13" s="261">
        <v>0</v>
      </c>
      <c r="Q13" s="261">
        <v>0</v>
      </c>
      <c r="R13" s="357">
        <v>0</v>
      </c>
      <c r="S13" s="403"/>
    </row>
    <row r="14" spans="1:19" ht="34.5" customHeight="1">
      <c r="A14" s="261" t="s">
        <v>35</v>
      </c>
      <c r="B14" s="261">
        <v>0</v>
      </c>
      <c r="C14" s="352">
        <v>0</v>
      </c>
      <c r="D14" s="352">
        <v>0</v>
      </c>
      <c r="E14" s="352">
        <v>0</v>
      </c>
      <c r="F14" s="352">
        <v>263.41864000000004</v>
      </c>
      <c r="G14" s="352">
        <v>0</v>
      </c>
      <c r="H14" s="261">
        <v>938.23467000000005</v>
      </c>
      <c r="I14" s="261">
        <v>0</v>
      </c>
      <c r="J14" s="261">
        <v>0</v>
      </c>
      <c r="K14" s="261">
        <v>7687.0854500000005</v>
      </c>
      <c r="L14" s="261">
        <v>0</v>
      </c>
      <c r="M14" s="261">
        <v>0</v>
      </c>
      <c r="N14" s="261">
        <v>0</v>
      </c>
      <c r="O14" s="261">
        <v>3599.2691800000002</v>
      </c>
      <c r="P14" s="261">
        <v>0</v>
      </c>
      <c r="Q14" s="261">
        <v>214194.65462000002</v>
      </c>
      <c r="R14" s="357">
        <v>3.6943519998295218E-2</v>
      </c>
      <c r="S14" s="403"/>
    </row>
    <row r="15" spans="1:19" ht="34.5" customHeight="1">
      <c r="A15" s="261" t="s">
        <v>36</v>
      </c>
      <c r="B15" s="261">
        <v>0</v>
      </c>
      <c r="C15" s="352">
        <v>0</v>
      </c>
      <c r="D15" s="352">
        <v>0</v>
      </c>
      <c r="E15" s="352">
        <v>0</v>
      </c>
      <c r="F15" s="352">
        <v>0</v>
      </c>
      <c r="G15" s="352">
        <v>0</v>
      </c>
      <c r="H15" s="261">
        <v>0</v>
      </c>
      <c r="I15" s="261">
        <v>0</v>
      </c>
      <c r="J15" s="261">
        <v>0</v>
      </c>
      <c r="K15" s="261">
        <v>0</v>
      </c>
      <c r="L15" s="261">
        <v>0</v>
      </c>
      <c r="M15" s="261">
        <v>0</v>
      </c>
      <c r="N15" s="261">
        <v>0</v>
      </c>
      <c r="O15" s="261">
        <v>0</v>
      </c>
      <c r="P15" s="261">
        <v>0</v>
      </c>
      <c r="Q15" s="261">
        <v>6107.2027199999993</v>
      </c>
      <c r="R15" s="357">
        <v>1.0533482556800275E-3</v>
      </c>
      <c r="S15" s="403"/>
    </row>
    <row r="16" spans="1:19" ht="34.5" customHeight="1">
      <c r="A16" s="261" t="s">
        <v>206</v>
      </c>
      <c r="B16" s="261">
        <v>0</v>
      </c>
      <c r="C16" s="352">
        <v>0</v>
      </c>
      <c r="D16" s="352">
        <v>0</v>
      </c>
      <c r="E16" s="352">
        <v>0</v>
      </c>
      <c r="F16" s="352">
        <v>0</v>
      </c>
      <c r="G16" s="352">
        <v>0</v>
      </c>
      <c r="H16" s="261">
        <v>0</v>
      </c>
      <c r="I16" s="261">
        <v>0</v>
      </c>
      <c r="J16" s="261">
        <v>0</v>
      </c>
      <c r="K16" s="261">
        <v>1538.8108099999999</v>
      </c>
      <c r="L16" s="261">
        <v>0</v>
      </c>
      <c r="M16" s="261">
        <v>0</v>
      </c>
      <c r="N16" s="261">
        <v>0</v>
      </c>
      <c r="O16" s="261">
        <v>0</v>
      </c>
      <c r="P16" s="261">
        <v>0</v>
      </c>
      <c r="Q16" s="261">
        <v>3380.1534700000002</v>
      </c>
      <c r="R16" s="357">
        <v>5.8299665571855987E-4</v>
      </c>
      <c r="S16" s="403"/>
    </row>
    <row r="17" spans="1:19" ht="34.5" customHeight="1">
      <c r="A17" s="261" t="s">
        <v>37</v>
      </c>
      <c r="B17" s="261">
        <v>0</v>
      </c>
      <c r="C17" s="352">
        <v>0</v>
      </c>
      <c r="D17" s="352">
        <v>0</v>
      </c>
      <c r="E17" s="352">
        <v>0</v>
      </c>
      <c r="F17" s="352">
        <v>0</v>
      </c>
      <c r="G17" s="352">
        <v>0</v>
      </c>
      <c r="H17" s="261">
        <v>0</v>
      </c>
      <c r="I17" s="261">
        <v>0</v>
      </c>
      <c r="J17" s="261">
        <v>0</v>
      </c>
      <c r="K17" s="261">
        <v>0</v>
      </c>
      <c r="L17" s="261">
        <v>0</v>
      </c>
      <c r="M17" s="261">
        <v>0</v>
      </c>
      <c r="N17" s="261">
        <v>0</v>
      </c>
      <c r="O17" s="261">
        <v>0</v>
      </c>
      <c r="P17" s="261">
        <v>0</v>
      </c>
      <c r="Q17" s="261">
        <v>0</v>
      </c>
      <c r="R17" s="357">
        <v>0</v>
      </c>
      <c r="S17" s="403"/>
    </row>
    <row r="18" spans="1:19" ht="34.5" customHeight="1">
      <c r="A18" s="261" t="s">
        <v>38</v>
      </c>
      <c r="B18" s="261">
        <v>0</v>
      </c>
      <c r="C18" s="352">
        <v>0</v>
      </c>
      <c r="D18" s="352">
        <v>0</v>
      </c>
      <c r="E18" s="352">
        <v>0</v>
      </c>
      <c r="F18" s="352">
        <v>0</v>
      </c>
      <c r="G18" s="352">
        <v>0</v>
      </c>
      <c r="H18" s="261">
        <v>0</v>
      </c>
      <c r="I18" s="261">
        <v>0</v>
      </c>
      <c r="J18" s="261">
        <v>0</v>
      </c>
      <c r="K18" s="261">
        <v>0</v>
      </c>
      <c r="L18" s="261">
        <v>0</v>
      </c>
      <c r="M18" s="261">
        <v>0</v>
      </c>
      <c r="N18" s="261">
        <v>0</v>
      </c>
      <c r="O18" s="261">
        <v>0</v>
      </c>
      <c r="P18" s="261">
        <v>0</v>
      </c>
      <c r="Q18" s="261">
        <v>0</v>
      </c>
      <c r="R18" s="357">
        <v>0</v>
      </c>
      <c r="S18" s="403"/>
    </row>
    <row r="19" spans="1:19" ht="34.5" customHeight="1">
      <c r="A19" s="261" t="s">
        <v>39</v>
      </c>
      <c r="B19" s="261">
        <v>0</v>
      </c>
      <c r="C19" s="352">
        <v>0</v>
      </c>
      <c r="D19" s="352">
        <v>0</v>
      </c>
      <c r="E19" s="352">
        <v>0</v>
      </c>
      <c r="F19" s="352">
        <v>0</v>
      </c>
      <c r="G19" s="352">
        <v>0</v>
      </c>
      <c r="H19" s="261">
        <v>0</v>
      </c>
      <c r="I19" s="261">
        <v>0</v>
      </c>
      <c r="J19" s="261">
        <v>0</v>
      </c>
      <c r="K19" s="261">
        <v>0</v>
      </c>
      <c r="L19" s="261">
        <v>0</v>
      </c>
      <c r="M19" s="261">
        <v>0</v>
      </c>
      <c r="N19" s="261">
        <v>0</v>
      </c>
      <c r="O19" s="261">
        <v>0</v>
      </c>
      <c r="P19" s="261">
        <v>0</v>
      </c>
      <c r="Q19" s="261">
        <v>0</v>
      </c>
      <c r="R19" s="357">
        <v>0</v>
      </c>
      <c r="S19" s="403"/>
    </row>
    <row r="20" spans="1:19" ht="34.5" customHeight="1">
      <c r="A20" s="261" t="s">
        <v>21</v>
      </c>
      <c r="B20" s="261">
        <v>2114.0995099999996</v>
      </c>
      <c r="C20" s="352">
        <v>15463.552820000001</v>
      </c>
      <c r="D20" s="352">
        <v>12219.148519999999</v>
      </c>
      <c r="E20" s="352">
        <v>5721.0231900000008</v>
      </c>
      <c r="F20" s="352">
        <v>16503.235970000002</v>
      </c>
      <c r="G20" s="352">
        <v>12229.355939999999</v>
      </c>
      <c r="H20" s="261">
        <v>10994.686900000001</v>
      </c>
      <c r="I20" s="261">
        <v>27645.191429999999</v>
      </c>
      <c r="J20" s="261">
        <v>13561.676589999999</v>
      </c>
      <c r="K20" s="261">
        <v>11029.132320000001</v>
      </c>
      <c r="L20" s="261">
        <v>15838.63661</v>
      </c>
      <c r="M20" s="261">
        <v>5462.0025800000003</v>
      </c>
      <c r="N20" s="261">
        <v>1078.9718500000001</v>
      </c>
      <c r="O20" s="261">
        <v>63392.467140000001</v>
      </c>
      <c r="P20" s="261">
        <v>9144.5793200000007</v>
      </c>
      <c r="Q20" s="261">
        <v>630311.11261000007</v>
      </c>
      <c r="R20" s="357">
        <v>0.10871378296142116</v>
      </c>
      <c r="S20" s="403"/>
    </row>
    <row r="21" spans="1:19" ht="34.5" customHeight="1">
      <c r="A21" s="261" t="s">
        <v>22</v>
      </c>
      <c r="B21" s="261">
        <v>0</v>
      </c>
      <c r="C21" s="352">
        <v>11712.899380000001</v>
      </c>
      <c r="D21" s="352">
        <v>0</v>
      </c>
      <c r="E21" s="352">
        <v>14747.69154</v>
      </c>
      <c r="F21" s="352">
        <v>0</v>
      </c>
      <c r="G21" s="352">
        <v>8730.9774900000011</v>
      </c>
      <c r="H21" s="261">
        <v>3917.2808500000001</v>
      </c>
      <c r="I21" s="261">
        <v>16596.377</v>
      </c>
      <c r="J21" s="261">
        <v>1255.44102</v>
      </c>
      <c r="K21" s="261">
        <v>0</v>
      </c>
      <c r="L21" s="261">
        <v>236.55520999999999</v>
      </c>
      <c r="M21" s="261">
        <v>284.14128999999997</v>
      </c>
      <c r="N21" s="261">
        <v>28194.895239999998</v>
      </c>
      <c r="O21" s="261">
        <v>144.76476</v>
      </c>
      <c r="P21" s="261">
        <v>0</v>
      </c>
      <c r="Q21" s="261">
        <v>692823.70050000004</v>
      </c>
      <c r="R21" s="357">
        <v>0.11949572822030981</v>
      </c>
      <c r="S21" s="403"/>
    </row>
    <row r="22" spans="1:19" ht="34.5" customHeight="1">
      <c r="A22" s="261" t="s">
        <v>23</v>
      </c>
      <c r="B22" s="261">
        <v>7040.47721</v>
      </c>
      <c r="C22" s="352">
        <v>0</v>
      </c>
      <c r="D22" s="352">
        <v>0</v>
      </c>
      <c r="E22" s="352">
        <v>0</v>
      </c>
      <c r="F22" s="352">
        <v>10511.67663</v>
      </c>
      <c r="G22" s="352">
        <v>0</v>
      </c>
      <c r="H22" s="261">
        <v>1696.6496100000002</v>
      </c>
      <c r="I22" s="261">
        <v>0</v>
      </c>
      <c r="J22" s="261">
        <v>0</v>
      </c>
      <c r="K22" s="261">
        <v>88307.969089999999</v>
      </c>
      <c r="L22" s="261">
        <v>17918.004100000002</v>
      </c>
      <c r="M22" s="261">
        <v>49260.403509999996</v>
      </c>
      <c r="N22" s="261">
        <v>0</v>
      </c>
      <c r="O22" s="261">
        <v>97513.74059999999</v>
      </c>
      <c r="P22" s="261">
        <v>9056.0742799999989</v>
      </c>
      <c r="Q22" s="261">
        <v>750766.63798</v>
      </c>
      <c r="R22" s="357">
        <v>0.12948951668972791</v>
      </c>
      <c r="S22" s="403"/>
    </row>
    <row r="23" spans="1:19" ht="34.5" customHeight="1">
      <c r="A23" s="261" t="s">
        <v>24</v>
      </c>
      <c r="B23" s="261">
        <v>0</v>
      </c>
      <c r="C23" s="352">
        <v>0</v>
      </c>
      <c r="D23" s="352">
        <v>11.522590000000001</v>
      </c>
      <c r="E23" s="352">
        <v>0</v>
      </c>
      <c r="F23" s="352">
        <v>0</v>
      </c>
      <c r="G23" s="352">
        <v>0</v>
      </c>
      <c r="H23" s="261">
        <v>0</v>
      </c>
      <c r="I23" s="261">
        <v>0</v>
      </c>
      <c r="J23" s="261">
        <v>0</v>
      </c>
      <c r="K23" s="261">
        <v>0</v>
      </c>
      <c r="L23" s="261">
        <v>0</v>
      </c>
      <c r="M23" s="261">
        <v>0</v>
      </c>
      <c r="N23" s="261">
        <v>0</v>
      </c>
      <c r="O23" s="261">
        <v>0</v>
      </c>
      <c r="P23" s="261">
        <v>0</v>
      </c>
      <c r="Q23" s="261">
        <v>11.522590000000001</v>
      </c>
      <c r="R23" s="357">
        <v>1.9873746842672561E-6</v>
      </c>
      <c r="S23" s="403"/>
    </row>
    <row r="24" spans="1:19" ht="34.5" customHeight="1">
      <c r="A24" s="261" t="s">
        <v>25</v>
      </c>
      <c r="B24" s="261">
        <v>0</v>
      </c>
      <c r="C24" s="352">
        <v>0</v>
      </c>
      <c r="D24" s="352">
        <v>0</v>
      </c>
      <c r="E24" s="352">
        <v>0</v>
      </c>
      <c r="F24" s="352">
        <v>0</v>
      </c>
      <c r="G24" s="352">
        <v>0</v>
      </c>
      <c r="H24" s="261">
        <v>0</v>
      </c>
      <c r="I24" s="261">
        <v>0</v>
      </c>
      <c r="J24" s="261">
        <v>0</v>
      </c>
      <c r="K24" s="261">
        <v>0</v>
      </c>
      <c r="L24" s="261">
        <v>0</v>
      </c>
      <c r="M24" s="261">
        <v>0</v>
      </c>
      <c r="N24" s="261">
        <v>0</v>
      </c>
      <c r="O24" s="261">
        <v>0</v>
      </c>
      <c r="P24" s="261">
        <v>0</v>
      </c>
      <c r="Q24" s="261">
        <v>0</v>
      </c>
      <c r="R24" s="357">
        <v>0</v>
      </c>
      <c r="S24" s="403"/>
    </row>
    <row r="25" spans="1:19" ht="34.5" customHeight="1">
      <c r="A25" s="261" t="s">
        <v>26</v>
      </c>
      <c r="B25" s="261">
        <v>0</v>
      </c>
      <c r="C25" s="352">
        <v>0</v>
      </c>
      <c r="D25" s="352">
        <v>0</v>
      </c>
      <c r="E25" s="352">
        <v>0</v>
      </c>
      <c r="F25" s="352">
        <v>0</v>
      </c>
      <c r="G25" s="352">
        <v>0</v>
      </c>
      <c r="H25" s="261">
        <v>0</v>
      </c>
      <c r="I25" s="261">
        <v>0</v>
      </c>
      <c r="J25" s="261">
        <v>0</v>
      </c>
      <c r="K25" s="261">
        <v>0</v>
      </c>
      <c r="L25" s="261">
        <v>0</v>
      </c>
      <c r="M25" s="261">
        <v>0</v>
      </c>
      <c r="N25" s="261">
        <v>0</v>
      </c>
      <c r="O25" s="261">
        <v>0</v>
      </c>
      <c r="P25" s="261">
        <v>0</v>
      </c>
      <c r="Q25" s="261">
        <v>0</v>
      </c>
      <c r="R25" s="357">
        <v>0</v>
      </c>
      <c r="S25" s="403"/>
    </row>
    <row r="26" spans="1:19" ht="34.5" customHeight="1">
      <c r="A26" s="261" t="s">
        <v>27</v>
      </c>
      <c r="B26" s="261">
        <v>0</v>
      </c>
      <c r="C26" s="352">
        <v>0</v>
      </c>
      <c r="D26" s="352">
        <v>0</v>
      </c>
      <c r="E26" s="352">
        <v>0</v>
      </c>
      <c r="F26" s="352">
        <v>0</v>
      </c>
      <c r="G26" s="352">
        <v>0</v>
      </c>
      <c r="H26" s="261">
        <v>0</v>
      </c>
      <c r="I26" s="261">
        <v>0</v>
      </c>
      <c r="J26" s="261">
        <v>0</v>
      </c>
      <c r="K26" s="261">
        <v>0</v>
      </c>
      <c r="L26" s="261">
        <v>0</v>
      </c>
      <c r="M26" s="261">
        <v>0</v>
      </c>
      <c r="N26" s="261">
        <v>0</v>
      </c>
      <c r="O26" s="261">
        <v>0</v>
      </c>
      <c r="P26" s="261">
        <v>0</v>
      </c>
      <c r="Q26" s="261">
        <v>0</v>
      </c>
      <c r="R26" s="357">
        <v>0</v>
      </c>
      <c r="S26" s="403"/>
    </row>
    <row r="27" spans="1:19" ht="34.5" customHeight="1">
      <c r="A27" s="261" t="s">
        <v>28</v>
      </c>
      <c r="B27" s="261">
        <v>1246.4151499999998</v>
      </c>
      <c r="C27" s="352">
        <v>0</v>
      </c>
      <c r="D27" s="352">
        <v>735.41219999999998</v>
      </c>
      <c r="E27" s="352">
        <v>1345.7695100000001</v>
      </c>
      <c r="F27" s="352">
        <v>841.9831999999999</v>
      </c>
      <c r="G27" s="352">
        <v>0</v>
      </c>
      <c r="H27" s="261">
        <v>196.03368</v>
      </c>
      <c r="I27" s="261">
        <v>436.12968999999998</v>
      </c>
      <c r="J27" s="261">
        <v>1345.26035</v>
      </c>
      <c r="K27" s="261">
        <v>448.75387000000001</v>
      </c>
      <c r="L27" s="261">
        <v>4151.8891100000001</v>
      </c>
      <c r="M27" s="261">
        <v>17461.738249999999</v>
      </c>
      <c r="N27" s="261">
        <v>0</v>
      </c>
      <c r="O27" s="261">
        <v>0</v>
      </c>
      <c r="P27" s="261">
        <v>4494.0242199999993</v>
      </c>
      <c r="Q27" s="261">
        <v>100778.54345999999</v>
      </c>
      <c r="R27" s="357">
        <v>1.7381918994751302E-2</v>
      </c>
      <c r="S27" s="403"/>
    </row>
    <row r="28" spans="1:19" ht="34.5" customHeight="1">
      <c r="A28" s="261" t="s">
        <v>207</v>
      </c>
      <c r="B28" s="261">
        <v>0</v>
      </c>
      <c r="C28" s="352">
        <v>71.794470000000004</v>
      </c>
      <c r="D28" s="352">
        <v>0</v>
      </c>
      <c r="E28" s="352">
        <v>0</v>
      </c>
      <c r="F28" s="352">
        <v>0</v>
      </c>
      <c r="G28" s="352">
        <v>0</v>
      </c>
      <c r="H28" s="261">
        <v>134.78720999999999</v>
      </c>
      <c r="I28" s="261">
        <v>0</v>
      </c>
      <c r="J28" s="261">
        <v>0</v>
      </c>
      <c r="K28" s="261">
        <v>11980.815619999999</v>
      </c>
      <c r="L28" s="261">
        <v>15.689459999999999</v>
      </c>
      <c r="M28" s="261">
        <v>9103.7321499999998</v>
      </c>
      <c r="N28" s="261">
        <v>0</v>
      </c>
      <c r="O28" s="261">
        <v>0</v>
      </c>
      <c r="P28" s="261">
        <v>0</v>
      </c>
      <c r="Q28" s="261">
        <v>48254.567210000001</v>
      </c>
      <c r="R28" s="357">
        <v>8.3227733759013243E-3</v>
      </c>
      <c r="S28" s="403"/>
    </row>
    <row r="29" spans="1:19" ht="34.5" customHeight="1">
      <c r="A29" s="261" t="s">
        <v>30</v>
      </c>
      <c r="B29" s="261">
        <v>40.379339999999999</v>
      </c>
      <c r="C29" s="352">
        <v>0</v>
      </c>
      <c r="D29" s="352">
        <v>0</v>
      </c>
      <c r="E29" s="352">
        <v>1653.0843500000001</v>
      </c>
      <c r="F29" s="352">
        <v>0</v>
      </c>
      <c r="G29" s="352">
        <v>0</v>
      </c>
      <c r="H29" s="261">
        <v>0</v>
      </c>
      <c r="I29" s="261">
        <v>0</v>
      </c>
      <c r="J29" s="261">
        <v>0</v>
      </c>
      <c r="K29" s="261">
        <v>0</v>
      </c>
      <c r="L29" s="261">
        <v>0</v>
      </c>
      <c r="M29" s="261">
        <v>0</v>
      </c>
      <c r="N29" s="261">
        <v>0</v>
      </c>
      <c r="O29" s="261">
        <v>0</v>
      </c>
      <c r="P29" s="261">
        <v>146.60900000000001</v>
      </c>
      <c r="Q29" s="261">
        <v>9040.9699499999988</v>
      </c>
      <c r="R29" s="357">
        <v>1.5593538258196289E-3</v>
      </c>
      <c r="S29" s="403"/>
    </row>
    <row r="30" spans="1:19" ht="34.5" customHeight="1">
      <c r="A30" s="261" t="s">
        <v>17</v>
      </c>
      <c r="B30" s="261">
        <v>9312.1794100000006</v>
      </c>
      <c r="C30" s="352">
        <v>18904.249100000001</v>
      </c>
      <c r="D30" s="352">
        <v>12130.397429999999</v>
      </c>
      <c r="E30" s="352">
        <v>4908.6974199999995</v>
      </c>
      <c r="F30" s="352">
        <v>62956.393149999996</v>
      </c>
      <c r="G30" s="352">
        <v>42521.239659999999</v>
      </c>
      <c r="H30" s="261">
        <v>6953.7800299999999</v>
      </c>
      <c r="I30" s="261">
        <v>19240.072050000002</v>
      </c>
      <c r="J30" s="261">
        <v>2839.614</v>
      </c>
      <c r="K30" s="261">
        <v>36325.479880000006</v>
      </c>
      <c r="L30" s="261">
        <v>25384.944370000001</v>
      </c>
      <c r="M30" s="261">
        <v>10954.768699999999</v>
      </c>
      <c r="N30" s="261">
        <v>195.83773000000002</v>
      </c>
      <c r="O30" s="261">
        <v>10252.171900000001</v>
      </c>
      <c r="P30" s="261">
        <v>45699.072829999997</v>
      </c>
      <c r="Q30" s="261">
        <v>872776.69335000007</v>
      </c>
      <c r="R30" s="357">
        <v>0.15053337013486345</v>
      </c>
      <c r="S30" s="403"/>
    </row>
    <row r="31" spans="1:19" ht="34.5" customHeight="1">
      <c r="A31" s="261" t="s">
        <v>18</v>
      </c>
      <c r="B31" s="261">
        <v>99.99221</v>
      </c>
      <c r="C31" s="352">
        <v>2159.18084</v>
      </c>
      <c r="D31" s="352">
        <v>440.53625</v>
      </c>
      <c r="E31" s="352">
        <v>31.24926</v>
      </c>
      <c r="F31" s="352">
        <v>0</v>
      </c>
      <c r="G31" s="352">
        <v>0</v>
      </c>
      <c r="H31" s="261">
        <v>214.44521</v>
      </c>
      <c r="I31" s="261">
        <v>13.176959999999999</v>
      </c>
      <c r="J31" s="261">
        <v>3.3266100000000001</v>
      </c>
      <c r="K31" s="261">
        <v>403.12558000000001</v>
      </c>
      <c r="L31" s="261">
        <v>812.57981999999993</v>
      </c>
      <c r="M31" s="261">
        <v>2409.4394300000004</v>
      </c>
      <c r="N31" s="261">
        <v>3529.4288500000002</v>
      </c>
      <c r="O31" s="261">
        <v>0</v>
      </c>
      <c r="P31" s="261">
        <v>10929.48245</v>
      </c>
      <c r="Q31" s="261">
        <v>42411.824860000001</v>
      </c>
      <c r="R31" s="357">
        <v>7.3150382891642128E-3</v>
      </c>
      <c r="S31" s="403"/>
    </row>
    <row r="32" spans="1:19" ht="34.5" customHeight="1">
      <c r="A32" s="261" t="s">
        <v>208</v>
      </c>
      <c r="B32" s="261">
        <v>0</v>
      </c>
      <c r="C32" s="352">
        <v>0</v>
      </c>
      <c r="D32" s="352">
        <v>0</v>
      </c>
      <c r="E32" s="352">
        <v>0</v>
      </c>
      <c r="F32" s="352">
        <v>38.810610000000004</v>
      </c>
      <c r="G32" s="352">
        <v>0</v>
      </c>
      <c r="H32" s="261">
        <v>0</v>
      </c>
      <c r="I32" s="261">
        <v>0</v>
      </c>
      <c r="J32" s="261">
        <v>0</v>
      </c>
      <c r="K32" s="261">
        <v>0</v>
      </c>
      <c r="L32" s="261">
        <v>25.37031</v>
      </c>
      <c r="M32" s="261">
        <v>28.010189999999998</v>
      </c>
      <c r="N32" s="261">
        <v>0</v>
      </c>
      <c r="O32" s="261">
        <v>0</v>
      </c>
      <c r="P32" s="261">
        <v>0</v>
      </c>
      <c r="Q32" s="261">
        <v>92.191109999999995</v>
      </c>
      <c r="R32" s="357">
        <v>1.5900789503791933E-5</v>
      </c>
      <c r="S32" s="403"/>
    </row>
    <row r="33" spans="1:19" ht="34.5" customHeight="1">
      <c r="A33" s="261" t="s">
        <v>209</v>
      </c>
      <c r="B33" s="261">
        <v>1004.39157</v>
      </c>
      <c r="C33" s="352">
        <v>346.29554999999999</v>
      </c>
      <c r="D33" s="352">
        <v>1072.0666699999999</v>
      </c>
      <c r="E33" s="352">
        <v>66.664539999999988</v>
      </c>
      <c r="F33" s="352">
        <v>10675.85025</v>
      </c>
      <c r="G33" s="352">
        <v>2397.1789600000002</v>
      </c>
      <c r="H33" s="261">
        <v>173.86798000000002</v>
      </c>
      <c r="I33" s="261">
        <v>1301.9187099999999</v>
      </c>
      <c r="J33" s="261">
        <v>421.61359000000004</v>
      </c>
      <c r="K33" s="261">
        <v>392.59760999999997</v>
      </c>
      <c r="L33" s="261">
        <v>88.635480000000001</v>
      </c>
      <c r="M33" s="261">
        <v>0</v>
      </c>
      <c r="N33" s="261">
        <v>0</v>
      </c>
      <c r="O33" s="261">
        <v>0</v>
      </c>
      <c r="P33" s="261">
        <v>459.08969999999999</v>
      </c>
      <c r="Q33" s="261">
        <v>33078.66401</v>
      </c>
      <c r="R33" s="357">
        <v>5.7052884327964803E-3</v>
      </c>
      <c r="S33" s="403"/>
    </row>
    <row r="34" spans="1:19" ht="60" customHeight="1">
      <c r="A34" s="262" t="s">
        <v>20</v>
      </c>
      <c r="B34" s="714">
        <v>0</v>
      </c>
      <c r="C34" s="352">
        <v>0</v>
      </c>
      <c r="D34" s="352">
        <v>0</v>
      </c>
      <c r="E34" s="352">
        <v>0</v>
      </c>
      <c r="F34" s="352">
        <v>203.01434</v>
      </c>
      <c r="G34" s="352">
        <v>0</v>
      </c>
      <c r="H34" s="261">
        <v>0</v>
      </c>
      <c r="I34" s="261">
        <v>0</v>
      </c>
      <c r="J34" s="261">
        <v>0</v>
      </c>
      <c r="K34" s="261">
        <v>172.32076999999998</v>
      </c>
      <c r="L34" s="261">
        <v>33.542970000000004</v>
      </c>
      <c r="M34" s="261">
        <v>0</v>
      </c>
      <c r="N34" s="261">
        <v>0</v>
      </c>
      <c r="O34" s="261">
        <v>0</v>
      </c>
      <c r="P34" s="261">
        <v>0</v>
      </c>
      <c r="Q34" s="261">
        <v>502.75668000000002</v>
      </c>
      <c r="R34" s="357">
        <v>8.6713655365525799E-5</v>
      </c>
      <c r="S34" s="403"/>
    </row>
    <row r="35" spans="1:19" ht="34.5" customHeight="1">
      <c r="A35" s="261" t="s">
        <v>31</v>
      </c>
      <c r="B35" s="261">
        <v>24396.210780000001</v>
      </c>
      <c r="C35" s="352">
        <v>16129.658069999999</v>
      </c>
      <c r="D35" s="352">
        <v>111342.52625</v>
      </c>
      <c r="E35" s="352">
        <v>18112.865120000002</v>
      </c>
      <c r="F35" s="352">
        <v>47702.506789999999</v>
      </c>
      <c r="G35" s="352">
        <v>99971.34709000001</v>
      </c>
      <c r="H35" s="261">
        <v>72813.125370000009</v>
      </c>
      <c r="I35" s="261">
        <v>74809.864889999997</v>
      </c>
      <c r="J35" s="261">
        <v>62801.796409999995</v>
      </c>
      <c r="K35" s="261">
        <v>76087.121670000008</v>
      </c>
      <c r="L35" s="261">
        <v>12693.398210000001</v>
      </c>
      <c r="M35" s="261">
        <v>17962.587649999998</v>
      </c>
      <c r="N35" s="261">
        <v>749.65412000000003</v>
      </c>
      <c r="O35" s="261">
        <v>19595.267370000001</v>
      </c>
      <c r="P35" s="261">
        <v>94247.298609999998</v>
      </c>
      <c r="Q35" s="261">
        <v>1802211.75572</v>
      </c>
      <c r="R35" s="357">
        <v>0.31083897101318125</v>
      </c>
      <c r="S35" s="403"/>
    </row>
    <row r="36" spans="1:19" ht="34.5" customHeight="1">
      <c r="A36" s="261" t="s">
        <v>32</v>
      </c>
      <c r="B36" s="261">
        <v>0</v>
      </c>
      <c r="C36" s="352">
        <v>10549.12535</v>
      </c>
      <c r="D36" s="352">
        <v>0</v>
      </c>
      <c r="E36" s="352">
        <v>9125.36103</v>
      </c>
      <c r="F36" s="352">
        <v>1192.0934600000001</v>
      </c>
      <c r="G36" s="352">
        <v>24173.617719999998</v>
      </c>
      <c r="H36" s="261">
        <v>4534.8477400000002</v>
      </c>
      <c r="I36" s="261">
        <v>1556.84791</v>
      </c>
      <c r="J36" s="261">
        <v>1346.89195</v>
      </c>
      <c r="K36" s="261">
        <v>0</v>
      </c>
      <c r="L36" s="261">
        <v>427.53944999999999</v>
      </c>
      <c r="M36" s="261">
        <v>2222.6549199999999</v>
      </c>
      <c r="N36" s="261">
        <v>21483.773249999998</v>
      </c>
      <c r="O36" s="261">
        <v>0</v>
      </c>
      <c r="P36" s="261">
        <v>436.65969999999999</v>
      </c>
      <c r="Q36" s="261">
        <v>202081.50680999999</v>
      </c>
      <c r="R36" s="357">
        <v>3.4854288037045066E-2</v>
      </c>
      <c r="S36" s="403"/>
    </row>
    <row r="37" spans="1:19" s="157" customFormat="1" ht="51" customHeight="1">
      <c r="A37" s="263" t="s">
        <v>33</v>
      </c>
      <c r="B37" s="263">
        <v>6469.9644800000005</v>
      </c>
      <c r="C37" s="353">
        <v>1.1428099999999999</v>
      </c>
      <c r="D37" s="353">
        <v>0</v>
      </c>
      <c r="E37" s="353">
        <v>0</v>
      </c>
      <c r="F37" s="353">
        <v>11279.25719</v>
      </c>
      <c r="G37" s="353">
        <v>0</v>
      </c>
      <c r="H37" s="263">
        <v>2261.1267400000002</v>
      </c>
      <c r="I37" s="263">
        <v>0</v>
      </c>
      <c r="J37" s="263">
        <v>0</v>
      </c>
      <c r="K37" s="263">
        <v>6104.9709899999998</v>
      </c>
      <c r="L37" s="263">
        <v>14901.718789999999</v>
      </c>
      <c r="M37" s="263">
        <v>76293.27519</v>
      </c>
      <c r="N37" s="263">
        <v>0</v>
      </c>
      <c r="O37" s="263">
        <v>21554.895210000002</v>
      </c>
      <c r="P37" s="263">
        <v>1549.5446000000002</v>
      </c>
      <c r="Q37" s="261">
        <v>378702.90489999996</v>
      </c>
      <c r="R37" s="440">
        <v>6.5317308526705378E-2</v>
      </c>
    </row>
    <row r="38" spans="1:19" s="157" customFormat="1" ht="24" customHeight="1">
      <c r="A38" s="354" t="s">
        <v>186</v>
      </c>
      <c r="B38" s="355">
        <v>51724.109660000002</v>
      </c>
      <c r="C38" s="355">
        <v>75337.898390000002</v>
      </c>
      <c r="D38" s="355">
        <v>137951.60991</v>
      </c>
      <c r="E38" s="355">
        <v>55712.405960000004</v>
      </c>
      <c r="F38" s="355">
        <v>162168.24023</v>
      </c>
      <c r="G38" s="355">
        <v>190023.71686000002</v>
      </c>
      <c r="H38" s="355">
        <v>104828.86599000002</v>
      </c>
      <c r="I38" s="355">
        <v>141599.57864000002</v>
      </c>
      <c r="J38" s="355">
        <v>83575.620519999997</v>
      </c>
      <c r="K38" s="355">
        <v>240478.18365999998</v>
      </c>
      <c r="L38" s="355">
        <v>92528.503890000007</v>
      </c>
      <c r="M38" s="355">
        <v>191442.75386</v>
      </c>
      <c r="N38" s="355">
        <v>55232.561039999993</v>
      </c>
      <c r="O38" s="355">
        <v>216052.57616</v>
      </c>
      <c r="P38" s="355">
        <v>176162.43470999997</v>
      </c>
      <c r="Q38" s="355">
        <v>5797895.1282899994</v>
      </c>
      <c r="R38" s="451">
        <v>1</v>
      </c>
    </row>
    <row r="39" spans="1:19" s="140" customFormat="1" ht="36" customHeight="1">
      <c r="A39" s="356" t="s">
        <v>223</v>
      </c>
      <c r="B39" s="357">
        <v>8.9211875198672731E-3</v>
      </c>
      <c r="C39" s="357">
        <v>1.2994008467383191E-2</v>
      </c>
      <c r="D39" s="357">
        <v>2.3793395164545986E-2</v>
      </c>
      <c r="E39" s="357">
        <v>9.6090744532717209E-3</v>
      </c>
      <c r="F39" s="357">
        <v>2.7970192051029567E-2</v>
      </c>
      <c r="G39" s="357">
        <v>3.2774603999442223E-2</v>
      </c>
      <c r="H39" s="357">
        <v>1.808050398816332E-2</v>
      </c>
      <c r="I39" s="357">
        <v>2.4422583628511171E-2</v>
      </c>
      <c r="J39" s="357">
        <v>1.4414821011888387E-2</v>
      </c>
      <c r="K39" s="357">
        <v>4.1476808106897467E-2</v>
      </c>
      <c r="L39" s="357">
        <v>1.5958981982706174E-2</v>
      </c>
      <c r="M39" s="357">
        <v>3.3019354373259098E-2</v>
      </c>
      <c r="N39" s="357">
        <v>9.5263125354752651E-3</v>
      </c>
      <c r="O39" s="357">
        <v>3.7263967591583777E-2</v>
      </c>
      <c r="P39" s="357">
        <v>3.0383860144423895E-2</v>
      </c>
      <c r="Q39" s="357">
        <v>1</v>
      </c>
      <c r="R39" s="357"/>
    </row>
    <row r="40" spans="1:19" ht="14.25" customHeight="1" thickBot="1">
      <c r="A40" s="160"/>
      <c r="B40" s="161"/>
      <c r="C40" s="162"/>
      <c r="D40" s="162"/>
      <c r="E40" s="162"/>
      <c r="F40" s="162"/>
      <c r="G40" s="162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403"/>
    </row>
    <row r="41" spans="1:19" ht="15" customHeight="1" thickTop="1">
      <c r="A41" s="34" t="s">
        <v>788</v>
      </c>
      <c r="B41" s="140"/>
      <c r="C41" s="165"/>
      <c r="D41" s="165"/>
      <c r="E41" s="165"/>
      <c r="F41" s="165"/>
      <c r="G41" s="165"/>
      <c r="H41" s="166"/>
      <c r="I41" s="166"/>
      <c r="J41" s="166"/>
      <c r="K41" s="166"/>
      <c r="L41" s="166"/>
      <c r="M41" s="166"/>
      <c r="N41" s="166"/>
      <c r="O41" s="166"/>
      <c r="P41" s="166"/>
      <c r="Q41" s="166"/>
      <c r="R41" s="166"/>
      <c r="S41" s="403"/>
    </row>
    <row r="42" spans="1:19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403"/>
    </row>
    <row r="43" spans="1:19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403"/>
    </row>
    <row r="44" spans="1:19" ht="9" customHeight="1">
      <c r="A44" s="14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403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403"/>
    </row>
    <row r="46" spans="1:19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403"/>
    </row>
    <row r="47" spans="1:19" ht="9" customHeight="1">
      <c r="A47" s="16"/>
      <c r="B47" s="168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403"/>
    </row>
    <row r="48" spans="1:19" ht="9" customHeight="1">
      <c r="A48" s="16"/>
      <c r="B48" s="168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403"/>
    </row>
    <row r="49" spans="1:19" ht="9" customHeight="1">
      <c r="A49" s="16"/>
      <c r="B49" s="168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403"/>
    </row>
    <row r="50" spans="1:19" ht="9" customHeight="1">
      <c r="A50" s="143"/>
      <c r="B50" s="168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403"/>
    </row>
    <row r="51" spans="1:19" ht="9" customHeight="1">
      <c r="A51" s="16"/>
      <c r="B51" s="168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403"/>
    </row>
    <row r="52" spans="1:19" ht="9" customHeight="1">
      <c r="A52" s="16"/>
      <c r="B52" s="168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403"/>
    </row>
    <row r="53" spans="1:19" ht="9" customHeight="1">
      <c r="A53" s="16"/>
      <c r="B53" s="168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403"/>
    </row>
    <row r="54" spans="1:19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403"/>
    </row>
    <row r="55" spans="1:19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403"/>
    </row>
    <row r="56" spans="1:19" ht="9" customHeight="1">
      <c r="A56" s="143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403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403"/>
    </row>
    <row r="58" spans="1:19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403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403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403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403"/>
    </row>
    <row r="62" spans="1:19" ht="9" customHeight="1">
      <c r="A62" s="143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403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403"/>
    </row>
    <row r="64" spans="1:19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403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403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403"/>
    </row>
    <row r="67" spans="1:19" ht="9" customHeight="1">
      <c r="A67" s="143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403"/>
    </row>
    <row r="68" spans="1:19" ht="9" customHeight="1">
      <c r="A68" s="14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403"/>
    </row>
    <row r="69" spans="1:19" ht="9" customHeight="1">
      <c r="A69" s="144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403"/>
    </row>
    <row r="70" spans="1:19" ht="9" customHeight="1">
      <c r="A70" s="144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403"/>
    </row>
    <row r="71" spans="1:19" ht="9" customHeight="1">
      <c r="A71" s="144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403"/>
    </row>
    <row r="72" spans="1:19" ht="9" customHeight="1">
      <c r="A72" s="145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403"/>
    </row>
    <row r="73" spans="1:19" ht="9" customHeight="1">
      <c r="A73" s="145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403"/>
    </row>
    <row r="74" spans="1:19" ht="9" customHeight="1">
      <c r="A74" s="14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403"/>
    </row>
    <row r="75" spans="1:19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403"/>
    </row>
    <row r="76" spans="1:19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403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403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403"/>
    </row>
    <row r="79" spans="1:19" ht="9" customHeight="1">
      <c r="A79" s="144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403"/>
    </row>
    <row r="80" spans="1:19" ht="9" customHeight="1">
      <c r="A80" s="14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403"/>
    </row>
    <row r="81" spans="1:19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403"/>
    </row>
    <row r="82" spans="1:19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403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403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403"/>
    </row>
    <row r="85" spans="1:19" ht="9" customHeight="1">
      <c r="A85" s="144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403"/>
    </row>
    <row r="86" spans="1:19" ht="9" customHeight="1">
      <c r="A86" s="14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403"/>
    </row>
    <row r="87" spans="1:19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403"/>
    </row>
    <row r="88" spans="1:19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403"/>
    </row>
    <row r="89" spans="1:19" ht="9" customHeight="1">
      <c r="A89" s="16"/>
      <c r="C89" s="40"/>
      <c r="D89" s="40"/>
      <c r="E89" s="40"/>
      <c r="F89" s="40"/>
      <c r="G89" s="40"/>
      <c r="S89" s="403"/>
    </row>
    <row r="90" spans="1:19" ht="9" customHeight="1">
      <c r="A90" s="16"/>
      <c r="C90" s="40"/>
      <c r="D90" s="40"/>
      <c r="E90" s="40"/>
      <c r="F90" s="40"/>
      <c r="G90" s="40"/>
      <c r="S90" s="403"/>
    </row>
    <row r="91" spans="1:19" ht="9" customHeight="1">
      <c r="A91" s="16"/>
      <c r="C91" s="40"/>
      <c r="D91" s="40"/>
      <c r="E91" s="40"/>
      <c r="F91" s="40"/>
      <c r="G91" s="40"/>
      <c r="S91" s="403"/>
    </row>
    <row r="92" spans="1:19" ht="9" customHeight="1">
      <c r="A92" s="16"/>
      <c r="C92" s="40"/>
      <c r="D92" s="40"/>
      <c r="E92" s="40"/>
      <c r="F92" s="40"/>
      <c r="G92" s="40"/>
      <c r="S92" s="403"/>
    </row>
    <row r="93" spans="1:19" ht="9" customHeight="1">
      <c r="A93" s="16"/>
      <c r="C93" s="40"/>
      <c r="D93" s="40"/>
      <c r="E93" s="40"/>
      <c r="F93" s="40"/>
      <c r="G93" s="40"/>
      <c r="S93" s="403"/>
    </row>
    <row r="94" spans="1:19" ht="9" customHeight="1">
      <c r="A94" s="16"/>
      <c r="C94" s="40"/>
      <c r="D94" s="40"/>
      <c r="E94" s="40"/>
      <c r="F94" s="40"/>
      <c r="G94" s="40"/>
      <c r="S94" s="403"/>
    </row>
    <row r="95" spans="1:19" ht="9" customHeight="1">
      <c r="A95" s="144"/>
      <c r="C95" s="40"/>
      <c r="D95" s="40"/>
      <c r="E95" s="40"/>
      <c r="F95" s="40"/>
      <c r="G95" s="40"/>
      <c r="S95" s="403"/>
    </row>
    <row r="96" spans="1:19" ht="9" customHeight="1">
      <c r="A96" s="146"/>
      <c r="C96" s="40"/>
      <c r="D96" s="40"/>
      <c r="E96" s="40"/>
      <c r="F96" s="40"/>
      <c r="G96" s="40"/>
      <c r="S96" s="403"/>
    </row>
    <row r="97" spans="1:19" ht="9" customHeight="1">
      <c r="A97" s="16"/>
      <c r="C97" s="40"/>
      <c r="D97" s="40"/>
      <c r="E97" s="40"/>
      <c r="F97" s="40"/>
      <c r="G97" s="40"/>
      <c r="S97" s="403"/>
    </row>
    <row r="98" spans="1:19" ht="9" customHeight="1">
      <c r="A98" s="16"/>
      <c r="C98" s="40"/>
      <c r="D98" s="40"/>
      <c r="E98" s="40"/>
      <c r="F98" s="40"/>
      <c r="G98" s="40"/>
      <c r="S98" s="403"/>
    </row>
    <row r="99" spans="1:19" ht="9" customHeight="1">
      <c r="A99" s="16"/>
      <c r="C99" s="40"/>
      <c r="D99" s="40"/>
      <c r="E99" s="40"/>
      <c r="F99" s="40"/>
      <c r="G99" s="40"/>
      <c r="S99" s="403"/>
    </row>
    <row r="100" spans="1:19" ht="9" customHeight="1">
      <c r="A100" s="16"/>
      <c r="C100" s="40"/>
      <c r="D100" s="40"/>
      <c r="E100" s="40"/>
      <c r="F100" s="40"/>
      <c r="G100" s="40"/>
      <c r="S100" s="403"/>
    </row>
    <row r="101" spans="1:19" ht="9" customHeight="1">
      <c r="A101" s="16"/>
      <c r="C101" s="40"/>
      <c r="D101" s="40"/>
      <c r="E101" s="40"/>
      <c r="F101" s="40"/>
      <c r="G101" s="40"/>
      <c r="S101" s="403"/>
    </row>
    <row r="102" spans="1:19" ht="9" customHeight="1">
      <c r="A102" s="16"/>
      <c r="C102" s="40"/>
      <c r="D102" s="40"/>
      <c r="E102" s="40"/>
      <c r="F102" s="40"/>
      <c r="G102" s="40"/>
      <c r="S102" s="403"/>
    </row>
    <row r="103" spans="1:19" ht="9" customHeight="1">
      <c r="A103" s="16"/>
      <c r="C103" s="40"/>
      <c r="D103" s="40"/>
      <c r="E103" s="40"/>
      <c r="F103" s="40"/>
      <c r="G103" s="40"/>
      <c r="S103" s="403"/>
    </row>
    <row r="104" spans="1:19" ht="9" customHeight="1">
      <c r="A104" s="16"/>
      <c r="C104" s="40"/>
      <c r="D104" s="40"/>
      <c r="E104" s="40"/>
      <c r="F104" s="40"/>
      <c r="G104" s="40"/>
      <c r="S104" s="403"/>
    </row>
    <row r="105" spans="1:19" ht="9" customHeight="1">
      <c r="A105" s="16"/>
      <c r="C105" s="40"/>
      <c r="D105" s="40"/>
      <c r="E105" s="40"/>
      <c r="F105" s="40"/>
      <c r="G105" s="40"/>
      <c r="S105" s="403"/>
    </row>
    <row r="106" spans="1:19" ht="9" customHeight="1">
      <c r="A106" s="146"/>
      <c r="C106" s="40"/>
      <c r="D106" s="40"/>
      <c r="E106" s="40"/>
      <c r="F106" s="40"/>
      <c r="G106" s="40"/>
      <c r="S106" s="403"/>
    </row>
    <row r="107" spans="1:19" ht="9" customHeight="1">
      <c r="A107" s="16"/>
      <c r="C107" s="40"/>
      <c r="D107" s="40"/>
      <c r="E107" s="40"/>
      <c r="F107" s="40"/>
      <c r="G107" s="40"/>
      <c r="S107" s="403"/>
    </row>
    <row r="108" spans="1:19" ht="9" customHeight="1">
      <c r="A108" s="16"/>
      <c r="C108" s="40"/>
      <c r="D108" s="40"/>
      <c r="E108" s="40"/>
      <c r="F108" s="40"/>
      <c r="G108" s="40"/>
      <c r="S108" s="403"/>
    </row>
    <row r="109" spans="1:19" ht="9" customHeight="1">
      <c r="A109" s="16"/>
      <c r="C109" s="40"/>
      <c r="D109" s="40"/>
      <c r="E109" s="40"/>
      <c r="F109" s="40"/>
      <c r="G109" s="40"/>
      <c r="S109" s="403"/>
    </row>
    <row r="110" spans="1:19">
      <c r="A110" s="147"/>
      <c r="C110" s="40"/>
      <c r="D110" s="40"/>
      <c r="E110" s="40"/>
      <c r="F110" s="40"/>
      <c r="G110" s="40"/>
      <c r="S110" s="403"/>
    </row>
    <row r="111" spans="1:19">
      <c r="A111" s="147"/>
      <c r="C111" s="40"/>
      <c r="D111" s="40"/>
      <c r="E111" s="40"/>
      <c r="F111" s="40"/>
      <c r="G111" s="40"/>
      <c r="S111" s="403"/>
    </row>
    <row r="112" spans="1:19">
      <c r="A112" s="147"/>
      <c r="C112" s="40"/>
      <c r="D112" s="40"/>
      <c r="E112" s="40"/>
      <c r="F112" s="40"/>
      <c r="G112" s="40"/>
      <c r="S112" s="403"/>
    </row>
    <row r="113" spans="1:19">
      <c r="A113" s="147"/>
      <c r="C113" s="40"/>
      <c r="D113" s="40"/>
      <c r="E113" s="40"/>
      <c r="F113" s="40"/>
      <c r="G113" s="40"/>
      <c r="S113" s="403"/>
    </row>
    <row r="114" spans="1:19">
      <c r="A114" s="147"/>
      <c r="C114" s="40"/>
      <c r="D114" s="40"/>
      <c r="E114" s="40"/>
      <c r="F114" s="40"/>
      <c r="G114" s="40"/>
      <c r="S114" s="403"/>
    </row>
    <row r="115" spans="1:19">
      <c r="A115" s="147"/>
      <c r="C115" s="40"/>
      <c r="D115" s="40"/>
      <c r="E115" s="40"/>
      <c r="F115" s="40"/>
      <c r="G115" s="40"/>
      <c r="S115" s="403"/>
    </row>
    <row r="116" spans="1:19">
      <c r="A116" s="147"/>
      <c r="C116" s="40"/>
      <c r="D116" s="40"/>
      <c r="E116" s="40"/>
      <c r="F116" s="40"/>
      <c r="G116" s="40"/>
      <c r="S116" s="403"/>
    </row>
    <row r="117" spans="1:19" ht="15.75">
      <c r="A117" s="148"/>
      <c r="C117" s="40"/>
      <c r="D117" s="40"/>
      <c r="E117" s="40"/>
      <c r="F117" s="40"/>
      <c r="G117" s="40"/>
      <c r="S117" s="403"/>
    </row>
    <row r="118" spans="1:19" ht="15.75">
      <c r="A118" s="148"/>
      <c r="C118" s="40"/>
      <c r="D118" s="40"/>
      <c r="E118" s="40"/>
      <c r="F118" s="40"/>
      <c r="G118" s="40"/>
      <c r="S118" s="403"/>
    </row>
    <row r="119" spans="1:19" ht="15.75">
      <c r="A119" s="148"/>
      <c r="C119" s="40"/>
      <c r="D119" s="40"/>
      <c r="E119" s="40"/>
      <c r="F119" s="40"/>
      <c r="G119" s="40"/>
      <c r="S119" s="403"/>
    </row>
    <row r="120" spans="1:19" ht="15.75">
      <c r="A120" s="148"/>
      <c r="C120" s="40"/>
      <c r="D120" s="40"/>
      <c r="E120" s="40"/>
      <c r="F120" s="40"/>
      <c r="G120" s="40"/>
      <c r="S120" s="403"/>
    </row>
    <row r="121" spans="1:19" ht="15.75">
      <c r="A121" s="148"/>
      <c r="C121" s="40"/>
      <c r="D121" s="40"/>
      <c r="E121" s="40"/>
      <c r="F121" s="40"/>
      <c r="G121" s="40"/>
      <c r="S121" s="403"/>
    </row>
    <row r="122" spans="1:19" ht="15.75">
      <c r="A122" s="148"/>
      <c r="C122" s="40"/>
      <c r="D122" s="40"/>
      <c r="E122" s="40"/>
      <c r="F122" s="40"/>
      <c r="G122" s="40"/>
      <c r="S122" s="403"/>
    </row>
    <row r="123" spans="1:19" ht="15.75">
      <c r="A123" s="148"/>
      <c r="C123" s="40"/>
      <c r="D123" s="40"/>
      <c r="E123" s="40"/>
      <c r="F123" s="40"/>
      <c r="G123" s="40"/>
      <c r="S123" s="403"/>
    </row>
    <row r="124" spans="1:19" ht="15.75">
      <c r="A124" s="148"/>
      <c r="C124" s="40"/>
      <c r="D124" s="40"/>
      <c r="E124" s="40"/>
      <c r="F124" s="40"/>
      <c r="G124" s="40"/>
      <c r="S124" s="403"/>
    </row>
    <row r="125" spans="1:19" ht="15.75">
      <c r="A125" s="148"/>
      <c r="C125" s="40"/>
      <c r="D125" s="40"/>
      <c r="E125" s="40"/>
      <c r="F125" s="40"/>
      <c r="G125" s="40"/>
      <c r="S125" s="403"/>
    </row>
    <row r="126" spans="1:19" ht="15.75">
      <c r="A126" s="148"/>
      <c r="C126" s="40"/>
      <c r="D126" s="40"/>
      <c r="E126" s="40"/>
      <c r="F126" s="40"/>
      <c r="G126" s="40"/>
      <c r="S126" s="403"/>
    </row>
    <row r="127" spans="1:19" ht="15.75">
      <c r="A127" s="148"/>
      <c r="C127" s="40"/>
      <c r="D127" s="40"/>
      <c r="E127" s="40"/>
      <c r="F127" s="40"/>
      <c r="G127" s="40"/>
      <c r="S127" s="403"/>
    </row>
    <row r="128" spans="1:19" ht="15.75">
      <c r="A128" s="148"/>
      <c r="C128" s="40"/>
      <c r="D128" s="40"/>
      <c r="E128" s="40"/>
      <c r="F128" s="40"/>
      <c r="G128" s="40"/>
      <c r="S128" s="403"/>
    </row>
    <row r="129" spans="1:19" ht="15.75">
      <c r="A129" s="148"/>
      <c r="C129" s="40"/>
      <c r="D129" s="40"/>
      <c r="E129" s="40"/>
      <c r="F129" s="40"/>
      <c r="G129" s="40"/>
      <c r="S129" s="403"/>
    </row>
    <row r="130" spans="1:19" ht="15.75">
      <c r="A130" s="148"/>
      <c r="C130" s="40"/>
      <c r="D130" s="40"/>
      <c r="E130" s="40"/>
      <c r="F130" s="40"/>
      <c r="G130" s="40"/>
      <c r="S130" s="403"/>
    </row>
    <row r="131" spans="1:19" ht="15.75">
      <c r="A131" s="148"/>
      <c r="C131" s="40"/>
      <c r="D131" s="40"/>
      <c r="E131" s="40"/>
      <c r="F131" s="40"/>
      <c r="G131" s="40"/>
      <c r="S131" s="403"/>
    </row>
    <row r="132" spans="1:19" ht="15.75">
      <c r="A132" s="148"/>
      <c r="C132" s="40"/>
      <c r="D132" s="40"/>
      <c r="E132" s="40"/>
      <c r="F132" s="40"/>
      <c r="G132" s="40"/>
      <c r="S132" s="403"/>
    </row>
    <row r="133" spans="1:19" ht="15.75">
      <c r="A133" s="148"/>
      <c r="C133" s="40"/>
      <c r="D133" s="40"/>
      <c r="E133" s="40"/>
      <c r="F133" s="40"/>
      <c r="G133" s="40"/>
      <c r="S133" s="403"/>
    </row>
    <row r="134" spans="1:19" ht="15.75">
      <c r="A134" s="148"/>
      <c r="C134" s="40"/>
      <c r="D134" s="40"/>
      <c r="E134" s="40"/>
      <c r="F134" s="40"/>
      <c r="G134" s="40"/>
      <c r="S134" s="403"/>
    </row>
    <row r="135" spans="1:19" ht="15.75">
      <c r="A135" s="148"/>
      <c r="C135" s="40"/>
      <c r="D135" s="40"/>
      <c r="E135" s="40"/>
      <c r="F135" s="40"/>
      <c r="G135" s="40"/>
      <c r="S135" s="403"/>
    </row>
    <row r="136" spans="1:19" ht="15.75">
      <c r="A136" s="148"/>
      <c r="C136" s="40"/>
      <c r="D136" s="40"/>
      <c r="E136" s="40"/>
      <c r="F136" s="40"/>
      <c r="G136" s="40"/>
      <c r="S136" s="403"/>
    </row>
    <row r="137" spans="1:19" ht="15.75">
      <c r="A137" s="148"/>
      <c r="C137" s="40"/>
      <c r="D137" s="40"/>
      <c r="E137" s="40"/>
      <c r="F137" s="40"/>
      <c r="G137" s="40"/>
      <c r="S137" s="403"/>
    </row>
    <row r="138" spans="1:19" ht="15.75">
      <c r="A138" s="148"/>
      <c r="C138" s="40"/>
      <c r="D138" s="40"/>
      <c r="E138" s="40"/>
      <c r="F138" s="40"/>
      <c r="G138" s="40"/>
      <c r="S138" s="403"/>
    </row>
    <row r="139" spans="1:19" ht="15.75">
      <c r="A139" s="148"/>
      <c r="C139" s="40"/>
      <c r="D139" s="40"/>
      <c r="E139" s="40"/>
      <c r="F139" s="40"/>
      <c r="G139" s="40"/>
      <c r="S139" s="403"/>
    </row>
    <row r="140" spans="1:19" ht="15.75">
      <c r="A140" s="148"/>
      <c r="C140" s="40"/>
      <c r="D140" s="40"/>
      <c r="E140" s="40"/>
      <c r="F140" s="40"/>
      <c r="G140" s="40"/>
      <c r="S140" s="403"/>
    </row>
    <row r="141" spans="1:19" ht="15.75">
      <c r="A141" s="148"/>
      <c r="C141" s="40"/>
      <c r="D141" s="40"/>
      <c r="E141" s="40"/>
      <c r="F141" s="40"/>
      <c r="G141" s="40"/>
      <c r="S141" s="403"/>
    </row>
    <row r="142" spans="1:19" ht="15.75">
      <c r="A142" s="148"/>
      <c r="C142" s="40"/>
      <c r="D142" s="40"/>
      <c r="E142" s="40"/>
      <c r="F142" s="40"/>
      <c r="G142" s="40"/>
      <c r="S142" s="403"/>
    </row>
    <row r="143" spans="1:19" ht="15.75">
      <c r="A143" s="148"/>
      <c r="C143" s="40"/>
      <c r="D143" s="40"/>
      <c r="E143" s="40"/>
      <c r="F143" s="40"/>
      <c r="G143" s="40"/>
      <c r="S143" s="403"/>
    </row>
    <row r="144" spans="1:19" ht="15.75">
      <c r="A144" s="148"/>
      <c r="C144" s="40"/>
      <c r="D144" s="40"/>
      <c r="E144" s="40"/>
      <c r="F144" s="40"/>
      <c r="G144" s="40"/>
      <c r="S144" s="403"/>
    </row>
    <row r="145" spans="1:19" ht="15.75">
      <c r="A145" s="148"/>
      <c r="C145" s="40"/>
      <c r="D145" s="40"/>
      <c r="E145" s="40"/>
      <c r="F145" s="40"/>
      <c r="G145" s="40"/>
      <c r="S145" s="403"/>
    </row>
    <row r="146" spans="1:19" ht="15.75">
      <c r="A146" s="148"/>
      <c r="C146" s="40"/>
      <c r="D146" s="40"/>
      <c r="E146" s="40"/>
      <c r="F146" s="40"/>
      <c r="G146" s="40"/>
      <c r="S146" s="403"/>
    </row>
    <row r="147" spans="1:19" ht="15.75">
      <c r="A147" s="148"/>
      <c r="C147" s="40"/>
      <c r="D147" s="40"/>
      <c r="E147" s="40"/>
      <c r="F147" s="40"/>
      <c r="G147" s="40"/>
      <c r="S147" s="403"/>
    </row>
    <row r="148" spans="1:19" ht="15.75">
      <c r="A148" s="148"/>
      <c r="C148" s="40"/>
      <c r="D148" s="40"/>
      <c r="E148" s="40"/>
      <c r="F148" s="40"/>
      <c r="G148" s="40"/>
      <c r="S148" s="403"/>
    </row>
    <row r="149" spans="1:19" ht="15.75">
      <c r="A149" s="148"/>
      <c r="C149" s="40"/>
      <c r="D149" s="40"/>
      <c r="E149" s="40"/>
      <c r="F149" s="40"/>
      <c r="G149" s="40"/>
      <c r="S149" s="403"/>
    </row>
    <row r="150" spans="1:19" ht="15.75">
      <c r="A150" s="148"/>
      <c r="C150" s="40"/>
      <c r="D150" s="40"/>
      <c r="E150" s="40"/>
      <c r="F150" s="40"/>
      <c r="G150" s="40"/>
      <c r="S150" s="403"/>
    </row>
    <row r="151" spans="1:19" ht="15.75">
      <c r="A151" s="148"/>
      <c r="C151" s="40"/>
      <c r="D151" s="40"/>
      <c r="E151" s="40"/>
      <c r="F151" s="40"/>
      <c r="G151" s="40"/>
      <c r="S151" s="403"/>
    </row>
    <row r="152" spans="1:19" ht="15.75">
      <c r="A152" s="148"/>
      <c r="C152" s="40"/>
      <c r="D152" s="40"/>
      <c r="E152" s="40"/>
      <c r="F152" s="40"/>
      <c r="G152" s="40"/>
      <c r="S152" s="403"/>
    </row>
    <row r="153" spans="1:19" ht="15.75">
      <c r="A153" s="148"/>
      <c r="C153" s="40"/>
      <c r="D153" s="40"/>
      <c r="E153" s="40"/>
      <c r="F153" s="40"/>
      <c r="G153" s="40"/>
      <c r="S153" s="403"/>
    </row>
    <row r="154" spans="1:19" ht="15.75">
      <c r="A154" s="148"/>
      <c r="C154" s="40"/>
      <c r="D154" s="40"/>
      <c r="E154" s="40"/>
      <c r="F154" s="40"/>
      <c r="G154" s="40"/>
      <c r="S154" s="403"/>
    </row>
    <row r="155" spans="1:19" ht="15.75">
      <c r="A155" s="148"/>
      <c r="C155" s="40"/>
      <c r="D155" s="40"/>
      <c r="E155" s="40"/>
      <c r="F155" s="40"/>
      <c r="G155" s="40"/>
      <c r="S155" s="403"/>
    </row>
    <row r="156" spans="1:19" ht="15.75">
      <c r="A156" s="148"/>
      <c r="C156" s="40"/>
      <c r="D156" s="40"/>
      <c r="E156" s="40"/>
      <c r="F156" s="40"/>
      <c r="G156" s="40"/>
      <c r="S156" s="403"/>
    </row>
    <row r="157" spans="1:19" ht="15.75">
      <c r="A157" s="148"/>
      <c r="C157" s="40"/>
      <c r="D157" s="40"/>
      <c r="E157" s="40"/>
      <c r="F157" s="40"/>
      <c r="G157" s="40"/>
      <c r="S157" s="403"/>
    </row>
    <row r="158" spans="1:19" ht="15.75">
      <c r="A158" s="148"/>
      <c r="C158" s="40"/>
      <c r="D158" s="40"/>
      <c r="E158" s="40"/>
      <c r="F158" s="40"/>
      <c r="G158" s="40"/>
      <c r="S158" s="403"/>
    </row>
    <row r="159" spans="1:19" ht="15.75">
      <c r="A159" s="148"/>
      <c r="C159" s="40"/>
      <c r="D159" s="40"/>
      <c r="E159" s="40"/>
      <c r="F159" s="40"/>
      <c r="G159" s="40"/>
      <c r="S159" s="403"/>
    </row>
    <row r="160" spans="1:19" ht="15.75">
      <c r="A160" s="148"/>
      <c r="C160" s="40"/>
      <c r="D160" s="40"/>
      <c r="E160" s="40"/>
      <c r="F160" s="40"/>
      <c r="G160" s="40"/>
      <c r="S160" s="403"/>
    </row>
    <row r="161" spans="1:19" ht="15.75">
      <c r="A161" s="148"/>
      <c r="C161" s="40"/>
      <c r="D161" s="40"/>
      <c r="E161" s="40"/>
      <c r="F161" s="40"/>
      <c r="G161" s="40"/>
      <c r="S161" s="403"/>
    </row>
    <row r="162" spans="1:19" ht="15.75">
      <c r="A162" s="148"/>
      <c r="C162" s="40"/>
      <c r="D162" s="40"/>
      <c r="E162" s="40"/>
      <c r="F162" s="40"/>
      <c r="G162" s="40"/>
      <c r="S162" s="403"/>
    </row>
    <row r="163" spans="1:19" ht="15.75">
      <c r="A163" s="148"/>
      <c r="C163" s="40"/>
      <c r="D163" s="40"/>
      <c r="E163" s="40"/>
      <c r="F163" s="40"/>
      <c r="G163" s="40"/>
      <c r="S163" s="403"/>
    </row>
    <row r="164" spans="1:19" ht="15.75">
      <c r="A164" s="148"/>
      <c r="C164" s="40"/>
      <c r="D164" s="40"/>
      <c r="E164" s="40"/>
      <c r="F164" s="40"/>
      <c r="G164" s="40"/>
      <c r="S164" s="403"/>
    </row>
    <row r="165" spans="1:19" ht="15.75">
      <c r="A165" s="148"/>
      <c r="C165" s="40"/>
      <c r="D165" s="40"/>
      <c r="E165" s="40"/>
      <c r="F165" s="40"/>
      <c r="G165" s="40"/>
      <c r="S165" s="403"/>
    </row>
    <row r="166" spans="1:19" ht="15.75">
      <c r="A166" s="148"/>
      <c r="C166" s="40"/>
      <c r="D166" s="40"/>
      <c r="E166" s="40"/>
      <c r="F166" s="40"/>
      <c r="G166" s="40"/>
      <c r="S166" s="403"/>
    </row>
    <row r="167" spans="1:19" ht="15.75">
      <c r="A167" s="148"/>
      <c r="C167" s="40"/>
      <c r="D167" s="40"/>
      <c r="E167" s="40"/>
      <c r="F167" s="40"/>
      <c r="G167" s="40"/>
      <c r="S167" s="403"/>
    </row>
    <row r="168" spans="1:19" ht="15.75">
      <c r="A168" s="148"/>
      <c r="C168" s="40"/>
      <c r="D168" s="40"/>
      <c r="E168" s="40"/>
      <c r="F168" s="40"/>
      <c r="G168" s="40"/>
      <c r="S168" s="403"/>
    </row>
    <row r="169" spans="1:19" ht="15.75">
      <c r="A169" s="148"/>
      <c r="C169" s="40"/>
      <c r="D169" s="40"/>
      <c r="E169" s="40"/>
      <c r="F169" s="40"/>
      <c r="G169" s="40"/>
      <c r="S169" s="403"/>
    </row>
    <row r="170" spans="1:19" ht="15.75">
      <c r="A170" s="148"/>
      <c r="C170" s="40"/>
      <c r="D170" s="40"/>
      <c r="E170" s="40"/>
      <c r="F170" s="40"/>
      <c r="G170" s="40"/>
      <c r="S170" s="403"/>
    </row>
    <row r="171" spans="1:19" ht="15.75">
      <c r="A171" s="148"/>
      <c r="C171" s="40"/>
      <c r="D171" s="40"/>
      <c r="E171" s="40"/>
      <c r="F171" s="40"/>
      <c r="G171" s="40"/>
      <c r="S171" s="403"/>
    </row>
    <row r="172" spans="1:19" ht="15.75">
      <c r="A172" s="148"/>
      <c r="C172" s="40"/>
      <c r="D172" s="40"/>
      <c r="E172" s="40"/>
      <c r="F172" s="40"/>
      <c r="G172" s="40"/>
      <c r="S172" s="403"/>
    </row>
    <row r="173" spans="1:19" ht="15.75">
      <c r="A173" s="148"/>
      <c r="C173" s="40"/>
      <c r="D173" s="40"/>
      <c r="E173" s="40"/>
      <c r="F173" s="40"/>
      <c r="G173" s="40"/>
      <c r="S173" s="403"/>
    </row>
    <row r="174" spans="1:19" ht="15.75">
      <c r="A174" s="148"/>
      <c r="C174" s="40"/>
      <c r="D174" s="40"/>
      <c r="E174" s="40"/>
      <c r="F174" s="40"/>
      <c r="G174" s="40"/>
      <c r="S174" s="403"/>
    </row>
    <row r="175" spans="1:19" ht="15.75">
      <c r="A175" s="148"/>
      <c r="C175" s="40"/>
      <c r="D175" s="40"/>
      <c r="E175" s="40"/>
      <c r="F175" s="40"/>
      <c r="G175" s="40"/>
      <c r="S175" s="403"/>
    </row>
    <row r="176" spans="1:19" ht="15.75">
      <c r="A176" s="148"/>
      <c r="C176" s="40"/>
      <c r="D176" s="40"/>
      <c r="E176" s="40"/>
      <c r="F176" s="40"/>
      <c r="G176" s="40"/>
      <c r="S176" s="403"/>
    </row>
    <row r="177" spans="1:19" ht="15.75">
      <c r="A177" s="148"/>
      <c r="C177" s="40"/>
      <c r="D177" s="40"/>
      <c r="E177" s="40"/>
      <c r="F177" s="40"/>
      <c r="G177" s="40"/>
      <c r="S177" s="403"/>
    </row>
    <row r="178" spans="1:19" ht="15.75">
      <c r="A178" s="148"/>
      <c r="C178" s="40"/>
      <c r="D178" s="40"/>
      <c r="E178" s="40"/>
      <c r="F178" s="40"/>
      <c r="G178" s="40"/>
      <c r="S178" s="403"/>
    </row>
    <row r="179" spans="1:19" ht="15.75">
      <c r="A179" s="148"/>
      <c r="C179" s="40"/>
      <c r="D179" s="40"/>
      <c r="E179" s="40"/>
      <c r="F179" s="40"/>
      <c r="G179" s="40"/>
      <c r="S179" s="403"/>
    </row>
    <row r="180" spans="1:19" ht="15.75">
      <c r="A180" s="148"/>
      <c r="C180" s="40"/>
      <c r="D180" s="40"/>
      <c r="E180" s="40"/>
      <c r="F180" s="40"/>
      <c r="G180" s="40"/>
      <c r="S180" s="403"/>
    </row>
    <row r="181" spans="1:19" ht="15.75">
      <c r="A181" s="148"/>
      <c r="C181" s="40"/>
      <c r="D181" s="40"/>
      <c r="E181" s="40"/>
      <c r="F181" s="40"/>
      <c r="G181" s="40"/>
      <c r="S181" s="403"/>
    </row>
    <row r="182" spans="1:19" ht="15.75">
      <c r="A182" s="148"/>
      <c r="C182" s="40"/>
      <c r="D182" s="40"/>
      <c r="E182" s="40"/>
      <c r="F182" s="40"/>
      <c r="G182" s="40"/>
      <c r="S182" s="403"/>
    </row>
    <row r="183" spans="1:19" ht="15.75">
      <c r="A183" s="148"/>
      <c r="C183" s="40"/>
      <c r="D183" s="40"/>
      <c r="E183" s="40"/>
      <c r="F183" s="40"/>
      <c r="G183" s="40"/>
      <c r="S183" s="403"/>
    </row>
    <row r="184" spans="1:19" ht="15.75">
      <c r="A184" s="148"/>
      <c r="C184" s="40"/>
      <c r="D184" s="40"/>
      <c r="E184" s="40"/>
      <c r="F184" s="40"/>
      <c r="G184" s="40"/>
      <c r="S184" s="403"/>
    </row>
    <row r="185" spans="1:19" ht="15.75">
      <c r="A185" s="148"/>
      <c r="C185" s="40"/>
      <c r="D185" s="40"/>
      <c r="E185" s="40"/>
      <c r="F185" s="40"/>
      <c r="G185" s="40"/>
      <c r="S185" s="403"/>
    </row>
    <row r="186" spans="1:19" ht="15.75">
      <c r="A186" s="148"/>
      <c r="C186" s="40"/>
      <c r="D186" s="40"/>
      <c r="E186" s="40"/>
      <c r="F186" s="40"/>
      <c r="G186" s="40"/>
      <c r="S186" s="403"/>
    </row>
    <row r="187" spans="1:19" ht="15.75">
      <c r="A187" s="148"/>
      <c r="C187" s="40"/>
      <c r="D187" s="40"/>
      <c r="E187" s="40"/>
      <c r="F187" s="40"/>
      <c r="G187" s="40"/>
      <c r="S187" s="403"/>
    </row>
    <row r="188" spans="1:19" ht="15.75">
      <c r="A188" s="148"/>
      <c r="C188" s="40"/>
      <c r="D188" s="40"/>
      <c r="E188" s="40"/>
      <c r="F188" s="40"/>
      <c r="G188" s="40"/>
      <c r="S188" s="403"/>
    </row>
    <row r="189" spans="1:19" ht="15.75">
      <c r="A189" s="148"/>
      <c r="C189" s="40"/>
      <c r="D189" s="40"/>
      <c r="E189" s="40"/>
      <c r="F189" s="40"/>
      <c r="G189" s="40"/>
      <c r="S189" s="403"/>
    </row>
    <row r="190" spans="1:19" ht="15.75">
      <c r="A190" s="148"/>
      <c r="C190" s="40"/>
      <c r="D190" s="40"/>
      <c r="E190" s="40"/>
      <c r="F190" s="40"/>
      <c r="G190" s="40"/>
      <c r="S190" s="403"/>
    </row>
    <row r="191" spans="1:19" ht="15.75">
      <c r="A191" s="148"/>
      <c r="C191" s="40"/>
      <c r="D191" s="40"/>
      <c r="E191" s="40"/>
      <c r="F191" s="40"/>
      <c r="G191" s="40"/>
      <c r="S191" s="403"/>
    </row>
    <row r="192" spans="1:19" ht="15.75">
      <c r="A192" s="148"/>
      <c r="C192" s="40"/>
      <c r="D192" s="40"/>
      <c r="E192" s="40"/>
      <c r="F192" s="40"/>
      <c r="G192" s="40"/>
      <c r="S192" s="403"/>
    </row>
    <row r="193" spans="1:19" ht="15.75">
      <c r="A193" s="148"/>
      <c r="C193" s="40"/>
      <c r="D193" s="40"/>
      <c r="E193" s="40"/>
      <c r="F193" s="40"/>
      <c r="G193" s="40"/>
      <c r="S193" s="403"/>
    </row>
    <row r="194" spans="1:19" ht="15.75">
      <c r="A194" s="148"/>
      <c r="C194" s="40"/>
      <c r="D194" s="40"/>
      <c r="E194" s="40"/>
      <c r="F194" s="40"/>
      <c r="G194" s="40"/>
      <c r="S194" s="403"/>
    </row>
    <row r="195" spans="1:19" ht="15.75">
      <c r="A195" s="148"/>
      <c r="C195" s="40"/>
      <c r="D195" s="40"/>
      <c r="E195" s="40"/>
      <c r="F195" s="40"/>
      <c r="G195" s="40"/>
      <c r="S195" s="403"/>
    </row>
    <row r="196" spans="1:19" ht="15.75">
      <c r="A196" s="148"/>
      <c r="C196" s="40"/>
      <c r="D196" s="40"/>
      <c r="E196" s="40"/>
      <c r="F196" s="40"/>
      <c r="G196" s="40"/>
      <c r="S196" s="403"/>
    </row>
    <row r="197" spans="1:19" ht="15.75">
      <c r="A197" s="148"/>
      <c r="C197" s="40"/>
      <c r="D197" s="40"/>
      <c r="E197" s="40"/>
      <c r="F197" s="40"/>
      <c r="G197" s="40"/>
      <c r="S197" s="403"/>
    </row>
    <row r="198" spans="1:19" ht="15.75">
      <c r="A198" s="148"/>
      <c r="C198" s="40"/>
      <c r="D198" s="40"/>
      <c r="E198" s="40"/>
      <c r="F198" s="40"/>
      <c r="G198" s="40"/>
      <c r="S198" s="403"/>
    </row>
    <row r="199" spans="1:19" ht="15.75">
      <c r="A199" s="148"/>
      <c r="C199" s="40"/>
      <c r="D199" s="40"/>
      <c r="E199" s="40"/>
      <c r="F199" s="40"/>
      <c r="G199" s="40"/>
      <c r="S199" s="403"/>
    </row>
    <row r="200" spans="1:19" ht="15.75">
      <c r="A200" s="148"/>
      <c r="C200" s="40"/>
      <c r="D200" s="40"/>
      <c r="E200" s="40"/>
      <c r="F200" s="40"/>
      <c r="G200" s="40"/>
      <c r="S200" s="403"/>
    </row>
    <row r="201" spans="1:19" ht="15.75">
      <c r="A201" s="148"/>
      <c r="C201" s="40"/>
      <c r="D201" s="40"/>
      <c r="E201" s="40"/>
      <c r="F201" s="40"/>
      <c r="G201" s="40"/>
    </row>
    <row r="202" spans="1:19" ht="15.75">
      <c r="A202" s="148"/>
      <c r="C202" s="40"/>
      <c r="D202" s="40"/>
      <c r="E202" s="40"/>
      <c r="F202" s="40"/>
      <c r="G202" s="40"/>
    </row>
    <row r="203" spans="1:19" ht="15.75">
      <c r="A203" s="148"/>
      <c r="C203" s="40"/>
      <c r="D203" s="40"/>
      <c r="E203" s="40"/>
      <c r="F203" s="40"/>
      <c r="G203" s="40"/>
    </row>
    <row r="204" spans="1:19" ht="15.75">
      <c r="A204" s="148"/>
      <c r="C204" s="40"/>
      <c r="D204" s="40"/>
      <c r="E204" s="40"/>
      <c r="F204" s="40"/>
      <c r="G204" s="40"/>
    </row>
    <row r="205" spans="1:19" ht="15.75">
      <c r="A205" s="148"/>
      <c r="C205" s="40"/>
      <c r="D205" s="40"/>
      <c r="E205" s="40"/>
      <c r="F205" s="40"/>
      <c r="G205" s="40"/>
    </row>
    <row r="206" spans="1:19" ht="15.75">
      <c r="A206" s="148"/>
      <c r="C206" s="40"/>
      <c r="D206" s="40"/>
      <c r="E206" s="40"/>
      <c r="F206" s="40"/>
      <c r="G206" s="40"/>
    </row>
    <row r="207" spans="1:19" ht="15.75">
      <c r="A207" s="148"/>
      <c r="C207" s="40"/>
      <c r="D207" s="40"/>
      <c r="E207" s="40"/>
      <c r="F207" s="40"/>
      <c r="G207" s="40"/>
    </row>
    <row r="208" spans="1:19" ht="15.75">
      <c r="A208" s="19"/>
      <c r="C208" s="40"/>
      <c r="D208" s="40"/>
      <c r="E208" s="40"/>
      <c r="F208" s="40"/>
      <c r="G208" s="40"/>
    </row>
    <row r="209" spans="1:7" ht="15.75">
      <c r="A209" s="19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W665"/>
  <sheetViews>
    <sheetView showGridLines="0" topLeftCell="A2" zoomScale="70" zoomScaleNormal="70" workbookViewId="0">
      <selection activeCell="A2" sqref="A2:P2"/>
    </sheetView>
  </sheetViews>
  <sheetFormatPr defaultColWidth="9.140625" defaultRowHeight="15"/>
  <cols>
    <col min="1" max="1" width="53" style="20" customWidth="1"/>
    <col min="2" max="16" width="11.5703125" style="511" customWidth="1"/>
    <col min="17" max="17" width="2.5703125" style="149" customWidth="1"/>
    <col min="18" max="247" width="9.140625" style="403"/>
    <col min="248" max="248" width="53" style="403" customWidth="1"/>
    <col min="249" max="263" width="11.5703125" style="403" customWidth="1"/>
    <col min="264" max="264" width="2.5703125" style="403" customWidth="1"/>
    <col min="265" max="503" width="9.140625" style="403"/>
    <col min="504" max="504" width="53" style="403" customWidth="1"/>
    <col min="505" max="519" width="11.5703125" style="403" customWidth="1"/>
    <col min="520" max="520" width="2.5703125" style="403" customWidth="1"/>
    <col min="521" max="759" width="9.140625" style="403"/>
    <col min="760" max="760" width="53" style="403" customWidth="1"/>
    <col min="761" max="775" width="11.5703125" style="403" customWidth="1"/>
    <col min="776" max="776" width="2.5703125" style="403" customWidth="1"/>
    <col min="777" max="1015" width="9.140625" style="403"/>
    <col min="1016" max="1016" width="53" style="403" customWidth="1"/>
    <col min="1017" max="1031" width="11.5703125" style="403" customWidth="1"/>
    <col min="1032" max="1032" width="2.5703125" style="403" customWidth="1"/>
    <col min="1033" max="1271" width="9.140625" style="403"/>
    <col min="1272" max="1272" width="53" style="403" customWidth="1"/>
    <col min="1273" max="1287" width="11.5703125" style="403" customWidth="1"/>
    <col min="1288" max="1288" width="2.5703125" style="403" customWidth="1"/>
    <col min="1289" max="1527" width="9.140625" style="403"/>
    <col min="1528" max="1528" width="53" style="403" customWidth="1"/>
    <col min="1529" max="1543" width="11.5703125" style="403" customWidth="1"/>
    <col min="1544" max="1544" width="2.5703125" style="403" customWidth="1"/>
    <col min="1545" max="1783" width="9.140625" style="403"/>
    <col min="1784" max="1784" width="53" style="403" customWidth="1"/>
    <col min="1785" max="1799" width="11.5703125" style="403" customWidth="1"/>
    <col min="1800" max="1800" width="2.5703125" style="403" customWidth="1"/>
    <col min="1801" max="2039" width="9.140625" style="403"/>
    <col min="2040" max="2040" width="53" style="403" customWidth="1"/>
    <col min="2041" max="2055" width="11.5703125" style="403" customWidth="1"/>
    <col min="2056" max="2056" width="2.5703125" style="403" customWidth="1"/>
    <col min="2057" max="2295" width="9.140625" style="403"/>
    <col min="2296" max="2296" width="53" style="403" customWidth="1"/>
    <col min="2297" max="2311" width="11.5703125" style="403" customWidth="1"/>
    <col min="2312" max="2312" width="2.5703125" style="403" customWidth="1"/>
    <col min="2313" max="2551" width="9.140625" style="403"/>
    <col min="2552" max="2552" width="53" style="403" customWidth="1"/>
    <col min="2553" max="2567" width="11.5703125" style="403" customWidth="1"/>
    <col min="2568" max="2568" width="2.5703125" style="403" customWidth="1"/>
    <col min="2569" max="2807" width="9.140625" style="403"/>
    <col min="2808" max="2808" width="53" style="403" customWidth="1"/>
    <col min="2809" max="2823" width="11.5703125" style="403" customWidth="1"/>
    <col min="2824" max="2824" width="2.5703125" style="403" customWidth="1"/>
    <col min="2825" max="3063" width="9.140625" style="403"/>
    <col min="3064" max="3064" width="53" style="403" customWidth="1"/>
    <col min="3065" max="3079" width="11.5703125" style="403" customWidth="1"/>
    <col min="3080" max="3080" width="2.5703125" style="403" customWidth="1"/>
    <col min="3081" max="3319" width="9.140625" style="403"/>
    <col min="3320" max="3320" width="53" style="403" customWidth="1"/>
    <col min="3321" max="3335" width="11.5703125" style="403" customWidth="1"/>
    <col min="3336" max="3336" width="2.5703125" style="403" customWidth="1"/>
    <col min="3337" max="3575" width="9.140625" style="403"/>
    <col min="3576" max="3576" width="53" style="403" customWidth="1"/>
    <col min="3577" max="3591" width="11.5703125" style="403" customWidth="1"/>
    <col min="3592" max="3592" width="2.5703125" style="403" customWidth="1"/>
    <col min="3593" max="3831" width="9.140625" style="403"/>
    <col min="3832" max="3832" width="53" style="403" customWidth="1"/>
    <col min="3833" max="3847" width="11.5703125" style="403" customWidth="1"/>
    <col min="3848" max="3848" width="2.5703125" style="403" customWidth="1"/>
    <col min="3849" max="4087" width="9.140625" style="403"/>
    <col min="4088" max="4088" width="53" style="403" customWidth="1"/>
    <col min="4089" max="4103" width="11.5703125" style="403" customWidth="1"/>
    <col min="4104" max="4104" width="2.5703125" style="403" customWidth="1"/>
    <col min="4105" max="4343" width="9.140625" style="403"/>
    <col min="4344" max="4344" width="53" style="403" customWidth="1"/>
    <col min="4345" max="4359" width="11.5703125" style="403" customWidth="1"/>
    <col min="4360" max="4360" width="2.5703125" style="403" customWidth="1"/>
    <col min="4361" max="4599" width="9.140625" style="403"/>
    <col min="4600" max="4600" width="53" style="403" customWidth="1"/>
    <col min="4601" max="4615" width="11.5703125" style="403" customWidth="1"/>
    <col min="4616" max="4616" width="2.5703125" style="403" customWidth="1"/>
    <col min="4617" max="4855" width="9.140625" style="403"/>
    <col min="4856" max="4856" width="53" style="403" customWidth="1"/>
    <col min="4857" max="4871" width="11.5703125" style="403" customWidth="1"/>
    <col min="4872" max="4872" width="2.5703125" style="403" customWidth="1"/>
    <col min="4873" max="5111" width="9.140625" style="403"/>
    <col min="5112" max="5112" width="53" style="403" customWidth="1"/>
    <col min="5113" max="5127" width="11.5703125" style="403" customWidth="1"/>
    <col min="5128" max="5128" width="2.5703125" style="403" customWidth="1"/>
    <col min="5129" max="5367" width="9.140625" style="403"/>
    <col min="5368" max="5368" width="53" style="403" customWidth="1"/>
    <col min="5369" max="5383" width="11.5703125" style="403" customWidth="1"/>
    <col min="5384" max="5384" width="2.5703125" style="403" customWidth="1"/>
    <col min="5385" max="5623" width="9.140625" style="403"/>
    <col min="5624" max="5624" width="53" style="403" customWidth="1"/>
    <col min="5625" max="5639" width="11.5703125" style="403" customWidth="1"/>
    <col min="5640" max="5640" width="2.5703125" style="403" customWidth="1"/>
    <col min="5641" max="5879" width="9.140625" style="403"/>
    <col min="5880" max="5880" width="53" style="403" customWidth="1"/>
    <col min="5881" max="5895" width="11.5703125" style="403" customWidth="1"/>
    <col min="5896" max="5896" width="2.5703125" style="403" customWidth="1"/>
    <col min="5897" max="6135" width="9.140625" style="403"/>
    <col min="6136" max="6136" width="53" style="403" customWidth="1"/>
    <col min="6137" max="6151" width="11.5703125" style="403" customWidth="1"/>
    <col min="6152" max="6152" width="2.5703125" style="403" customWidth="1"/>
    <col min="6153" max="6391" width="9.140625" style="403"/>
    <col min="6392" max="6392" width="53" style="403" customWidth="1"/>
    <col min="6393" max="6407" width="11.5703125" style="403" customWidth="1"/>
    <col min="6408" max="6408" width="2.5703125" style="403" customWidth="1"/>
    <col min="6409" max="6647" width="9.140625" style="403"/>
    <col min="6648" max="6648" width="53" style="403" customWidth="1"/>
    <col min="6649" max="6663" width="11.5703125" style="403" customWidth="1"/>
    <col min="6664" max="6664" width="2.5703125" style="403" customWidth="1"/>
    <col min="6665" max="6903" width="9.140625" style="403"/>
    <col min="6904" max="6904" width="53" style="403" customWidth="1"/>
    <col min="6905" max="6919" width="11.5703125" style="403" customWidth="1"/>
    <col min="6920" max="6920" width="2.5703125" style="403" customWidth="1"/>
    <col min="6921" max="7159" width="9.140625" style="403"/>
    <col min="7160" max="7160" width="53" style="403" customWidth="1"/>
    <col min="7161" max="7175" width="11.5703125" style="403" customWidth="1"/>
    <col min="7176" max="7176" width="2.5703125" style="403" customWidth="1"/>
    <col min="7177" max="7415" width="9.140625" style="403"/>
    <col min="7416" max="7416" width="53" style="403" customWidth="1"/>
    <col min="7417" max="7431" width="11.5703125" style="403" customWidth="1"/>
    <col min="7432" max="7432" width="2.5703125" style="403" customWidth="1"/>
    <col min="7433" max="7671" width="9.140625" style="403"/>
    <col min="7672" max="7672" width="53" style="403" customWidth="1"/>
    <col min="7673" max="7687" width="11.5703125" style="403" customWidth="1"/>
    <col min="7688" max="7688" width="2.5703125" style="403" customWidth="1"/>
    <col min="7689" max="7927" width="9.140625" style="403"/>
    <col min="7928" max="7928" width="53" style="403" customWidth="1"/>
    <col min="7929" max="7943" width="11.5703125" style="403" customWidth="1"/>
    <col min="7944" max="7944" width="2.5703125" style="403" customWidth="1"/>
    <col min="7945" max="8183" width="9.140625" style="403"/>
    <col min="8184" max="8184" width="53" style="403" customWidth="1"/>
    <col min="8185" max="8199" width="11.5703125" style="403" customWidth="1"/>
    <col min="8200" max="8200" width="2.5703125" style="403" customWidth="1"/>
    <col min="8201" max="8439" width="9.140625" style="403"/>
    <col min="8440" max="8440" width="53" style="403" customWidth="1"/>
    <col min="8441" max="8455" width="11.5703125" style="403" customWidth="1"/>
    <col min="8456" max="8456" width="2.5703125" style="403" customWidth="1"/>
    <col min="8457" max="8695" width="9.140625" style="403"/>
    <col min="8696" max="8696" width="53" style="403" customWidth="1"/>
    <col min="8697" max="8711" width="11.5703125" style="403" customWidth="1"/>
    <col min="8712" max="8712" width="2.5703125" style="403" customWidth="1"/>
    <col min="8713" max="8951" width="9.140625" style="403"/>
    <col min="8952" max="8952" width="53" style="403" customWidth="1"/>
    <col min="8953" max="8967" width="11.5703125" style="403" customWidth="1"/>
    <col min="8968" max="8968" width="2.5703125" style="403" customWidth="1"/>
    <col min="8969" max="9207" width="9.140625" style="403"/>
    <col min="9208" max="9208" width="53" style="403" customWidth="1"/>
    <col min="9209" max="9223" width="11.5703125" style="403" customWidth="1"/>
    <col min="9224" max="9224" width="2.5703125" style="403" customWidth="1"/>
    <col min="9225" max="9463" width="9.140625" style="403"/>
    <col min="9464" max="9464" width="53" style="403" customWidth="1"/>
    <col min="9465" max="9479" width="11.5703125" style="403" customWidth="1"/>
    <col min="9480" max="9480" width="2.5703125" style="403" customWidth="1"/>
    <col min="9481" max="9719" width="9.140625" style="403"/>
    <col min="9720" max="9720" width="53" style="403" customWidth="1"/>
    <col min="9721" max="9735" width="11.5703125" style="403" customWidth="1"/>
    <col min="9736" max="9736" width="2.5703125" style="403" customWidth="1"/>
    <col min="9737" max="9975" width="9.140625" style="403"/>
    <col min="9976" max="9976" width="53" style="403" customWidth="1"/>
    <col min="9977" max="9991" width="11.5703125" style="403" customWidth="1"/>
    <col min="9992" max="9992" width="2.5703125" style="403" customWidth="1"/>
    <col min="9993" max="10231" width="9.140625" style="403"/>
    <col min="10232" max="10232" width="53" style="403" customWidth="1"/>
    <col min="10233" max="10247" width="11.5703125" style="403" customWidth="1"/>
    <col min="10248" max="10248" width="2.5703125" style="403" customWidth="1"/>
    <col min="10249" max="10487" width="9.140625" style="403"/>
    <col min="10488" max="10488" width="53" style="403" customWidth="1"/>
    <col min="10489" max="10503" width="11.5703125" style="403" customWidth="1"/>
    <col min="10504" max="10504" width="2.5703125" style="403" customWidth="1"/>
    <col min="10505" max="10743" width="9.140625" style="403"/>
    <col min="10744" max="10744" width="53" style="403" customWidth="1"/>
    <col min="10745" max="10759" width="11.5703125" style="403" customWidth="1"/>
    <col min="10760" max="10760" width="2.5703125" style="403" customWidth="1"/>
    <col min="10761" max="10999" width="9.140625" style="403"/>
    <col min="11000" max="11000" width="53" style="403" customWidth="1"/>
    <col min="11001" max="11015" width="11.5703125" style="403" customWidth="1"/>
    <col min="11016" max="11016" width="2.5703125" style="403" customWidth="1"/>
    <col min="11017" max="11255" width="9.140625" style="403"/>
    <col min="11256" max="11256" width="53" style="403" customWidth="1"/>
    <col min="11257" max="11271" width="11.5703125" style="403" customWidth="1"/>
    <col min="11272" max="11272" width="2.5703125" style="403" customWidth="1"/>
    <col min="11273" max="11511" width="9.140625" style="403"/>
    <col min="11512" max="11512" width="53" style="403" customWidth="1"/>
    <col min="11513" max="11527" width="11.5703125" style="403" customWidth="1"/>
    <col min="11528" max="11528" width="2.5703125" style="403" customWidth="1"/>
    <col min="11529" max="11767" width="9.140625" style="403"/>
    <col min="11768" max="11768" width="53" style="403" customWidth="1"/>
    <col min="11769" max="11783" width="11.5703125" style="403" customWidth="1"/>
    <col min="11784" max="11784" width="2.5703125" style="403" customWidth="1"/>
    <col min="11785" max="12023" width="9.140625" style="403"/>
    <col min="12024" max="12024" width="53" style="403" customWidth="1"/>
    <col min="12025" max="12039" width="11.5703125" style="403" customWidth="1"/>
    <col min="12040" max="12040" width="2.5703125" style="403" customWidth="1"/>
    <col min="12041" max="12279" width="9.140625" style="403"/>
    <col min="12280" max="12280" width="53" style="403" customWidth="1"/>
    <col min="12281" max="12295" width="11.5703125" style="403" customWidth="1"/>
    <col min="12296" max="12296" width="2.5703125" style="403" customWidth="1"/>
    <col min="12297" max="12535" width="9.140625" style="403"/>
    <col min="12536" max="12536" width="53" style="403" customWidth="1"/>
    <col min="12537" max="12551" width="11.5703125" style="403" customWidth="1"/>
    <col min="12552" max="12552" width="2.5703125" style="403" customWidth="1"/>
    <col min="12553" max="12791" width="9.140625" style="403"/>
    <col min="12792" max="12792" width="53" style="403" customWidth="1"/>
    <col min="12793" max="12807" width="11.5703125" style="403" customWidth="1"/>
    <col min="12808" max="12808" width="2.5703125" style="403" customWidth="1"/>
    <col min="12809" max="13047" width="9.140625" style="403"/>
    <col min="13048" max="13048" width="53" style="403" customWidth="1"/>
    <col min="13049" max="13063" width="11.5703125" style="403" customWidth="1"/>
    <col min="13064" max="13064" width="2.5703125" style="403" customWidth="1"/>
    <col min="13065" max="13303" width="9.140625" style="403"/>
    <col min="13304" max="13304" width="53" style="403" customWidth="1"/>
    <col min="13305" max="13319" width="11.5703125" style="403" customWidth="1"/>
    <col min="13320" max="13320" width="2.5703125" style="403" customWidth="1"/>
    <col min="13321" max="13559" width="9.140625" style="403"/>
    <col min="13560" max="13560" width="53" style="403" customWidth="1"/>
    <col min="13561" max="13575" width="11.5703125" style="403" customWidth="1"/>
    <col min="13576" max="13576" width="2.5703125" style="403" customWidth="1"/>
    <col min="13577" max="13815" width="9.140625" style="403"/>
    <col min="13816" max="13816" width="53" style="403" customWidth="1"/>
    <col min="13817" max="13831" width="11.5703125" style="403" customWidth="1"/>
    <col min="13832" max="13832" width="2.5703125" style="403" customWidth="1"/>
    <col min="13833" max="14071" width="9.140625" style="403"/>
    <col min="14072" max="14072" width="53" style="403" customWidth="1"/>
    <col min="14073" max="14087" width="11.5703125" style="403" customWidth="1"/>
    <col min="14088" max="14088" width="2.5703125" style="403" customWidth="1"/>
    <col min="14089" max="14327" width="9.140625" style="403"/>
    <col min="14328" max="14328" width="53" style="403" customWidth="1"/>
    <col min="14329" max="14343" width="11.5703125" style="403" customWidth="1"/>
    <col min="14344" max="14344" width="2.5703125" style="403" customWidth="1"/>
    <col min="14345" max="14583" width="9.140625" style="403"/>
    <col min="14584" max="14584" width="53" style="403" customWidth="1"/>
    <col min="14585" max="14599" width="11.5703125" style="403" customWidth="1"/>
    <col min="14600" max="14600" width="2.5703125" style="403" customWidth="1"/>
    <col min="14601" max="14839" width="9.140625" style="403"/>
    <col min="14840" max="14840" width="53" style="403" customWidth="1"/>
    <col min="14841" max="14855" width="11.5703125" style="403" customWidth="1"/>
    <col min="14856" max="14856" width="2.5703125" style="403" customWidth="1"/>
    <col min="14857" max="15095" width="9.140625" style="403"/>
    <col min="15096" max="15096" width="53" style="403" customWidth="1"/>
    <col min="15097" max="15111" width="11.5703125" style="403" customWidth="1"/>
    <col min="15112" max="15112" width="2.5703125" style="403" customWidth="1"/>
    <col min="15113" max="15351" width="9.140625" style="403"/>
    <col min="15352" max="15352" width="53" style="403" customWidth="1"/>
    <col min="15353" max="15367" width="11.5703125" style="403" customWidth="1"/>
    <col min="15368" max="15368" width="2.5703125" style="403" customWidth="1"/>
    <col min="15369" max="15607" width="9.140625" style="403"/>
    <col min="15608" max="15608" width="53" style="403" customWidth="1"/>
    <col min="15609" max="15623" width="11.5703125" style="403" customWidth="1"/>
    <col min="15624" max="15624" width="2.5703125" style="403" customWidth="1"/>
    <col min="15625" max="15863" width="9.140625" style="403"/>
    <col min="15864" max="15864" width="53" style="403" customWidth="1"/>
    <col min="15865" max="15879" width="11.5703125" style="403" customWidth="1"/>
    <col min="15880" max="15880" width="2.5703125" style="403" customWidth="1"/>
    <col min="15881" max="16119" width="9.140625" style="403"/>
    <col min="16120" max="16120" width="53" style="403" customWidth="1"/>
    <col min="16121" max="16135" width="11.5703125" style="403" customWidth="1"/>
    <col min="16136" max="16136" width="2.5703125" style="403" customWidth="1"/>
    <col min="16137" max="16384" width="9.140625" style="403"/>
  </cols>
  <sheetData>
    <row r="1" spans="1:23" s="1" customFormat="1" ht="3.75" hidden="1" customHeight="1">
      <c r="A1" s="15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169"/>
    </row>
    <row r="2" spans="1:23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169"/>
    </row>
    <row r="3" spans="1:23" s="1" customFormat="1" ht="32.25" customHeight="1">
      <c r="A3" s="785" t="s">
        <v>212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169"/>
    </row>
    <row r="4" spans="1:23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169"/>
    </row>
    <row r="5" spans="1:23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169"/>
    </row>
    <row r="6" spans="1:23" ht="7.5" customHeight="1">
      <c r="A6" s="124"/>
    </row>
    <row r="7" spans="1:23" ht="6.75" customHeight="1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2"/>
      <c r="M7" s="512"/>
      <c r="N7" s="512"/>
      <c r="O7" s="512"/>
      <c r="P7" s="512"/>
      <c r="Q7" s="170"/>
      <c r="R7" s="17"/>
      <c r="S7" s="17"/>
      <c r="T7" s="17"/>
      <c r="U7" s="17"/>
      <c r="V7" s="17"/>
      <c r="W7" s="17"/>
    </row>
    <row r="8" spans="1:23" s="157" customFormat="1" ht="24" customHeight="1">
      <c r="A8" s="350"/>
      <c r="B8" s="558" t="s">
        <v>59</v>
      </c>
      <c r="C8" s="558" t="s">
        <v>60</v>
      </c>
      <c r="D8" s="558" t="s">
        <v>61</v>
      </c>
      <c r="E8" s="558" t="s">
        <v>63</v>
      </c>
      <c r="F8" s="558" t="s">
        <v>64</v>
      </c>
      <c r="G8" s="558" t="s">
        <v>66</v>
      </c>
      <c r="H8" s="558" t="s">
        <v>67</v>
      </c>
      <c r="I8" s="558" t="s">
        <v>68</v>
      </c>
      <c r="J8" s="558" t="s">
        <v>69</v>
      </c>
      <c r="K8" s="558" t="s">
        <v>70</v>
      </c>
      <c r="L8" s="558" t="s">
        <v>76</v>
      </c>
      <c r="M8" s="558" t="s">
        <v>78</v>
      </c>
      <c r="N8" s="558" t="s">
        <v>75</v>
      </c>
      <c r="O8" s="558" t="s">
        <v>72</v>
      </c>
      <c r="P8" s="559" t="s">
        <v>74</v>
      </c>
      <c r="Q8" s="561"/>
    </row>
    <row r="9" spans="1:23" ht="27" customHeight="1">
      <c r="A9" s="130" t="s">
        <v>721</v>
      </c>
      <c r="B9" s="131">
        <v>606204.27730999992</v>
      </c>
      <c r="C9" s="131">
        <v>494804.01298</v>
      </c>
      <c r="D9" s="131">
        <v>305718.40158999996</v>
      </c>
      <c r="E9" s="131">
        <v>39614.487670000002</v>
      </c>
      <c r="F9" s="131">
        <v>148445.46406999999</v>
      </c>
      <c r="G9" s="131">
        <v>169997.22927000001</v>
      </c>
      <c r="H9" s="131">
        <v>112877.57226</v>
      </c>
      <c r="I9" s="131">
        <v>105072.86828</v>
      </c>
      <c r="J9" s="131">
        <v>74859.968870000012</v>
      </c>
      <c r="K9" s="131">
        <v>19842.44238</v>
      </c>
      <c r="L9" s="131">
        <v>39529.439549999996</v>
      </c>
      <c r="M9" s="131">
        <v>19523.68807</v>
      </c>
      <c r="N9" s="131">
        <v>66877.853060000009</v>
      </c>
      <c r="O9" s="131">
        <v>38861.887499999997</v>
      </c>
      <c r="P9" s="131">
        <v>41007.179299999996</v>
      </c>
      <c r="Q9" s="309"/>
      <c r="R9" s="17"/>
      <c r="S9" s="17"/>
      <c r="T9" s="17"/>
      <c r="U9" s="17"/>
      <c r="V9" s="17"/>
      <c r="W9" s="17"/>
    </row>
    <row r="10" spans="1:23" ht="27" customHeight="1">
      <c r="A10" s="130" t="s">
        <v>213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v>0</v>
      </c>
      <c r="J10" s="131">
        <v>0</v>
      </c>
      <c r="K10" s="131">
        <v>0</v>
      </c>
      <c r="L10" s="131">
        <v>0</v>
      </c>
      <c r="M10" s="131">
        <v>0</v>
      </c>
      <c r="N10" s="131">
        <v>0</v>
      </c>
      <c r="O10" s="131">
        <v>0</v>
      </c>
      <c r="P10" s="131">
        <v>0</v>
      </c>
      <c r="Q10" s="309"/>
      <c r="R10" s="17"/>
      <c r="S10" s="17"/>
      <c r="T10" s="17"/>
      <c r="U10" s="17"/>
      <c r="V10" s="17"/>
      <c r="W10" s="17"/>
    </row>
    <row r="11" spans="1:23" ht="27" customHeight="1">
      <c r="A11" s="130" t="s">
        <v>722</v>
      </c>
      <c r="B11" s="131">
        <v>12043.56789</v>
      </c>
      <c r="C11" s="131">
        <v>2885.0394000000001</v>
      </c>
      <c r="D11" s="131">
        <v>0</v>
      </c>
      <c r="E11" s="131">
        <v>0</v>
      </c>
      <c r="F11" s="131">
        <v>0</v>
      </c>
      <c r="G11" s="131">
        <v>0</v>
      </c>
      <c r="H11" s="131">
        <v>682.32392000000004</v>
      </c>
      <c r="I11" s="131">
        <v>0</v>
      </c>
      <c r="J11" s="131">
        <v>877.14492000000007</v>
      </c>
      <c r="K11" s="131">
        <v>10.892520000000001</v>
      </c>
      <c r="L11" s="131">
        <v>0</v>
      </c>
      <c r="M11" s="131">
        <v>0</v>
      </c>
      <c r="N11" s="131">
        <v>0</v>
      </c>
      <c r="O11" s="131">
        <v>0</v>
      </c>
      <c r="P11" s="131">
        <v>0</v>
      </c>
      <c r="Q11" s="309"/>
      <c r="R11" s="17"/>
      <c r="S11" s="17"/>
      <c r="T11" s="17"/>
      <c r="U11" s="17"/>
      <c r="V11" s="17"/>
      <c r="W11" s="17"/>
    </row>
    <row r="12" spans="1:23" ht="27" customHeight="1">
      <c r="A12" s="130" t="s">
        <v>723</v>
      </c>
      <c r="B12" s="131">
        <v>0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0</v>
      </c>
      <c r="N12" s="131">
        <v>0</v>
      </c>
      <c r="O12" s="131">
        <v>0</v>
      </c>
      <c r="P12" s="131">
        <v>0</v>
      </c>
      <c r="Q12" s="309"/>
      <c r="R12" s="17"/>
      <c r="S12" s="17"/>
      <c r="T12" s="17"/>
      <c r="U12" s="17"/>
      <c r="V12" s="17"/>
      <c r="W12" s="17"/>
    </row>
    <row r="13" spans="1:23" ht="27" customHeight="1">
      <c r="A13" s="280" t="s">
        <v>214</v>
      </c>
      <c r="B13" s="131">
        <v>26957.077550000002</v>
      </c>
      <c r="C13" s="131">
        <v>22444.313340000001</v>
      </c>
      <c r="D13" s="131">
        <v>5246.2273299999997</v>
      </c>
      <c r="E13" s="131">
        <v>100.00012</v>
      </c>
      <c r="F13" s="131">
        <v>728.64277000000004</v>
      </c>
      <c r="G13" s="131">
        <v>1536.81432</v>
      </c>
      <c r="H13" s="131">
        <v>1473.63716</v>
      </c>
      <c r="I13" s="131">
        <v>930.84043000000008</v>
      </c>
      <c r="J13" s="131">
        <v>548.82743999999991</v>
      </c>
      <c r="K13" s="131">
        <v>643.37490000000003</v>
      </c>
      <c r="L13" s="131">
        <v>446.32605000000001</v>
      </c>
      <c r="M13" s="131">
        <v>1590.6558300000002</v>
      </c>
      <c r="N13" s="131">
        <v>3934.9830499999998</v>
      </c>
      <c r="O13" s="131">
        <v>1529.2016100000001</v>
      </c>
      <c r="P13" s="131">
        <v>819.83573000000001</v>
      </c>
      <c r="Q13" s="309"/>
      <c r="R13" s="17"/>
      <c r="S13" s="17"/>
      <c r="T13" s="17"/>
      <c r="U13" s="17"/>
      <c r="V13" s="17"/>
      <c r="W13" s="17"/>
    </row>
    <row r="14" spans="1:23" ht="27" customHeight="1">
      <c r="A14" s="130" t="s">
        <v>215</v>
      </c>
      <c r="B14" s="131">
        <v>0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v>0</v>
      </c>
      <c r="J14" s="131">
        <v>0</v>
      </c>
      <c r="K14" s="131">
        <v>0</v>
      </c>
      <c r="L14" s="131">
        <v>0</v>
      </c>
      <c r="M14" s="131">
        <v>0</v>
      </c>
      <c r="N14" s="131">
        <v>0</v>
      </c>
      <c r="O14" s="131">
        <v>0</v>
      </c>
      <c r="P14" s="131">
        <v>0</v>
      </c>
      <c r="Q14" s="309"/>
      <c r="R14" s="17"/>
      <c r="S14" s="17"/>
      <c r="T14" s="17"/>
      <c r="U14" s="17"/>
      <c r="V14" s="17"/>
      <c r="W14" s="17"/>
    </row>
    <row r="15" spans="1:23" ht="27" customHeight="1">
      <c r="A15" s="130" t="s">
        <v>216</v>
      </c>
      <c r="B15" s="131">
        <v>25873.340789999998</v>
      </c>
      <c r="C15" s="131">
        <v>22444.313340000001</v>
      </c>
      <c r="D15" s="131">
        <v>5246.2273299999997</v>
      </c>
      <c r="E15" s="131">
        <v>100.00012</v>
      </c>
      <c r="F15" s="131">
        <v>728.64277000000004</v>
      </c>
      <c r="G15" s="131">
        <v>1536.81432</v>
      </c>
      <c r="H15" s="131">
        <v>1473.63716</v>
      </c>
      <c r="I15" s="131">
        <v>930.84043000000008</v>
      </c>
      <c r="J15" s="131">
        <v>548.82743999999991</v>
      </c>
      <c r="K15" s="131">
        <v>643.37490000000003</v>
      </c>
      <c r="L15" s="131">
        <v>446.32605000000001</v>
      </c>
      <c r="M15" s="131">
        <v>1590.6558300000002</v>
      </c>
      <c r="N15" s="131">
        <v>3934.9830499999998</v>
      </c>
      <c r="O15" s="131">
        <v>1529.2016100000001</v>
      </c>
      <c r="P15" s="131">
        <v>819.83573000000001</v>
      </c>
      <c r="Q15" s="309"/>
      <c r="R15" s="17"/>
      <c r="S15" s="17"/>
      <c r="T15" s="17"/>
      <c r="U15" s="17"/>
      <c r="V15" s="17"/>
      <c r="W15" s="17"/>
    </row>
    <row r="16" spans="1:23" ht="27" customHeight="1">
      <c r="A16" s="130" t="s">
        <v>217</v>
      </c>
      <c r="B16" s="131">
        <v>1083.73676</v>
      </c>
      <c r="C16" s="131">
        <v>0</v>
      </c>
      <c r="D16" s="131">
        <v>0</v>
      </c>
      <c r="E16" s="131">
        <v>0</v>
      </c>
      <c r="F16" s="131">
        <v>0</v>
      </c>
      <c r="G16" s="131">
        <v>0</v>
      </c>
      <c r="H16" s="131">
        <v>0</v>
      </c>
      <c r="I16" s="131">
        <v>0</v>
      </c>
      <c r="J16" s="131">
        <v>0</v>
      </c>
      <c r="K16" s="131">
        <v>0</v>
      </c>
      <c r="L16" s="131">
        <v>0</v>
      </c>
      <c r="M16" s="131">
        <v>0</v>
      </c>
      <c r="N16" s="131">
        <v>0</v>
      </c>
      <c r="O16" s="131">
        <v>0</v>
      </c>
      <c r="P16" s="131">
        <v>0</v>
      </c>
      <c r="Q16" s="309"/>
      <c r="R16" s="17"/>
      <c r="S16" s="17"/>
      <c r="T16" s="17"/>
      <c r="U16" s="17"/>
      <c r="V16" s="17"/>
      <c r="W16" s="17"/>
    </row>
    <row r="17" spans="1:23" ht="27" customHeight="1">
      <c r="A17" s="280" t="s">
        <v>218</v>
      </c>
      <c r="B17" s="131">
        <v>0</v>
      </c>
      <c r="C17" s="131">
        <v>12.6</v>
      </c>
      <c r="D17" s="131">
        <v>0</v>
      </c>
      <c r="E17" s="131">
        <v>0</v>
      </c>
      <c r="F17" s="131">
        <v>0</v>
      </c>
      <c r="G17" s="131">
        <v>0</v>
      </c>
      <c r="H17" s="131">
        <v>0</v>
      </c>
      <c r="I17" s="131">
        <v>0</v>
      </c>
      <c r="J17" s="131">
        <v>0</v>
      </c>
      <c r="K17" s="131">
        <v>0</v>
      </c>
      <c r="L17" s="131">
        <v>0</v>
      </c>
      <c r="M17" s="131">
        <v>0</v>
      </c>
      <c r="N17" s="131">
        <v>0</v>
      </c>
      <c r="O17" s="131">
        <v>0</v>
      </c>
      <c r="P17" s="131">
        <v>0</v>
      </c>
      <c r="Q17" s="309"/>
      <c r="R17" s="17"/>
      <c r="S17" s="17"/>
      <c r="T17" s="17"/>
      <c r="U17" s="17"/>
      <c r="V17" s="17"/>
      <c r="W17" s="17"/>
    </row>
    <row r="18" spans="1:23" ht="27" customHeight="1">
      <c r="A18" s="130" t="s">
        <v>724</v>
      </c>
      <c r="B18" s="131">
        <v>0</v>
      </c>
      <c r="C18" s="131">
        <v>0</v>
      </c>
      <c r="D18" s="131">
        <v>0</v>
      </c>
      <c r="E18" s="131">
        <v>0</v>
      </c>
      <c r="F18" s="131">
        <v>0</v>
      </c>
      <c r="G18" s="131">
        <v>0</v>
      </c>
      <c r="H18" s="131">
        <v>0</v>
      </c>
      <c r="I18" s="131">
        <v>0</v>
      </c>
      <c r="J18" s="131">
        <v>0</v>
      </c>
      <c r="K18" s="131">
        <v>0</v>
      </c>
      <c r="L18" s="131">
        <v>0</v>
      </c>
      <c r="M18" s="131">
        <v>0</v>
      </c>
      <c r="N18" s="131">
        <v>0</v>
      </c>
      <c r="O18" s="131">
        <v>0</v>
      </c>
      <c r="P18" s="131">
        <v>0</v>
      </c>
      <c r="Q18" s="309"/>
      <c r="R18" s="17"/>
      <c r="S18" s="17"/>
      <c r="T18" s="17"/>
      <c r="U18" s="17"/>
      <c r="V18" s="17"/>
      <c r="W18" s="17"/>
    </row>
    <row r="19" spans="1:23" ht="27" customHeight="1">
      <c r="A19" s="130" t="s">
        <v>219</v>
      </c>
      <c r="B19" s="131">
        <v>0</v>
      </c>
      <c r="C19" s="131">
        <v>12.6</v>
      </c>
      <c r="D19" s="131">
        <v>0</v>
      </c>
      <c r="E19" s="131">
        <v>0</v>
      </c>
      <c r="F19" s="131">
        <v>0</v>
      </c>
      <c r="G19" s="131">
        <v>0</v>
      </c>
      <c r="H19" s="131">
        <v>0</v>
      </c>
      <c r="I19" s="131">
        <v>0</v>
      </c>
      <c r="J19" s="131">
        <v>0</v>
      </c>
      <c r="K19" s="131">
        <v>0</v>
      </c>
      <c r="L19" s="131">
        <v>0</v>
      </c>
      <c r="M19" s="131">
        <v>0</v>
      </c>
      <c r="N19" s="131">
        <v>0</v>
      </c>
      <c r="O19" s="131">
        <v>0</v>
      </c>
      <c r="P19" s="131">
        <v>0</v>
      </c>
      <c r="Q19" s="309"/>
      <c r="R19" s="17"/>
      <c r="S19" s="17"/>
      <c r="T19" s="17"/>
      <c r="U19" s="17"/>
      <c r="V19" s="17"/>
      <c r="W19" s="17"/>
    </row>
    <row r="20" spans="1:23" ht="27" customHeight="1">
      <c r="A20" s="130" t="s">
        <v>725</v>
      </c>
      <c r="B20" s="131">
        <v>0</v>
      </c>
      <c r="C20" s="131">
        <v>0</v>
      </c>
      <c r="D20" s="131">
        <v>0</v>
      </c>
      <c r="E20" s="131">
        <v>0</v>
      </c>
      <c r="F20" s="131">
        <v>0</v>
      </c>
      <c r="G20" s="131">
        <v>0</v>
      </c>
      <c r="H20" s="131">
        <v>0</v>
      </c>
      <c r="I20" s="131">
        <v>0</v>
      </c>
      <c r="J20" s="131">
        <v>0</v>
      </c>
      <c r="K20" s="131">
        <v>0</v>
      </c>
      <c r="L20" s="131">
        <v>0</v>
      </c>
      <c r="M20" s="131">
        <v>0</v>
      </c>
      <c r="N20" s="131">
        <v>0</v>
      </c>
      <c r="O20" s="131">
        <v>0</v>
      </c>
      <c r="P20" s="131">
        <v>0</v>
      </c>
      <c r="Q20" s="309"/>
      <c r="R20" s="17"/>
      <c r="S20" s="17"/>
      <c r="T20" s="17"/>
      <c r="U20" s="17"/>
      <c r="V20" s="17"/>
      <c r="W20" s="17"/>
    </row>
    <row r="21" spans="1:23" ht="27" customHeight="1">
      <c r="A21" s="130" t="s">
        <v>726</v>
      </c>
      <c r="B21" s="131">
        <v>0</v>
      </c>
      <c r="C21" s="131">
        <v>0</v>
      </c>
      <c r="D21" s="131">
        <v>0</v>
      </c>
      <c r="E21" s="131">
        <v>0</v>
      </c>
      <c r="F21" s="131">
        <v>0</v>
      </c>
      <c r="G21" s="131">
        <v>0</v>
      </c>
      <c r="H21" s="131">
        <v>0</v>
      </c>
      <c r="I21" s="131">
        <v>0</v>
      </c>
      <c r="J21" s="131">
        <v>0</v>
      </c>
      <c r="K21" s="131">
        <v>0</v>
      </c>
      <c r="L21" s="131">
        <v>0</v>
      </c>
      <c r="M21" s="131">
        <v>0</v>
      </c>
      <c r="N21" s="131">
        <v>0</v>
      </c>
      <c r="O21" s="131">
        <v>0</v>
      </c>
      <c r="P21" s="131">
        <v>0</v>
      </c>
      <c r="Q21" s="309"/>
      <c r="R21" s="17"/>
      <c r="S21" s="17"/>
      <c r="T21" s="17"/>
      <c r="U21" s="17"/>
      <c r="V21" s="17"/>
      <c r="W21" s="17"/>
    </row>
    <row r="22" spans="1:23" ht="27" customHeight="1">
      <c r="A22" s="280" t="s">
        <v>220</v>
      </c>
      <c r="B22" s="131">
        <v>120.82037</v>
      </c>
      <c r="C22" s="131">
        <v>254.76587000000001</v>
      </c>
      <c r="D22" s="131">
        <v>636.32272999999998</v>
      </c>
      <c r="E22" s="131">
        <v>1.25099</v>
      </c>
      <c r="F22" s="131">
        <v>0.95380999999999994</v>
      </c>
      <c r="G22" s="131">
        <v>0</v>
      </c>
      <c r="H22" s="131">
        <v>30.04974</v>
      </c>
      <c r="I22" s="131">
        <v>0</v>
      </c>
      <c r="J22" s="131">
        <v>1137.5264</v>
      </c>
      <c r="K22" s="131">
        <v>114.74495</v>
      </c>
      <c r="L22" s="131">
        <v>449.49930999999998</v>
      </c>
      <c r="M22" s="131">
        <v>1032.22559</v>
      </c>
      <c r="N22" s="131">
        <v>27422.32115</v>
      </c>
      <c r="O22" s="131">
        <v>14557.62299</v>
      </c>
      <c r="P22" s="131">
        <v>392.26650000000001</v>
      </c>
      <c r="Q22" s="309"/>
      <c r="R22" s="17"/>
      <c r="S22" s="17"/>
      <c r="T22" s="17"/>
      <c r="U22" s="17"/>
      <c r="V22" s="17"/>
      <c r="W22" s="17"/>
    </row>
    <row r="23" spans="1:23" ht="27" customHeight="1">
      <c r="A23" s="130" t="s">
        <v>727</v>
      </c>
      <c r="B23" s="131">
        <v>0</v>
      </c>
      <c r="C23" s="131">
        <v>0</v>
      </c>
      <c r="D23" s="131">
        <v>0</v>
      </c>
      <c r="E23" s="131">
        <v>0</v>
      </c>
      <c r="F23" s="131">
        <v>0</v>
      </c>
      <c r="G23" s="131">
        <v>0</v>
      </c>
      <c r="H23" s="131">
        <v>0</v>
      </c>
      <c r="I23" s="131">
        <v>0</v>
      </c>
      <c r="J23" s="131">
        <v>1137.5264</v>
      </c>
      <c r="K23" s="131">
        <v>0</v>
      </c>
      <c r="L23" s="131">
        <v>0</v>
      </c>
      <c r="M23" s="131">
        <v>0</v>
      </c>
      <c r="N23" s="131">
        <v>0</v>
      </c>
      <c r="O23" s="131">
        <v>0</v>
      </c>
      <c r="P23" s="131">
        <v>0</v>
      </c>
      <c r="Q23" s="309"/>
      <c r="R23" s="17"/>
      <c r="S23" s="17"/>
      <c r="T23" s="17"/>
      <c r="U23" s="17"/>
      <c r="V23" s="17"/>
      <c r="W23" s="17"/>
    </row>
    <row r="24" spans="1:23" ht="27" customHeight="1">
      <c r="A24" s="130" t="s">
        <v>728</v>
      </c>
      <c r="B24" s="131">
        <v>0</v>
      </c>
      <c r="C24" s="131">
        <v>0</v>
      </c>
      <c r="D24" s="131">
        <v>0</v>
      </c>
      <c r="E24" s="131">
        <v>0</v>
      </c>
      <c r="F24" s="131">
        <v>0</v>
      </c>
      <c r="G24" s="131">
        <v>0</v>
      </c>
      <c r="H24" s="131">
        <v>0</v>
      </c>
      <c r="I24" s="131">
        <v>0</v>
      </c>
      <c r="J24" s="131">
        <v>0</v>
      </c>
      <c r="K24" s="131">
        <v>0</v>
      </c>
      <c r="L24" s="131">
        <v>0</v>
      </c>
      <c r="M24" s="131">
        <v>0</v>
      </c>
      <c r="N24" s="131">
        <v>0</v>
      </c>
      <c r="O24" s="131">
        <v>0</v>
      </c>
      <c r="P24" s="131">
        <v>0</v>
      </c>
      <c r="Q24" s="309"/>
      <c r="R24" s="17"/>
      <c r="S24" s="17"/>
      <c r="T24" s="17"/>
      <c r="U24" s="17"/>
      <c r="V24" s="17"/>
      <c r="W24" s="17"/>
    </row>
    <row r="25" spans="1:23" ht="27" customHeight="1">
      <c r="A25" s="280" t="s">
        <v>729</v>
      </c>
      <c r="B25" s="131">
        <v>0</v>
      </c>
      <c r="C25" s="131">
        <v>0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v>0</v>
      </c>
      <c r="J25" s="131">
        <v>0</v>
      </c>
      <c r="K25" s="131">
        <v>0</v>
      </c>
      <c r="L25" s="131">
        <v>0</v>
      </c>
      <c r="M25" s="131">
        <v>0</v>
      </c>
      <c r="N25" s="131">
        <v>0</v>
      </c>
      <c r="O25" s="131">
        <v>0</v>
      </c>
      <c r="P25" s="131">
        <v>0</v>
      </c>
      <c r="Q25" s="309"/>
      <c r="R25" s="17"/>
      <c r="S25" s="17"/>
      <c r="T25" s="17"/>
      <c r="U25" s="17"/>
      <c r="V25" s="17"/>
      <c r="W25" s="17"/>
    </row>
    <row r="26" spans="1:23" ht="27" customHeight="1">
      <c r="A26" s="130" t="s">
        <v>730</v>
      </c>
      <c r="B26" s="131">
        <v>0</v>
      </c>
      <c r="C26" s="131">
        <v>0</v>
      </c>
      <c r="D26" s="131">
        <v>0</v>
      </c>
      <c r="E26" s="131">
        <v>0</v>
      </c>
      <c r="F26" s="131">
        <v>0</v>
      </c>
      <c r="G26" s="131">
        <v>0</v>
      </c>
      <c r="H26" s="131">
        <v>0</v>
      </c>
      <c r="I26" s="131">
        <v>0</v>
      </c>
      <c r="J26" s="131">
        <v>0</v>
      </c>
      <c r="K26" s="131">
        <v>0</v>
      </c>
      <c r="L26" s="131">
        <v>0</v>
      </c>
      <c r="M26" s="131">
        <v>0</v>
      </c>
      <c r="N26" s="131">
        <v>0</v>
      </c>
      <c r="O26" s="131">
        <v>0</v>
      </c>
      <c r="P26" s="131">
        <v>0</v>
      </c>
      <c r="Q26" s="309"/>
      <c r="R26" s="17"/>
      <c r="S26" s="17"/>
      <c r="T26" s="17"/>
      <c r="U26" s="17"/>
      <c r="V26" s="17"/>
      <c r="W26" s="17"/>
    </row>
    <row r="27" spans="1:23" ht="27" customHeight="1">
      <c r="A27" s="130" t="s">
        <v>731</v>
      </c>
      <c r="B27" s="131">
        <v>0</v>
      </c>
      <c r="C27" s="131">
        <v>0</v>
      </c>
      <c r="D27" s="131">
        <v>0</v>
      </c>
      <c r="E27" s="131">
        <v>0</v>
      </c>
      <c r="F27" s="131">
        <v>0</v>
      </c>
      <c r="G27" s="131">
        <v>0</v>
      </c>
      <c r="H27" s="131">
        <v>0</v>
      </c>
      <c r="I27" s="131">
        <v>0</v>
      </c>
      <c r="J27" s="131">
        <v>0</v>
      </c>
      <c r="K27" s="131">
        <v>0</v>
      </c>
      <c r="L27" s="131">
        <v>0</v>
      </c>
      <c r="M27" s="131">
        <v>0</v>
      </c>
      <c r="N27" s="131">
        <v>0</v>
      </c>
      <c r="O27" s="131">
        <v>0</v>
      </c>
      <c r="P27" s="131">
        <v>0</v>
      </c>
      <c r="Q27" s="309"/>
      <c r="R27" s="17"/>
      <c r="S27" s="17"/>
      <c r="T27" s="17"/>
      <c r="U27" s="17"/>
      <c r="V27" s="17"/>
      <c r="W27" s="17"/>
    </row>
    <row r="28" spans="1:23" ht="27" customHeight="1">
      <c r="A28" s="130" t="s">
        <v>732</v>
      </c>
      <c r="B28" s="131">
        <v>120.82037</v>
      </c>
      <c r="C28" s="131">
        <v>254.76587000000001</v>
      </c>
      <c r="D28" s="131">
        <v>636.32272999999998</v>
      </c>
      <c r="E28" s="131">
        <v>1.25099</v>
      </c>
      <c r="F28" s="131">
        <v>0.95380999999999994</v>
      </c>
      <c r="G28" s="131">
        <v>0</v>
      </c>
      <c r="H28" s="131">
        <v>30.04974</v>
      </c>
      <c r="I28" s="131">
        <v>0</v>
      </c>
      <c r="J28" s="131">
        <v>0</v>
      </c>
      <c r="K28" s="131">
        <v>114.74495</v>
      </c>
      <c r="L28" s="131">
        <v>449.49930999999998</v>
      </c>
      <c r="M28" s="131">
        <v>1032.22559</v>
      </c>
      <c r="N28" s="131">
        <v>27422.32115</v>
      </c>
      <c r="O28" s="131">
        <v>14557.62299</v>
      </c>
      <c r="P28" s="131">
        <v>392.26650000000001</v>
      </c>
      <c r="Q28" s="309"/>
      <c r="R28" s="17"/>
      <c r="S28" s="17"/>
      <c r="T28" s="17"/>
      <c r="U28" s="17"/>
      <c r="V28" s="17"/>
      <c r="W28" s="17"/>
    </row>
    <row r="29" spans="1:23" ht="27" customHeight="1">
      <c r="A29" s="280" t="s">
        <v>221</v>
      </c>
      <c r="B29" s="131">
        <v>398750.50669000001</v>
      </c>
      <c r="C29" s="131">
        <v>120619.11645999999</v>
      </c>
      <c r="D29" s="131">
        <v>42939.659850000004</v>
      </c>
      <c r="E29" s="131">
        <v>43722.070530000005</v>
      </c>
      <c r="F29" s="131">
        <v>13089.49215</v>
      </c>
      <c r="G29" s="131">
        <v>76496.116450000001</v>
      </c>
      <c r="H29" s="131">
        <v>57001.154479999997</v>
      </c>
      <c r="I29" s="131">
        <v>54500.435799999999</v>
      </c>
      <c r="J29" s="131">
        <v>65666.791020000004</v>
      </c>
      <c r="K29" s="131">
        <v>69091.90294</v>
      </c>
      <c r="L29" s="131">
        <v>45980.70089</v>
      </c>
      <c r="M29" s="131">
        <v>25162.28631</v>
      </c>
      <c r="N29" s="131">
        <v>75414.512370000011</v>
      </c>
      <c r="O29" s="131">
        <v>38426.004710000001</v>
      </c>
      <c r="P29" s="131">
        <v>29754.830089999999</v>
      </c>
      <c r="Q29" s="309"/>
      <c r="R29" s="17"/>
      <c r="S29" s="17"/>
      <c r="T29" s="17"/>
      <c r="U29" s="17"/>
      <c r="V29" s="17"/>
      <c r="W29" s="17"/>
    </row>
    <row r="30" spans="1:23" ht="27" customHeight="1">
      <c r="A30" s="130" t="s">
        <v>733</v>
      </c>
      <c r="B30" s="131">
        <v>0</v>
      </c>
      <c r="C30" s="131">
        <v>0</v>
      </c>
      <c r="D30" s="131">
        <v>0</v>
      </c>
      <c r="E30" s="131">
        <v>0</v>
      </c>
      <c r="F30" s="131">
        <v>0</v>
      </c>
      <c r="G30" s="131">
        <v>0</v>
      </c>
      <c r="H30" s="131">
        <v>0</v>
      </c>
      <c r="I30" s="131">
        <v>0</v>
      </c>
      <c r="J30" s="131">
        <v>0</v>
      </c>
      <c r="K30" s="131">
        <v>0</v>
      </c>
      <c r="L30" s="131">
        <v>0</v>
      </c>
      <c r="M30" s="131">
        <v>0</v>
      </c>
      <c r="N30" s="131">
        <v>0</v>
      </c>
      <c r="O30" s="131">
        <v>0</v>
      </c>
      <c r="P30" s="131">
        <v>0</v>
      </c>
      <c r="Q30" s="309"/>
      <c r="R30" s="17"/>
      <c r="S30" s="17"/>
      <c r="T30" s="17"/>
      <c r="U30" s="17"/>
      <c r="V30" s="17"/>
      <c r="W30" s="17"/>
    </row>
    <row r="31" spans="1:23" ht="27" customHeight="1">
      <c r="A31" s="130" t="s">
        <v>734</v>
      </c>
      <c r="B31" s="131">
        <v>398750.50669000001</v>
      </c>
      <c r="C31" s="131">
        <v>120619.11645999999</v>
      </c>
      <c r="D31" s="131">
        <v>42939.659850000004</v>
      </c>
      <c r="E31" s="131">
        <v>43722.070530000005</v>
      </c>
      <c r="F31" s="131">
        <v>13089.49215</v>
      </c>
      <c r="G31" s="131">
        <v>76496.116450000001</v>
      </c>
      <c r="H31" s="131">
        <v>57001.154479999997</v>
      </c>
      <c r="I31" s="131">
        <v>54500.435799999999</v>
      </c>
      <c r="J31" s="131">
        <v>65666.791020000004</v>
      </c>
      <c r="K31" s="131">
        <v>69091.90294</v>
      </c>
      <c r="L31" s="131">
        <v>45980.70089</v>
      </c>
      <c r="M31" s="131">
        <v>25162.28631</v>
      </c>
      <c r="N31" s="131">
        <v>75414.512370000011</v>
      </c>
      <c r="O31" s="131">
        <v>38426.004710000001</v>
      </c>
      <c r="P31" s="131">
        <v>29754.830089999999</v>
      </c>
      <c r="Q31" s="309"/>
      <c r="R31" s="17"/>
      <c r="S31" s="17"/>
      <c r="T31" s="17"/>
      <c r="U31" s="17"/>
      <c r="V31" s="17"/>
      <c r="W31" s="17"/>
    </row>
    <row r="32" spans="1:23" ht="27" customHeight="1">
      <c r="A32" s="130" t="s">
        <v>679</v>
      </c>
      <c r="B32" s="131">
        <v>0</v>
      </c>
      <c r="C32" s="131">
        <v>0</v>
      </c>
      <c r="D32" s="131">
        <v>0</v>
      </c>
      <c r="E32" s="131">
        <v>0</v>
      </c>
      <c r="F32" s="131">
        <v>0</v>
      </c>
      <c r="G32" s="131">
        <v>0</v>
      </c>
      <c r="H32" s="131">
        <v>0</v>
      </c>
      <c r="I32" s="131">
        <v>0</v>
      </c>
      <c r="J32" s="131">
        <v>0</v>
      </c>
      <c r="K32" s="131">
        <v>0</v>
      </c>
      <c r="L32" s="131">
        <v>0</v>
      </c>
      <c r="M32" s="131">
        <v>0</v>
      </c>
      <c r="N32" s="131">
        <v>0</v>
      </c>
      <c r="O32" s="131">
        <v>2577.1798699999999</v>
      </c>
      <c r="P32" s="131">
        <v>0</v>
      </c>
      <c r="Q32" s="309"/>
      <c r="R32" s="17"/>
      <c r="S32" s="17"/>
      <c r="T32" s="17"/>
      <c r="U32" s="17"/>
      <c r="V32" s="17"/>
      <c r="W32" s="17"/>
    </row>
    <row r="33" spans="1:23" ht="27" customHeight="1">
      <c r="A33" s="130" t="s">
        <v>680</v>
      </c>
      <c r="B33" s="131">
        <v>0</v>
      </c>
      <c r="C33" s="131">
        <v>0</v>
      </c>
      <c r="D33" s="131">
        <v>0</v>
      </c>
      <c r="E33" s="131">
        <v>0</v>
      </c>
      <c r="F33" s="131">
        <v>0</v>
      </c>
      <c r="G33" s="131">
        <v>0</v>
      </c>
      <c r="H33" s="131">
        <v>0</v>
      </c>
      <c r="I33" s="131">
        <v>0</v>
      </c>
      <c r="J33" s="131">
        <v>0</v>
      </c>
      <c r="K33" s="131">
        <v>0</v>
      </c>
      <c r="L33" s="131">
        <v>0</v>
      </c>
      <c r="M33" s="131">
        <v>0</v>
      </c>
      <c r="N33" s="131">
        <v>0</v>
      </c>
      <c r="O33" s="131">
        <v>0</v>
      </c>
      <c r="P33" s="131">
        <v>0</v>
      </c>
      <c r="Q33" s="309"/>
      <c r="R33" s="17"/>
      <c r="S33" s="17"/>
      <c r="T33" s="17"/>
      <c r="U33" s="17"/>
      <c r="V33" s="17"/>
      <c r="W33" s="17"/>
    </row>
    <row r="34" spans="1:23" ht="27" customHeight="1">
      <c r="A34" s="280" t="s">
        <v>681</v>
      </c>
      <c r="B34" s="131">
        <v>0</v>
      </c>
      <c r="C34" s="131">
        <v>0</v>
      </c>
      <c r="D34" s="131">
        <v>0</v>
      </c>
      <c r="E34" s="131">
        <v>0</v>
      </c>
      <c r="F34" s="131">
        <v>0</v>
      </c>
      <c r="G34" s="131">
        <v>0</v>
      </c>
      <c r="H34" s="131">
        <v>0</v>
      </c>
      <c r="I34" s="131">
        <v>0</v>
      </c>
      <c r="J34" s="131">
        <v>0</v>
      </c>
      <c r="K34" s="131">
        <v>0</v>
      </c>
      <c r="L34" s="131">
        <v>0</v>
      </c>
      <c r="M34" s="131">
        <v>0</v>
      </c>
      <c r="N34" s="131">
        <v>0</v>
      </c>
      <c r="O34" s="131">
        <v>0</v>
      </c>
      <c r="P34" s="131">
        <v>0</v>
      </c>
      <c r="Q34" s="309"/>
      <c r="R34" s="17"/>
      <c r="S34" s="17"/>
      <c r="T34" s="17"/>
      <c r="U34" s="17"/>
      <c r="V34" s="17"/>
      <c r="W34" s="17"/>
    </row>
    <row r="35" spans="1:23" ht="27" customHeight="1">
      <c r="A35" s="130" t="s">
        <v>682</v>
      </c>
      <c r="B35" s="131">
        <v>0</v>
      </c>
      <c r="C35" s="131">
        <v>0</v>
      </c>
      <c r="D35" s="131">
        <v>0</v>
      </c>
      <c r="E35" s="131">
        <v>0</v>
      </c>
      <c r="F35" s="131">
        <v>0</v>
      </c>
      <c r="G35" s="131">
        <v>0</v>
      </c>
      <c r="H35" s="131">
        <v>0</v>
      </c>
      <c r="I35" s="131">
        <v>0</v>
      </c>
      <c r="J35" s="131">
        <v>0</v>
      </c>
      <c r="K35" s="131">
        <v>0</v>
      </c>
      <c r="L35" s="131">
        <v>0</v>
      </c>
      <c r="M35" s="131">
        <v>0</v>
      </c>
      <c r="N35" s="131">
        <v>0</v>
      </c>
      <c r="O35" s="131">
        <v>2508.57987</v>
      </c>
      <c r="P35" s="131">
        <v>0</v>
      </c>
      <c r="Q35" s="309"/>
      <c r="R35" s="17"/>
      <c r="S35" s="17"/>
      <c r="T35" s="17"/>
      <c r="U35" s="17"/>
      <c r="V35" s="17"/>
      <c r="W35" s="17"/>
    </row>
    <row r="36" spans="1:23" ht="27" customHeight="1">
      <c r="A36" s="130" t="s">
        <v>683</v>
      </c>
      <c r="B36" s="131">
        <v>0</v>
      </c>
      <c r="C36" s="131">
        <v>0</v>
      </c>
      <c r="D36" s="131">
        <v>0</v>
      </c>
      <c r="E36" s="131">
        <v>0</v>
      </c>
      <c r="F36" s="131">
        <v>0</v>
      </c>
      <c r="G36" s="131">
        <v>0</v>
      </c>
      <c r="H36" s="131">
        <v>0</v>
      </c>
      <c r="I36" s="131">
        <v>0</v>
      </c>
      <c r="J36" s="131">
        <v>0</v>
      </c>
      <c r="K36" s="131">
        <v>0</v>
      </c>
      <c r="L36" s="131">
        <v>0</v>
      </c>
      <c r="M36" s="131">
        <v>0</v>
      </c>
      <c r="N36" s="131">
        <v>0</v>
      </c>
      <c r="O36" s="131">
        <v>0</v>
      </c>
      <c r="P36" s="131">
        <v>0</v>
      </c>
      <c r="Q36" s="309"/>
      <c r="R36" s="17"/>
      <c r="S36" s="17"/>
      <c r="T36" s="17"/>
      <c r="U36" s="17"/>
      <c r="V36" s="17"/>
      <c r="W36" s="17"/>
    </row>
    <row r="37" spans="1:23" ht="27" customHeight="1">
      <c r="A37" s="130" t="s">
        <v>684</v>
      </c>
      <c r="B37" s="131">
        <v>0</v>
      </c>
      <c r="C37" s="131">
        <v>0</v>
      </c>
      <c r="D37" s="131">
        <v>0</v>
      </c>
      <c r="E37" s="131">
        <v>0</v>
      </c>
      <c r="F37" s="131">
        <v>0</v>
      </c>
      <c r="G37" s="131">
        <v>0</v>
      </c>
      <c r="H37" s="131">
        <v>0</v>
      </c>
      <c r="I37" s="131">
        <v>0</v>
      </c>
      <c r="J37" s="131">
        <v>0</v>
      </c>
      <c r="K37" s="131">
        <v>0</v>
      </c>
      <c r="L37" s="131">
        <v>0</v>
      </c>
      <c r="M37" s="131">
        <v>0</v>
      </c>
      <c r="N37" s="131">
        <v>0</v>
      </c>
      <c r="O37" s="131">
        <v>0</v>
      </c>
      <c r="P37" s="131">
        <v>0</v>
      </c>
      <c r="Q37" s="309"/>
      <c r="R37" s="17"/>
      <c r="S37" s="17"/>
      <c r="T37" s="17"/>
      <c r="U37" s="17"/>
      <c r="V37" s="17"/>
      <c r="W37" s="17"/>
    </row>
    <row r="38" spans="1:23" ht="27" customHeight="1">
      <c r="A38" s="130" t="s">
        <v>685</v>
      </c>
      <c r="B38" s="131">
        <v>0</v>
      </c>
      <c r="C38" s="131">
        <v>0</v>
      </c>
      <c r="D38" s="131">
        <v>0</v>
      </c>
      <c r="E38" s="131">
        <v>0</v>
      </c>
      <c r="F38" s="131">
        <v>0</v>
      </c>
      <c r="G38" s="131">
        <v>0</v>
      </c>
      <c r="H38" s="131">
        <v>0</v>
      </c>
      <c r="I38" s="131">
        <v>0</v>
      </c>
      <c r="J38" s="131">
        <v>0</v>
      </c>
      <c r="K38" s="131">
        <v>0</v>
      </c>
      <c r="L38" s="131">
        <v>0</v>
      </c>
      <c r="M38" s="131">
        <v>0</v>
      </c>
      <c r="N38" s="131">
        <v>0</v>
      </c>
      <c r="O38" s="131">
        <v>0</v>
      </c>
      <c r="P38" s="131">
        <v>0</v>
      </c>
      <c r="Q38" s="309"/>
      <c r="R38" s="17"/>
      <c r="S38" s="17"/>
      <c r="T38" s="17"/>
      <c r="U38" s="17"/>
      <c r="V38" s="17"/>
      <c r="W38" s="17"/>
    </row>
    <row r="39" spans="1:23" ht="27" customHeight="1">
      <c r="A39" s="280" t="s">
        <v>686</v>
      </c>
      <c r="B39" s="131">
        <v>0</v>
      </c>
      <c r="C39" s="131">
        <v>0</v>
      </c>
      <c r="D39" s="131">
        <v>0</v>
      </c>
      <c r="E39" s="131">
        <v>0</v>
      </c>
      <c r="F39" s="131">
        <v>0</v>
      </c>
      <c r="G39" s="131">
        <v>0</v>
      </c>
      <c r="H39" s="131">
        <v>0</v>
      </c>
      <c r="I39" s="131">
        <v>0</v>
      </c>
      <c r="J39" s="131">
        <v>0</v>
      </c>
      <c r="K39" s="131">
        <v>0</v>
      </c>
      <c r="L39" s="131">
        <v>0</v>
      </c>
      <c r="M39" s="131">
        <v>0</v>
      </c>
      <c r="N39" s="131">
        <v>0</v>
      </c>
      <c r="O39" s="131">
        <v>0</v>
      </c>
      <c r="P39" s="131">
        <v>0</v>
      </c>
      <c r="Q39" s="309"/>
      <c r="R39" s="17"/>
      <c r="S39" s="17"/>
      <c r="T39" s="17"/>
      <c r="U39" s="17"/>
      <c r="V39" s="17"/>
      <c r="W39" s="17"/>
    </row>
    <row r="40" spans="1:23" ht="27" customHeight="1">
      <c r="A40" s="130" t="s">
        <v>687</v>
      </c>
      <c r="B40" s="131">
        <v>0</v>
      </c>
      <c r="C40" s="131">
        <v>0</v>
      </c>
      <c r="D40" s="131">
        <v>0</v>
      </c>
      <c r="E40" s="131">
        <v>0</v>
      </c>
      <c r="F40" s="131">
        <v>0</v>
      </c>
      <c r="G40" s="131">
        <v>0</v>
      </c>
      <c r="H40" s="131">
        <v>0</v>
      </c>
      <c r="I40" s="131">
        <v>0</v>
      </c>
      <c r="J40" s="131">
        <v>0</v>
      </c>
      <c r="K40" s="131">
        <v>0</v>
      </c>
      <c r="L40" s="131">
        <v>0</v>
      </c>
      <c r="M40" s="131">
        <v>0</v>
      </c>
      <c r="N40" s="131">
        <v>0</v>
      </c>
      <c r="O40" s="131">
        <v>0</v>
      </c>
      <c r="P40" s="131">
        <v>0</v>
      </c>
      <c r="R40" s="17"/>
      <c r="S40" s="17"/>
      <c r="T40" s="17"/>
      <c r="U40" s="17"/>
      <c r="V40" s="17"/>
      <c r="W40" s="17"/>
    </row>
    <row r="41" spans="1:23" ht="27" customHeight="1">
      <c r="A41" s="130" t="s">
        <v>688</v>
      </c>
      <c r="B41" s="131">
        <v>0</v>
      </c>
      <c r="C41" s="131">
        <v>0</v>
      </c>
      <c r="D41" s="131">
        <v>0</v>
      </c>
      <c r="E41" s="131">
        <v>0</v>
      </c>
      <c r="F41" s="131">
        <v>0</v>
      </c>
      <c r="G41" s="131">
        <v>0</v>
      </c>
      <c r="H41" s="131">
        <v>0</v>
      </c>
      <c r="I41" s="131">
        <v>0</v>
      </c>
      <c r="J41" s="131">
        <v>0</v>
      </c>
      <c r="K41" s="131">
        <v>0</v>
      </c>
      <c r="L41" s="131">
        <v>0</v>
      </c>
      <c r="M41" s="131">
        <v>0</v>
      </c>
      <c r="N41" s="131">
        <v>0</v>
      </c>
      <c r="O41" s="131">
        <v>68.599999999999994</v>
      </c>
      <c r="P41" s="131">
        <v>0</v>
      </c>
      <c r="Q41" s="309"/>
      <c r="R41" s="17"/>
      <c r="S41" s="17"/>
      <c r="T41" s="17"/>
      <c r="U41" s="17"/>
      <c r="V41" s="17"/>
      <c r="W41" s="17"/>
    </row>
    <row r="42" spans="1:23" s="7" customFormat="1" ht="27" customHeight="1">
      <c r="A42" s="280" t="s">
        <v>222</v>
      </c>
      <c r="B42" s="131">
        <v>1044076.24981</v>
      </c>
      <c r="C42" s="131">
        <v>641019.84804999991</v>
      </c>
      <c r="D42" s="131">
        <v>354540.6115</v>
      </c>
      <c r="E42" s="131">
        <v>83437.809309999997</v>
      </c>
      <c r="F42" s="131">
        <v>162264.5528</v>
      </c>
      <c r="G42" s="131">
        <v>248030.16003999999</v>
      </c>
      <c r="H42" s="131">
        <v>172064.73756000001</v>
      </c>
      <c r="I42" s="131">
        <v>160504.14450999998</v>
      </c>
      <c r="J42" s="131">
        <v>143090.25865</v>
      </c>
      <c r="K42" s="131">
        <v>89703.357690000004</v>
      </c>
      <c r="L42" s="131">
        <v>86405.965799999991</v>
      </c>
      <c r="M42" s="131">
        <v>47308.855799999998</v>
      </c>
      <c r="N42" s="131">
        <v>173649.66962999999</v>
      </c>
      <c r="O42" s="131">
        <v>95951.896680000005</v>
      </c>
      <c r="P42" s="131">
        <v>71974.111620000011</v>
      </c>
      <c r="Q42" s="324"/>
      <c r="R42" s="68"/>
      <c r="S42" s="68"/>
      <c r="T42" s="68"/>
      <c r="U42" s="68"/>
      <c r="V42" s="68"/>
      <c r="W42" s="68"/>
    </row>
    <row r="43" spans="1:23" s="329" customFormat="1" ht="37.5" customHeight="1">
      <c r="A43" s="136" t="s">
        <v>735</v>
      </c>
      <c r="B43" s="156">
        <v>143836.05179</v>
      </c>
      <c r="C43" s="156">
        <v>57494.12874</v>
      </c>
      <c r="D43" s="156">
        <v>8231.4472999999998</v>
      </c>
      <c r="E43" s="156">
        <v>120.07563999999999</v>
      </c>
      <c r="F43" s="156">
        <v>2444.6278399999997</v>
      </c>
      <c r="G43" s="156">
        <v>2579.11418</v>
      </c>
      <c r="H43" s="156">
        <v>2203.3088499999999</v>
      </c>
      <c r="I43" s="156">
        <v>0</v>
      </c>
      <c r="J43" s="156">
        <v>12223.815460000002</v>
      </c>
      <c r="K43" s="156">
        <v>17467.66303</v>
      </c>
      <c r="L43" s="156">
        <v>0</v>
      </c>
      <c r="M43" s="156">
        <v>2453.6075699999997</v>
      </c>
      <c r="N43" s="156">
        <v>0</v>
      </c>
      <c r="O43" s="156">
        <v>0</v>
      </c>
      <c r="P43" s="156">
        <v>0</v>
      </c>
      <c r="Q43" s="326"/>
      <c r="R43" s="327"/>
      <c r="S43" s="328"/>
      <c r="T43" s="328"/>
      <c r="U43" s="328"/>
      <c r="V43" s="328"/>
      <c r="W43" s="328"/>
    </row>
    <row r="44" spans="1:23" s="157" customFormat="1" ht="24" customHeight="1">
      <c r="A44" s="311" t="s">
        <v>40</v>
      </c>
      <c r="B44" s="551">
        <v>1187912.3015999999</v>
      </c>
      <c r="C44" s="551">
        <v>698513.97678999999</v>
      </c>
      <c r="D44" s="551">
        <v>362772.0588</v>
      </c>
      <c r="E44" s="551">
        <v>83557.884950000007</v>
      </c>
      <c r="F44" s="551">
        <v>164709.18063999998</v>
      </c>
      <c r="G44" s="551">
        <v>250609.27421999999</v>
      </c>
      <c r="H44" s="551">
        <v>174268.04641000001</v>
      </c>
      <c r="I44" s="551">
        <v>160504.14450999998</v>
      </c>
      <c r="J44" s="551">
        <v>155314.07411000002</v>
      </c>
      <c r="K44" s="551">
        <v>107171.02072</v>
      </c>
      <c r="L44" s="551">
        <v>86405.965799999991</v>
      </c>
      <c r="M44" s="551">
        <v>49762.463369999998</v>
      </c>
      <c r="N44" s="551">
        <v>173649.66962999999</v>
      </c>
      <c r="O44" s="551">
        <v>95951.896680000005</v>
      </c>
      <c r="P44" s="551">
        <v>71974.111620000011</v>
      </c>
      <c r="Q44" s="310"/>
      <c r="R44" s="265"/>
      <c r="S44" s="265"/>
      <c r="T44" s="265"/>
      <c r="U44" s="265"/>
      <c r="V44" s="265"/>
      <c r="W44" s="265"/>
    </row>
    <row r="45" spans="1:23" ht="27" customHeight="1">
      <c r="A45" s="280" t="s">
        <v>223</v>
      </c>
      <c r="B45" s="715">
        <v>0.20488682097469021</v>
      </c>
      <c r="C45" s="715">
        <v>0.12047716646938346</v>
      </c>
      <c r="D45" s="715">
        <v>6.2569613738206104E-2</v>
      </c>
      <c r="E45" s="715">
        <v>1.4411762039769767E-2</v>
      </c>
      <c r="F45" s="715">
        <v>2.840844426076073E-2</v>
      </c>
      <c r="G45" s="715">
        <v>4.3224181980901707E-2</v>
      </c>
      <c r="H45" s="715">
        <v>3.0057122885522175E-2</v>
      </c>
      <c r="I45" s="715">
        <v>2.7683174824962329E-2</v>
      </c>
      <c r="J45" s="715">
        <v>2.6788010237931308E-2</v>
      </c>
      <c r="K45" s="715">
        <v>1.8484470365664456E-2</v>
      </c>
      <c r="L45" s="715">
        <v>1.4902988732556287E-2</v>
      </c>
      <c r="M45" s="715">
        <v>8.5828498534918866E-3</v>
      </c>
      <c r="N45" s="715">
        <v>2.9950467493160198E-2</v>
      </c>
      <c r="O45" s="715">
        <v>1.6549436394233848E-2</v>
      </c>
      <c r="P45" s="715">
        <v>1.24138346765474E-2</v>
      </c>
      <c r="Q45" s="292"/>
      <c r="R45" s="17"/>
      <c r="S45" s="17"/>
      <c r="T45" s="17"/>
      <c r="U45" s="17"/>
      <c r="V45" s="17"/>
      <c r="W45" s="17"/>
    </row>
    <row r="46" spans="1:23" ht="9" customHeight="1" thickBot="1">
      <c r="A46" s="282"/>
      <c r="B46" s="527"/>
      <c r="C46" s="162"/>
      <c r="D46" s="162"/>
      <c r="E46" s="162"/>
      <c r="F46" s="162"/>
      <c r="G46" s="162"/>
      <c r="H46" s="528"/>
      <c r="I46" s="528"/>
      <c r="J46" s="528"/>
      <c r="K46" s="528"/>
      <c r="L46" s="528"/>
      <c r="M46" s="528"/>
      <c r="N46" s="528"/>
      <c r="O46" s="528"/>
      <c r="P46" s="528"/>
      <c r="Q46" s="292"/>
      <c r="R46" s="17"/>
      <c r="S46" s="17"/>
      <c r="T46" s="17"/>
      <c r="U46" s="17"/>
      <c r="V46" s="17"/>
      <c r="W46" s="17"/>
    </row>
    <row r="47" spans="1:23" ht="15.75" thickTop="1">
      <c r="A47" s="293" t="s">
        <v>788</v>
      </c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292"/>
      <c r="R47" s="17"/>
      <c r="S47" s="17"/>
      <c r="T47" s="17"/>
      <c r="U47" s="17"/>
      <c r="V47" s="17"/>
      <c r="W47" s="17"/>
    </row>
    <row r="48" spans="1:23">
      <c r="A48" s="293" t="s">
        <v>689</v>
      </c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292"/>
      <c r="R48" s="17"/>
      <c r="S48" s="17"/>
      <c r="T48" s="17"/>
      <c r="U48" s="17"/>
      <c r="V48" s="17"/>
      <c r="W48" s="17"/>
    </row>
    <row r="49" spans="1:23">
      <c r="A49" s="293" t="s">
        <v>690</v>
      </c>
      <c r="B49" s="531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292"/>
      <c r="R49" s="17"/>
      <c r="S49" s="17"/>
      <c r="T49" s="17"/>
      <c r="U49" s="17"/>
      <c r="V49" s="17"/>
      <c r="W49" s="17"/>
    </row>
    <row r="50" spans="1:23" ht="9" customHeight="1">
      <c r="A50" s="16"/>
      <c r="B50" s="531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292"/>
      <c r="R50" s="17"/>
      <c r="S50" s="17"/>
      <c r="T50" s="17"/>
      <c r="U50" s="17"/>
      <c r="V50" s="17"/>
      <c r="W50" s="17"/>
    </row>
    <row r="51" spans="1:23" ht="9" customHeight="1">
      <c r="A51" s="16"/>
      <c r="B51" s="531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292"/>
      <c r="R51" s="17"/>
      <c r="S51" s="17"/>
      <c r="T51" s="17"/>
      <c r="U51" s="17"/>
      <c r="V51" s="17"/>
      <c r="W51" s="17"/>
    </row>
    <row r="52" spans="1:23" ht="9" customHeight="1">
      <c r="A52" s="143"/>
      <c r="B52" s="531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292"/>
      <c r="R52" s="17"/>
      <c r="S52" s="17"/>
      <c r="T52" s="17"/>
      <c r="U52" s="17"/>
      <c r="V52" s="17"/>
      <c r="W52" s="17"/>
    </row>
    <row r="53" spans="1:23" ht="9" customHeight="1">
      <c r="A53" s="16"/>
      <c r="B53" s="531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292"/>
      <c r="R53" s="17"/>
      <c r="S53" s="17"/>
      <c r="T53" s="17"/>
      <c r="U53" s="17"/>
      <c r="V53" s="17"/>
      <c r="W53" s="17"/>
    </row>
    <row r="54" spans="1:23" ht="9" customHeight="1">
      <c r="A54" s="16"/>
      <c r="B54" s="531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292"/>
      <c r="R54" s="17"/>
      <c r="S54" s="17"/>
      <c r="T54" s="17"/>
      <c r="U54" s="17"/>
      <c r="V54" s="17"/>
      <c r="W54" s="17"/>
    </row>
    <row r="55" spans="1:23" ht="9" customHeight="1">
      <c r="A55" s="16"/>
      <c r="B55" s="531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292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292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292"/>
      <c r="R57" s="17"/>
      <c r="S57" s="17"/>
      <c r="T57" s="17"/>
      <c r="U57" s="17"/>
      <c r="V57" s="17"/>
      <c r="W57" s="17"/>
    </row>
    <row r="58" spans="1:23" ht="9" customHeight="1">
      <c r="A58" s="143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292"/>
      <c r="R58" s="17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292"/>
      <c r="R59" s="17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292"/>
      <c r="R60" s="17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292"/>
      <c r="R61" s="17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292"/>
      <c r="R62" s="17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292"/>
      <c r="R63" s="17"/>
      <c r="S63" s="17"/>
      <c r="T63" s="17"/>
      <c r="U63" s="17"/>
      <c r="V63" s="17"/>
      <c r="W63" s="17"/>
    </row>
    <row r="64" spans="1:23" ht="9" customHeight="1">
      <c r="A64" s="143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292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292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292"/>
      <c r="R66" s="17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292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292"/>
      <c r="R68" s="17"/>
      <c r="S68" s="17"/>
      <c r="T68" s="17"/>
      <c r="U68" s="17"/>
      <c r="V68" s="17"/>
      <c r="W68" s="17"/>
    </row>
    <row r="69" spans="1:23" ht="9" customHeight="1">
      <c r="A69" s="143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292"/>
      <c r="R69" s="17"/>
      <c r="S69" s="17"/>
      <c r="T69" s="17"/>
      <c r="U69" s="17"/>
      <c r="V69" s="17"/>
      <c r="W69" s="17"/>
    </row>
    <row r="70" spans="1:23" ht="9" customHeight="1">
      <c r="A70" s="144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292"/>
      <c r="R70" s="17"/>
      <c r="S70" s="17"/>
      <c r="T70" s="17"/>
      <c r="U70" s="17"/>
      <c r="V70" s="17"/>
      <c r="W70" s="17"/>
    </row>
    <row r="71" spans="1:23" ht="9" customHeight="1">
      <c r="A71" s="144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292"/>
      <c r="R71" s="17"/>
      <c r="S71" s="17"/>
      <c r="T71" s="17"/>
      <c r="U71" s="17"/>
      <c r="V71" s="17"/>
      <c r="W71" s="17"/>
    </row>
    <row r="72" spans="1:23" ht="9" customHeight="1">
      <c r="A72" s="144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292"/>
      <c r="R72" s="17"/>
      <c r="S72" s="17"/>
      <c r="T72" s="17"/>
      <c r="U72" s="17"/>
      <c r="V72" s="17"/>
      <c r="W72" s="17"/>
    </row>
    <row r="73" spans="1:23" ht="9" customHeight="1">
      <c r="A73" s="144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292"/>
      <c r="R73" s="17"/>
      <c r="S73" s="17"/>
      <c r="T73" s="17"/>
      <c r="U73" s="17"/>
      <c r="V73" s="17"/>
      <c r="W73" s="17"/>
    </row>
    <row r="74" spans="1:23" ht="9" customHeight="1">
      <c r="A74" s="145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292"/>
      <c r="R74" s="17"/>
      <c r="S74" s="17"/>
      <c r="T74" s="17"/>
      <c r="U74" s="17"/>
      <c r="V74" s="17"/>
      <c r="W74" s="17"/>
    </row>
    <row r="75" spans="1:23" ht="9" customHeight="1">
      <c r="A75" s="145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292"/>
      <c r="R75" s="17"/>
      <c r="S75" s="17"/>
      <c r="T75" s="17"/>
      <c r="U75" s="17"/>
      <c r="V75" s="17"/>
      <c r="W75" s="17"/>
    </row>
    <row r="76" spans="1:23" ht="9" customHeight="1">
      <c r="A76" s="14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292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292"/>
      <c r="R77" s="17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519"/>
      <c r="I78" s="519"/>
      <c r="J78" s="519"/>
      <c r="K78" s="519"/>
      <c r="L78" s="519"/>
      <c r="M78" s="519"/>
      <c r="N78" s="519"/>
      <c r="O78" s="519"/>
      <c r="P78" s="519"/>
      <c r="Q78" s="292"/>
      <c r="R78" s="17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519"/>
      <c r="I79" s="519"/>
      <c r="J79" s="519"/>
      <c r="K79" s="519"/>
      <c r="L79" s="519"/>
      <c r="M79" s="519"/>
      <c r="N79" s="519"/>
      <c r="O79" s="519"/>
      <c r="P79" s="519"/>
      <c r="Q79" s="292"/>
      <c r="R79" s="17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519"/>
      <c r="I80" s="519"/>
      <c r="J80" s="519"/>
      <c r="K80" s="519"/>
      <c r="L80" s="519"/>
      <c r="M80" s="519"/>
      <c r="N80" s="519"/>
      <c r="O80" s="519"/>
      <c r="P80" s="519"/>
      <c r="Q80" s="292"/>
      <c r="R80" s="17"/>
      <c r="S80" s="17"/>
      <c r="T80" s="17"/>
      <c r="U80" s="17"/>
      <c r="V80" s="17"/>
      <c r="W80" s="17"/>
    </row>
    <row r="81" spans="1:23" ht="9" customHeight="1">
      <c r="A81" s="144"/>
      <c r="C81" s="18"/>
      <c r="D81" s="18"/>
      <c r="E81" s="18"/>
      <c r="F81" s="18"/>
      <c r="G81" s="18"/>
      <c r="H81" s="519"/>
      <c r="I81" s="519"/>
      <c r="J81" s="519"/>
      <c r="K81" s="519"/>
      <c r="L81" s="519"/>
      <c r="M81" s="519"/>
      <c r="N81" s="519"/>
      <c r="O81" s="519"/>
      <c r="P81" s="519"/>
      <c r="Q81" s="292"/>
      <c r="R81" s="17"/>
      <c r="S81" s="17"/>
      <c r="T81" s="17"/>
      <c r="U81" s="17"/>
      <c r="V81" s="17"/>
      <c r="W81" s="17"/>
    </row>
    <row r="82" spans="1:23" ht="9" customHeight="1">
      <c r="A82" s="146"/>
      <c r="C82" s="18"/>
      <c r="D82" s="18"/>
      <c r="E82" s="18"/>
      <c r="F82" s="18"/>
      <c r="G82" s="18"/>
      <c r="H82" s="519"/>
      <c r="I82" s="519"/>
      <c r="J82" s="519"/>
      <c r="K82" s="519"/>
      <c r="L82" s="519"/>
      <c r="M82" s="519"/>
      <c r="N82" s="519"/>
      <c r="O82" s="519"/>
      <c r="P82" s="519"/>
      <c r="Q82" s="292"/>
      <c r="R82" s="17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519"/>
      <c r="I83" s="519"/>
      <c r="J83" s="519"/>
      <c r="K83" s="519"/>
      <c r="L83" s="519"/>
      <c r="M83" s="519"/>
      <c r="N83" s="519"/>
      <c r="O83" s="519"/>
      <c r="P83" s="519"/>
      <c r="Q83" s="292"/>
      <c r="R83" s="17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519"/>
      <c r="I84" s="519"/>
      <c r="J84" s="519"/>
      <c r="K84" s="519"/>
      <c r="L84" s="519"/>
      <c r="M84" s="519"/>
      <c r="N84" s="519"/>
      <c r="O84" s="519"/>
      <c r="P84" s="519"/>
      <c r="Q84" s="292"/>
      <c r="R84" s="17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519"/>
      <c r="I85" s="519"/>
      <c r="J85" s="519"/>
      <c r="K85" s="519"/>
      <c r="L85" s="519"/>
      <c r="M85" s="519"/>
      <c r="N85" s="519"/>
      <c r="O85" s="519"/>
      <c r="P85" s="519"/>
      <c r="Q85" s="292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519"/>
      <c r="I86" s="519"/>
      <c r="J86" s="519"/>
      <c r="K86" s="519"/>
      <c r="L86" s="519"/>
      <c r="M86" s="519"/>
      <c r="N86" s="519"/>
      <c r="O86" s="519"/>
      <c r="P86" s="519"/>
      <c r="Q86" s="292"/>
      <c r="R86" s="17"/>
      <c r="S86" s="17"/>
      <c r="T86" s="17"/>
      <c r="U86" s="17"/>
      <c r="V86" s="17"/>
      <c r="W86" s="17"/>
    </row>
    <row r="87" spans="1:23" ht="9" customHeight="1">
      <c r="A87" s="144"/>
      <c r="C87" s="18"/>
      <c r="D87" s="18"/>
      <c r="E87" s="18"/>
      <c r="F87" s="18"/>
      <c r="G87" s="18"/>
      <c r="H87" s="519"/>
      <c r="I87" s="519"/>
      <c r="J87" s="519"/>
      <c r="K87" s="519"/>
      <c r="L87" s="519"/>
      <c r="M87" s="519"/>
      <c r="N87" s="519"/>
      <c r="O87" s="519"/>
      <c r="P87" s="519"/>
      <c r="Q87" s="292"/>
      <c r="R87" s="17"/>
      <c r="S87" s="17"/>
      <c r="T87" s="17"/>
      <c r="U87" s="17"/>
      <c r="V87" s="17"/>
      <c r="W87" s="17"/>
    </row>
    <row r="88" spans="1:23" ht="9" customHeight="1">
      <c r="A88" s="146"/>
      <c r="C88" s="18"/>
      <c r="D88" s="18"/>
      <c r="E88" s="18"/>
      <c r="F88" s="18"/>
      <c r="G88" s="18"/>
      <c r="H88" s="519"/>
      <c r="I88" s="519"/>
      <c r="J88" s="519"/>
      <c r="K88" s="519"/>
      <c r="L88" s="519"/>
      <c r="M88" s="519"/>
      <c r="N88" s="519"/>
      <c r="O88" s="519"/>
      <c r="P88" s="519"/>
      <c r="Q88" s="292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519"/>
      <c r="I89" s="519"/>
      <c r="J89" s="519"/>
      <c r="K89" s="519"/>
      <c r="L89" s="519"/>
      <c r="M89" s="519"/>
      <c r="N89" s="519"/>
      <c r="O89" s="519"/>
      <c r="P89" s="519"/>
      <c r="Q89" s="292"/>
      <c r="R89" s="17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519"/>
      <c r="I90" s="519"/>
      <c r="J90" s="519"/>
      <c r="K90" s="519"/>
      <c r="L90" s="519"/>
      <c r="M90" s="519"/>
      <c r="N90" s="519"/>
      <c r="O90" s="519"/>
      <c r="P90" s="519"/>
      <c r="Q90" s="292"/>
      <c r="R90" s="17"/>
      <c r="S90" s="17"/>
      <c r="T90" s="17"/>
      <c r="U90" s="17"/>
      <c r="V90" s="17"/>
      <c r="W90" s="17"/>
    </row>
    <row r="91" spans="1:23" ht="9" customHeight="1">
      <c r="A91" s="16"/>
      <c r="C91" s="520"/>
      <c r="D91" s="520"/>
      <c r="E91" s="520"/>
      <c r="F91" s="520"/>
      <c r="G91" s="520"/>
    </row>
    <row r="92" spans="1:23" ht="9" customHeight="1">
      <c r="A92" s="16"/>
      <c r="C92" s="520"/>
      <c r="D92" s="520"/>
      <c r="E92" s="520"/>
      <c r="F92" s="520"/>
      <c r="G92" s="520"/>
    </row>
    <row r="93" spans="1:23" ht="9" customHeight="1">
      <c r="A93" s="16"/>
      <c r="C93" s="520"/>
      <c r="D93" s="520"/>
      <c r="E93" s="520"/>
      <c r="F93" s="520"/>
      <c r="G93" s="520"/>
    </row>
    <row r="94" spans="1:23" ht="9" customHeight="1">
      <c r="A94" s="16"/>
      <c r="C94" s="520"/>
      <c r="D94" s="520"/>
      <c r="E94" s="520"/>
      <c r="F94" s="520"/>
      <c r="G94" s="520"/>
    </row>
    <row r="95" spans="1:23" ht="9" customHeight="1">
      <c r="A95" s="16"/>
      <c r="C95" s="520"/>
      <c r="D95" s="520"/>
      <c r="E95" s="520"/>
      <c r="F95" s="520"/>
      <c r="G95" s="520"/>
    </row>
    <row r="96" spans="1:23" ht="9" customHeight="1">
      <c r="A96" s="16"/>
      <c r="C96" s="520"/>
      <c r="D96" s="520"/>
      <c r="E96" s="520"/>
      <c r="F96" s="520"/>
      <c r="G96" s="520"/>
    </row>
    <row r="97" spans="1:7" ht="9" customHeight="1">
      <c r="A97" s="144"/>
      <c r="C97" s="520"/>
      <c r="D97" s="520"/>
      <c r="E97" s="520"/>
      <c r="F97" s="520"/>
      <c r="G97" s="520"/>
    </row>
    <row r="98" spans="1:7" ht="9" customHeight="1">
      <c r="A98" s="146"/>
      <c r="C98" s="520"/>
      <c r="D98" s="520"/>
      <c r="E98" s="520"/>
      <c r="F98" s="520"/>
      <c r="G98" s="520"/>
    </row>
    <row r="99" spans="1:7" ht="9" customHeight="1">
      <c r="A99" s="16"/>
      <c r="C99" s="520"/>
      <c r="D99" s="520"/>
      <c r="E99" s="520"/>
      <c r="F99" s="520"/>
      <c r="G99" s="520"/>
    </row>
    <row r="100" spans="1:7" ht="9" customHeight="1">
      <c r="A100" s="16"/>
      <c r="C100" s="520"/>
      <c r="D100" s="520"/>
      <c r="E100" s="520"/>
      <c r="F100" s="520"/>
      <c r="G100" s="520"/>
    </row>
    <row r="101" spans="1:7" ht="9" customHeight="1">
      <c r="A101" s="16"/>
      <c r="C101" s="520"/>
      <c r="D101" s="520"/>
      <c r="E101" s="520"/>
      <c r="F101" s="520"/>
      <c r="G101" s="520"/>
    </row>
    <row r="102" spans="1:7" ht="9" customHeight="1">
      <c r="A102" s="16"/>
      <c r="C102" s="520"/>
      <c r="D102" s="520"/>
      <c r="E102" s="520"/>
      <c r="F102" s="520"/>
      <c r="G102" s="520"/>
    </row>
    <row r="103" spans="1:7" ht="9" customHeight="1">
      <c r="A103" s="16"/>
      <c r="C103" s="520"/>
      <c r="D103" s="520"/>
      <c r="E103" s="520"/>
      <c r="F103" s="520"/>
      <c r="G103" s="520"/>
    </row>
    <row r="104" spans="1:7" ht="9" customHeight="1">
      <c r="A104" s="16"/>
      <c r="C104" s="520"/>
      <c r="D104" s="520"/>
      <c r="E104" s="520"/>
      <c r="F104" s="520"/>
      <c r="G104" s="520"/>
    </row>
    <row r="105" spans="1:7" ht="9" customHeight="1">
      <c r="A105" s="16"/>
      <c r="C105" s="520"/>
      <c r="D105" s="520"/>
      <c r="E105" s="520"/>
      <c r="F105" s="520"/>
      <c r="G105" s="520"/>
    </row>
    <row r="106" spans="1:7" ht="9" customHeight="1">
      <c r="A106" s="16"/>
      <c r="C106" s="520"/>
      <c r="D106" s="520"/>
      <c r="E106" s="520"/>
      <c r="F106" s="520"/>
      <c r="G106" s="520"/>
    </row>
    <row r="107" spans="1:7" ht="9" customHeight="1">
      <c r="A107" s="16"/>
      <c r="C107" s="520"/>
      <c r="D107" s="520"/>
      <c r="E107" s="520"/>
      <c r="F107" s="520"/>
      <c r="G107" s="520"/>
    </row>
    <row r="108" spans="1:7" ht="9" customHeight="1">
      <c r="A108" s="146"/>
      <c r="C108" s="520"/>
      <c r="D108" s="520"/>
      <c r="E108" s="520"/>
      <c r="F108" s="520"/>
      <c r="G108" s="520"/>
    </row>
    <row r="109" spans="1:7" ht="9" customHeight="1">
      <c r="A109" s="16"/>
      <c r="C109" s="520"/>
      <c r="D109" s="520"/>
      <c r="E109" s="520"/>
      <c r="F109" s="520"/>
      <c r="G109" s="520"/>
    </row>
    <row r="110" spans="1:7" ht="9" customHeight="1">
      <c r="A110" s="16"/>
      <c r="C110" s="520"/>
      <c r="D110" s="520"/>
      <c r="E110" s="520"/>
      <c r="F110" s="520"/>
      <c r="G110" s="520"/>
    </row>
    <row r="111" spans="1:7" ht="9" customHeight="1">
      <c r="A111" s="16"/>
      <c r="C111" s="520"/>
      <c r="D111" s="520"/>
      <c r="E111" s="520"/>
      <c r="F111" s="520"/>
      <c r="G111" s="520"/>
    </row>
    <row r="112" spans="1:7">
      <c r="A112" s="147"/>
      <c r="C112" s="520"/>
      <c r="D112" s="520"/>
      <c r="E112" s="520"/>
      <c r="F112" s="520"/>
      <c r="G112" s="520"/>
    </row>
    <row r="113" spans="1:7">
      <c r="A113" s="147"/>
      <c r="C113" s="520"/>
      <c r="D113" s="520"/>
      <c r="E113" s="520"/>
      <c r="F113" s="520"/>
      <c r="G113" s="520"/>
    </row>
    <row r="114" spans="1:7">
      <c r="A114" s="147"/>
      <c r="C114" s="520"/>
      <c r="D114" s="520"/>
      <c r="E114" s="520"/>
      <c r="F114" s="520"/>
      <c r="G114" s="520"/>
    </row>
    <row r="115" spans="1:7">
      <c r="A115" s="147"/>
      <c r="C115" s="520"/>
      <c r="D115" s="520"/>
      <c r="E115" s="520"/>
      <c r="F115" s="520"/>
      <c r="G115" s="520"/>
    </row>
    <row r="116" spans="1:7">
      <c r="A116" s="147"/>
      <c r="C116" s="520"/>
      <c r="D116" s="520"/>
      <c r="E116" s="520"/>
      <c r="F116" s="520"/>
      <c r="G116" s="520"/>
    </row>
    <row r="117" spans="1:7">
      <c r="A117" s="147"/>
      <c r="C117" s="520"/>
      <c r="D117" s="520"/>
      <c r="E117" s="520"/>
      <c r="F117" s="520"/>
      <c r="G117" s="520"/>
    </row>
    <row r="118" spans="1:7">
      <c r="A118" s="147"/>
      <c r="C118" s="520"/>
      <c r="D118" s="520"/>
      <c r="E118" s="520"/>
      <c r="F118" s="520"/>
      <c r="G118" s="520"/>
    </row>
    <row r="119" spans="1:7" ht="15.75">
      <c r="A119" s="148"/>
      <c r="C119" s="520"/>
      <c r="D119" s="520"/>
      <c r="E119" s="520"/>
      <c r="F119" s="520"/>
      <c r="G119" s="520"/>
    </row>
    <row r="120" spans="1:7" ht="15.75">
      <c r="A120" s="148"/>
      <c r="C120" s="520"/>
      <c r="D120" s="520"/>
      <c r="E120" s="520"/>
      <c r="F120" s="520"/>
      <c r="G120" s="520"/>
    </row>
    <row r="121" spans="1:7" ht="15.75">
      <c r="A121" s="148"/>
      <c r="C121" s="520"/>
      <c r="D121" s="520"/>
      <c r="E121" s="520"/>
      <c r="F121" s="520"/>
      <c r="G121" s="520"/>
    </row>
    <row r="122" spans="1:7" ht="15.75">
      <c r="A122" s="148"/>
      <c r="C122" s="520"/>
      <c r="D122" s="520"/>
      <c r="E122" s="520"/>
      <c r="F122" s="520"/>
      <c r="G122" s="520"/>
    </row>
    <row r="123" spans="1:7" ht="15.75">
      <c r="A123" s="148"/>
      <c r="C123" s="520"/>
      <c r="D123" s="520"/>
      <c r="E123" s="520"/>
      <c r="F123" s="520"/>
      <c r="G123" s="520"/>
    </row>
    <row r="124" spans="1:7" ht="15.75">
      <c r="A124" s="148"/>
      <c r="C124" s="520"/>
      <c r="D124" s="520"/>
      <c r="E124" s="520"/>
      <c r="F124" s="520"/>
      <c r="G124" s="520"/>
    </row>
    <row r="125" spans="1:7" ht="15.75">
      <c r="A125" s="148"/>
      <c r="C125" s="520"/>
      <c r="D125" s="520"/>
      <c r="E125" s="520"/>
      <c r="F125" s="520"/>
      <c r="G125" s="520"/>
    </row>
    <row r="126" spans="1:7" ht="15.75">
      <c r="A126" s="148"/>
      <c r="C126" s="520"/>
      <c r="D126" s="520"/>
      <c r="E126" s="520"/>
      <c r="F126" s="520"/>
      <c r="G126" s="520"/>
    </row>
    <row r="127" spans="1:7" ht="15.75">
      <c r="A127" s="148"/>
      <c r="C127" s="520"/>
      <c r="D127" s="520"/>
      <c r="E127" s="520"/>
      <c r="F127" s="520"/>
      <c r="G127" s="520"/>
    </row>
    <row r="128" spans="1:7" ht="15.75">
      <c r="A128" s="148"/>
      <c r="C128" s="520"/>
      <c r="D128" s="520"/>
      <c r="E128" s="520"/>
      <c r="F128" s="520"/>
      <c r="G128" s="520"/>
    </row>
    <row r="129" spans="1:7" ht="15.75">
      <c r="A129" s="148"/>
      <c r="C129" s="520"/>
      <c r="D129" s="520"/>
      <c r="E129" s="520"/>
      <c r="F129" s="520"/>
      <c r="G129" s="520"/>
    </row>
    <row r="130" spans="1:7" ht="15.75">
      <c r="A130" s="148"/>
      <c r="C130" s="520"/>
      <c r="D130" s="520"/>
      <c r="E130" s="520"/>
      <c r="F130" s="520"/>
      <c r="G130" s="520"/>
    </row>
    <row r="131" spans="1:7" ht="15.75">
      <c r="A131" s="148"/>
      <c r="C131" s="520"/>
      <c r="D131" s="520"/>
      <c r="E131" s="520"/>
      <c r="F131" s="520"/>
      <c r="G131" s="520"/>
    </row>
    <row r="132" spans="1:7" ht="15.75">
      <c r="A132" s="148"/>
      <c r="C132" s="520"/>
      <c r="D132" s="520"/>
      <c r="E132" s="520"/>
      <c r="F132" s="520"/>
      <c r="G132" s="520"/>
    </row>
    <row r="133" spans="1:7" ht="15.75">
      <c r="A133" s="148"/>
      <c r="C133" s="520"/>
      <c r="D133" s="520"/>
      <c r="E133" s="520"/>
      <c r="F133" s="520"/>
      <c r="G133" s="520"/>
    </row>
    <row r="134" spans="1:7" ht="15.75">
      <c r="A134" s="148"/>
      <c r="C134" s="520"/>
      <c r="D134" s="520"/>
      <c r="E134" s="520"/>
      <c r="F134" s="520"/>
      <c r="G134" s="520"/>
    </row>
    <row r="135" spans="1:7" ht="15.75">
      <c r="A135" s="148"/>
      <c r="C135" s="520"/>
      <c r="D135" s="520"/>
      <c r="E135" s="520"/>
      <c r="F135" s="520"/>
      <c r="G135" s="520"/>
    </row>
    <row r="136" spans="1:7" ht="15.75">
      <c r="A136" s="148"/>
      <c r="C136" s="520"/>
      <c r="D136" s="520"/>
      <c r="E136" s="520"/>
      <c r="F136" s="520"/>
      <c r="G136" s="520"/>
    </row>
    <row r="137" spans="1:7" ht="15.75">
      <c r="A137" s="148"/>
      <c r="C137" s="520"/>
      <c r="D137" s="520"/>
      <c r="E137" s="520"/>
      <c r="F137" s="520"/>
      <c r="G137" s="520"/>
    </row>
    <row r="138" spans="1:7" ht="15.75">
      <c r="A138" s="148"/>
      <c r="C138" s="520"/>
      <c r="D138" s="520"/>
      <c r="E138" s="520"/>
      <c r="F138" s="520"/>
      <c r="G138" s="520"/>
    </row>
    <row r="139" spans="1:7" ht="15.75">
      <c r="A139" s="148"/>
      <c r="C139" s="520"/>
      <c r="D139" s="520"/>
      <c r="E139" s="520"/>
      <c r="F139" s="520"/>
      <c r="G139" s="520"/>
    </row>
    <row r="140" spans="1:7" ht="15.75">
      <c r="A140" s="148"/>
      <c r="C140" s="520"/>
      <c r="D140" s="520"/>
      <c r="E140" s="520"/>
      <c r="F140" s="520"/>
      <c r="G140" s="520"/>
    </row>
    <row r="141" spans="1:7" ht="15.75">
      <c r="A141" s="148"/>
      <c r="C141" s="520"/>
      <c r="D141" s="520"/>
      <c r="E141" s="520"/>
      <c r="F141" s="520"/>
      <c r="G141" s="520"/>
    </row>
    <row r="142" spans="1:7" ht="15.75">
      <c r="A142" s="148"/>
      <c r="C142" s="520"/>
      <c r="D142" s="520"/>
      <c r="E142" s="520"/>
      <c r="F142" s="520"/>
      <c r="G142" s="520"/>
    </row>
    <row r="143" spans="1:7" ht="15.75">
      <c r="A143" s="148"/>
      <c r="C143" s="520"/>
      <c r="D143" s="520"/>
      <c r="E143" s="520"/>
      <c r="F143" s="520"/>
      <c r="G143" s="520"/>
    </row>
    <row r="144" spans="1:7" ht="15.75">
      <c r="A144" s="148"/>
      <c r="C144" s="520"/>
      <c r="D144" s="520"/>
      <c r="E144" s="520"/>
      <c r="F144" s="520"/>
      <c r="G144" s="520"/>
    </row>
    <row r="145" spans="1:7" ht="15.75">
      <c r="A145" s="148"/>
      <c r="C145" s="520"/>
      <c r="D145" s="520"/>
      <c r="E145" s="520"/>
      <c r="F145" s="520"/>
      <c r="G145" s="520"/>
    </row>
    <row r="146" spans="1:7" ht="15.75">
      <c r="A146" s="148"/>
      <c r="C146" s="520"/>
      <c r="D146" s="520"/>
      <c r="E146" s="520"/>
      <c r="F146" s="520"/>
      <c r="G146" s="520"/>
    </row>
    <row r="147" spans="1:7" ht="15.75">
      <c r="A147" s="148"/>
      <c r="C147" s="520"/>
      <c r="D147" s="520"/>
      <c r="E147" s="520"/>
      <c r="F147" s="520"/>
      <c r="G147" s="520"/>
    </row>
    <row r="148" spans="1:7" ht="15.75">
      <c r="A148" s="148"/>
      <c r="C148" s="520"/>
      <c r="D148" s="520"/>
      <c r="E148" s="520"/>
      <c r="F148" s="520"/>
      <c r="G148" s="520"/>
    </row>
    <row r="149" spans="1:7" ht="15.75">
      <c r="A149" s="148"/>
      <c r="C149" s="520"/>
      <c r="D149" s="520"/>
      <c r="E149" s="520"/>
      <c r="F149" s="520"/>
      <c r="G149" s="520"/>
    </row>
    <row r="150" spans="1:7" ht="15.75">
      <c r="A150" s="148"/>
      <c r="C150" s="520"/>
      <c r="D150" s="520"/>
      <c r="E150" s="520"/>
      <c r="F150" s="520"/>
      <c r="G150" s="520"/>
    </row>
    <row r="151" spans="1:7" ht="15.75">
      <c r="A151" s="148"/>
      <c r="C151" s="520"/>
      <c r="D151" s="520"/>
      <c r="E151" s="520"/>
      <c r="F151" s="520"/>
      <c r="G151" s="520"/>
    </row>
    <row r="152" spans="1:7" ht="15.75">
      <c r="A152" s="148"/>
      <c r="C152" s="520"/>
      <c r="D152" s="520"/>
      <c r="E152" s="520"/>
      <c r="F152" s="520"/>
      <c r="G152" s="520"/>
    </row>
    <row r="153" spans="1:7" ht="15.75">
      <c r="A153" s="148"/>
      <c r="C153" s="520"/>
      <c r="D153" s="520"/>
      <c r="E153" s="520"/>
      <c r="F153" s="520"/>
      <c r="G153" s="520"/>
    </row>
    <row r="154" spans="1:7" ht="15.75">
      <c r="A154" s="148"/>
      <c r="C154" s="520"/>
      <c r="D154" s="520"/>
      <c r="E154" s="520"/>
      <c r="F154" s="520"/>
      <c r="G154" s="520"/>
    </row>
    <row r="155" spans="1:7" ht="15.75">
      <c r="A155" s="148"/>
      <c r="C155" s="520"/>
      <c r="D155" s="520"/>
      <c r="E155" s="520"/>
      <c r="F155" s="520"/>
      <c r="G155" s="520"/>
    </row>
    <row r="156" spans="1:7" ht="15.75">
      <c r="A156" s="148"/>
      <c r="C156" s="520"/>
      <c r="D156" s="520"/>
      <c r="E156" s="520"/>
      <c r="F156" s="520"/>
      <c r="G156" s="520"/>
    </row>
    <row r="157" spans="1:7" ht="15.75">
      <c r="A157" s="148"/>
      <c r="C157" s="520"/>
      <c r="D157" s="520"/>
      <c r="E157" s="520"/>
      <c r="F157" s="520"/>
      <c r="G157" s="520"/>
    </row>
    <row r="158" spans="1:7" ht="15.75">
      <c r="A158" s="148"/>
      <c r="C158" s="520"/>
      <c r="D158" s="520"/>
      <c r="E158" s="520"/>
      <c r="F158" s="520"/>
      <c r="G158" s="520"/>
    </row>
    <row r="159" spans="1:7" ht="15.75">
      <c r="A159" s="148"/>
      <c r="C159" s="520"/>
      <c r="D159" s="520"/>
      <c r="E159" s="520"/>
      <c r="F159" s="520"/>
      <c r="G159" s="520"/>
    </row>
    <row r="160" spans="1:7" ht="15.75">
      <c r="A160" s="148"/>
      <c r="C160" s="520"/>
      <c r="D160" s="520"/>
      <c r="E160" s="520"/>
      <c r="F160" s="520"/>
      <c r="G160" s="520"/>
    </row>
    <row r="161" spans="1:7" ht="15.75">
      <c r="A161" s="148"/>
      <c r="C161" s="520"/>
      <c r="D161" s="520"/>
      <c r="E161" s="520"/>
      <c r="F161" s="520"/>
      <c r="G161" s="520"/>
    </row>
    <row r="162" spans="1:7" ht="15.75">
      <c r="A162" s="148"/>
      <c r="C162" s="520"/>
      <c r="D162" s="520"/>
      <c r="E162" s="520"/>
      <c r="F162" s="520"/>
      <c r="G162" s="520"/>
    </row>
    <row r="163" spans="1:7" ht="15.75">
      <c r="A163" s="148"/>
      <c r="C163" s="520"/>
      <c r="D163" s="520"/>
      <c r="E163" s="520"/>
      <c r="F163" s="520"/>
      <c r="G163" s="520"/>
    </row>
    <row r="164" spans="1:7" ht="15.75">
      <c r="A164" s="148"/>
      <c r="C164" s="520"/>
      <c r="D164" s="520"/>
      <c r="E164" s="520"/>
      <c r="F164" s="520"/>
      <c r="G164" s="520"/>
    </row>
    <row r="165" spans="1:7" ht="15.75">
      <c r="A165" s="148"/>
      <c r="C165" s="520"/>
      <c r="D165" s="520"/>
      <c r="E165" s="520"/>
      <c r="F165" s="520"/>
      <c r="G165" s="520"/>
    </row>
    <row r="166" spans="1:7" ht="15.75">
      <c r="A166" s="148"/>
      <c r="C166" s="520"/>
      <c r="D166" s="520"/>
      <c r="E166" s="520"/>
      <c r="F166" s="520"/>
      <c r="G166" s="520"/>
    </row>
    <row r="167" spans="1:7" ht="15.75">
      <c r="A167" s="148"/>
      <c r="C167" s="520"/>
      <c r="D167" s="520"/>
      <c r="E167" s="520"/>
      <c r="F167" s="520"/>
      <c r="G167" s="520"/>
    </row>
    <row r="168" spans="1:7" ht="15.75">
      <c r="A168" s="148"/>
      <c r="C168" s="520"/>
      <c r="D168" s="520"/>
      <c r="E168" s="520"/>
      <c r="F168" s="520"/>
      <c r="G168" s="520"/>
    </row>
    <row r="169" spans="1:7" ht="15.75">
      <c r="A169" s="148"/>
      <c r="C169" s="520"/>
      <c r="D169" s="520"/>
      <c r="E169" s="520"/>
      <c r="F169" s="520"/>
      <c r="G169" s="520"/>
    </row>
    <row r="170" spans="1:7" ht="15.75">
      <c r="A170" s="148"/>
      <c r="C170" s="520"/>
      <c r="D170" s="520"/>
      <c r="E170" s="520"/>
      <c r="F170" s="520"/>
      <c r="G170" s="520"/>
    </row>
    <row r="171" spans="1:7" ht="15.75">
      <c r="A171" s="148"/>
      <c r="C171" s="520"/>
      <c r="D171" s="520"/>
      <c r="E171" s="520"/>
      <c r="F171" s="520"/>
      <c r="G171" s="520"/>
    </row>
    <row r="172" spans="1:7" ht="15.75">
      <c r="A172" s="148"/>
      <c r="C172" s="520"/>
      <c r="D172" s="520"/>
      <c r="E172" s="520"/>
      <c r="F172" s="520"/>
      <c r="G172" s="520"/>
    </row>
    <row r="173" spans="1:7" ht="15.75">
      <c r="A173" s="148"/>
      <c r="C173" s="520"/>
      <c r="D173" s="520"/>
      <c r="E173" s="520"/>
      <c r="F173" s="520"/>
      <c r="G173" s="520"/>
    </row>
    <row r="174" spans="1:7" ht="15.75">
      <c r="A174" s="148"/>
      <c r="C174" s="520"/>
      <c r="D174" s="520"/>
      <c r="E174" s="520"/>
      <c r="F174" s="520"/>
      <c r="G174" s="520"/>
    </row>
    <row r="175" spans="1:7" ht="15.75">
      <c r="A175" s="148"/>
      <c r="C175" s="520"/>
      <c r="D175" s="520"/>
      <c r="E175" s="520"/>
      <c r="F175" s="520"/>
      <c r="G175" s="520"/>
    </row>
    <row r="176" spans="1:7" ht="15.75">
      <c r="A176" s="148"/>
      <c r="C176" s="520"/>
      <c r="D176" s="520"/>
      <c r="E176" s="520"/>
      <c r="F176" s="520"/>
      <c r="G176" s="520"/>
    </row>
    <row r="177" spans="1:7" ht="15.75">
      <c r="A177" s="148"/>
      <c r="C177" s="520"/>
      <c r="D177" s="520"/>
      <c r="E177" s="520"/>
      <c r="F177" s="520"/>
      <c r="G177" s="520"/>
    </row>
    <row r="178" spans="1:7" ht="15.75">
      <c r="A178" s="148"/>
      <c r="C178" s="520"/>
      <c r="D178" s="520"/>
      <c r="E178" s="520"/>
      <c r="F178" s="520"/>
      <c r="G178" s="520"/>
    </row>
    <row r="179" spans="1:7" ht="15.75">
      <c r="A179" s="148"/>
      <c r="C179" s="520"/>
      <c r="D179" s="520"/>
      <c r="E179" s="520"/>
      <c r="F179" s="520"/>
      <c r="G179" s="520"/>
    </row>
    <row r="180" spans="1:7" ht="15.75">
      <c r="A180" s="148"/>
      <c r="C180" s="520"/>
      <c r="D180" s="520"/>
      <c r="E180" s="520"/>
      <c r="F180" s="520"/>
      <c r="G180" s="520"/>
    </row>
    <row r="181" spans="1:7" ht="15.75">
      <c r="A181" s="148"/>
      <c r="C181" s="520"/>
      <c r="D181" s="520"/>
      <c r="E181" s="520"/>
      <c r="F181" s="520"/>
      <c r="G181" s="520"/>
    </row>
    <row r="182" spans="1:7" ht="15.75">
      <c r="A182" s="148"/>
      <c r="C182" s="520"/>
      <c r="D182" s="520"/>
      <c r="E182" s="520"/>
      <c r="F182" s="520"/>
      <c r="G182" s="520"/>
    </row>
    <row r="183" spans="1:7" ht="15.75">
      <c r="A183" s="148"/>
      <c r="C183" s="520"/>
      <c r="D183" s="520"/>
      <c r="E183" s="520"/>
      <c r="F183" s="520"/>
      <c r="G183" s="520"/>
    </row>
    <row r="184" spans="1:7" ht="15.75">
      <c r="A184" s="148"/>
      <c r="C184" s="520"/>
      <c r="D184" s="520"/>
      <c r="E184" s="520"/>
      <c r="F184" s="520"/>
      <c r="G184" s="520"/>
    </row>
    <row r="185" spans="1:7" ht="15.75">
      <c r="A185" s="148"/>
      <c r="C185" s="520"/>
      <c r="D185" s="520"/>
      <c r="E185" s="520"/>
      <c r="F185" s="520"/>
      <c r="G185" s="520"/>
    </row>
    <row r="186" spans="1:7" ht="15.75">
      <c r="A186" s="148"/>
      <c r="C186" s="520"/>
      <c r="D186" s="520"/>
      <c r="E186" s="520"/>
      <c r="F186" s="520"/>
      <c r="G186" s="520"/>
    </row>
    <row r="187" spans="1:7" ht="15.75">
      <c r="A187" s="148"/>
      <c r="C187" s="520"/>
      <c r="D187" s="520"/>
      <c r="E187" s="520"/>
      <c r="F187" s="520"/>
      <c r="G187" s="520"/>
    </row>
    <row r="188" spans="1:7" ht="15.75">
      <c r="A188" s="148"/>
      <c r="C188" s="520"/>
      <c r="D188" s="520"/>
      <c r="E188" s="520"/>
      <c r="F188" s="520"/>
      <c r="G188" s="520"/>
    </row>
    <row r="189" spans="1:7" ht="15.75">
      <c r="A189" s="148"/>
      <c r="C189" s="520"/>
      <c r="D189" s="520"/>
      <c r="E189" s="520"/>
      <c r="F189" s="520"/>
      <c r="G189" s="520"/>
    </row>
    <row r="190" spans="1:7" ht="15.75">
      <c r="A190" s="148"/>
      <c r="C190" s="520"/>
      <c r="D190" s="520"/>
      <c r="E190" s="520"/>
      <c r="F190" s="520"/>
      <c r="G190" s="520"/>
    </row>
    <row r="191" spans="1:7" ht="15.75">
      <c r="A191" s="148"/>
      <c r="C191" s="520"/>
      <c r="D191" s="520"/>
      <c r="E191" s="520"/>
      <c r="F191" s="520"/>
      <c r="G191" s="520"/>
    </row>
    <row r="192" spans="1:7" ht="15.75">
      <c r="A192" s="148"/>
      <c r="C192" s="520"/>
      <c r="D192" s="520"/>
      <c r="E192" s="520"/>
      <c r="F192" s="520"/>
      <c r="G192" s="520"/>
    </row>
    <row r="193" spans="1:7" ht="15.75">
      <c r="A193" s="148"/>
      <c r="C193" s="520"/>
      <c r="D193" s="520"/>
      <c r="E193" s="520"/>
      <c r="F193" s="520"/>
      <c r="G193" s="520"/>
    </row>
    <row r="194" spans="1:7" ht="15.75">
      <c r="A194" s="148"/>
      <c r="C194" s="520"/>
      <c r="D194" s="520"/>
      <c r="E194" s="520"/>
      <c r="F194" s="520"/>
      <c r="G194" s="520"/>
    </row>
    <row r="195" spans="1:7" ht="15.75">
      <c r="A195" s="148"/>
      <c r="C195" s="520"/>
      <c r="D195" s="520"/>
      <c r="E195" s="520"/>
      <c r="F195" s="520"/>
      <c r="G195" s="520"/>
    </row>
    <row r="196" spans="1:7" ht="15.75">
      <c r="A196" s="148"/>
      <c r="C196" s="520"/>
      <c r="D196" s="520"/>
      <c r="E196" s="520"/>
      <c r="F196" s="520"/>
      <c r="G196" s="520"/>
    </row>
    <row r="197" spans="1:7" ht="15.75">
      <c r="A197" s="148"/>
      <c r="C197" s="520"/>
      <c r="D197" s="520"/>
      <c r="E197" s="520"/>
      <c r="F197" s="520"/>
      <c r="G197" s="520"/>
    </row>
    <row r="198" spans="1:7" ht="15.75">
      <c r="A198" s="148"/>
      <c r="C198" s="520"/>
      <c r="D198" s="520"/>
      <c r="E198" s="520"/>
      <c r="F198" s="520"/>
      <c r="G198" s="520"/>
    </row>
    <row r="199" spans="1:7" ht="15.75">
      <c r="A199" s="148"/>
      <c r="C199" s="520"/>
      <c r="D199" s="520"/>
      <c r="E199" s="520"/>
      <c r="F199" s="520"/>
      <c r="G199" s="520"/>
    </row>
    <row r="200" spans="1:7" ht="15.75">
      <c r="A200" s="148"/>
      <c r="C200" s="520"/>
      <c r="D200" s="520"/>
      <c r="E200" s="520"/>
      <c r="F200" s="520"/>
      <c r="G200" s="520"/>
    </row>
    <row r="201" spans="1:7" ht="15.75">
      <c r="A201" s="148"/>
      <c r="C201" s="520"/>
      <c r="D201" s="520"/>
      <c r="E201" s="520"/>
      <c r="F201" s="520"/>
      <c r="G201" s="520"/>
    </row>
    <row r="202" spans="1:7" ht="15.75">
      <c r="A202" s="148"/>
      <c r="C202" s="520"/>
      <c r="D202" s="520"/>
      <c r="E202" s="520"/>
      <c r="F202" s="520"/>
      <c r="G202" s="520"/>
    </row>
    <row r="203" spans="1:7" ht="15.75">
      <c r="A203" s="148"/>
      <c r="C203" s="520"/>
      <c r="D203" s="520"/>
      <c r="E203" s="520"/>
      <c r="F203" s="520"/>
      <c r="G203" s="520"/>
    </row>
    <row r="204" spans="1:7" ht="15.75">
      <c r="A204" s="148"/>
      <c r="C204" s="520"/>
      <c r="D204" s="520"/>
      <c r="E204" s="520"/>
      <c r="F204" s="520"/>
      <c r="G204" s="520"/>
    </row>
    <row r="205" spans="1:7" ht="15.75">
      <c r="A205" s="148"/>
      <c r="C205" s="520"/>
      <c r="D205" s="520"/>
      <c r="E205" s="520"/>
      <c r="F205" s="520"/>
      <c r="G205" s="520"/>
    </row>
    <row r="206" spans="1:7" ht="15.75">
      <c r="A206" s="148"/>
      <c r="C206" s="520"/>
      <c r="D206" s="520"/>
      <c r="E206" s="520"/>
      <c r="F206" s="520"/>
      <c r="G206" s="520"/>
    </row>
    <row r="207" spans="1:7" ht="15.75">
      <c r="A207" s="148"/>
      <c r="C207" s="520"/>
      <c r="D207" s="520"/>
      <c r="E207" s="520"/>
      <c r="F207" s="520"/>
      <c r="G207" s="520"/>
    </row>
    <row r="208" spans="1:7" ht="15.75">
      <c r="A208" s="148"/>
      <c r="C208" s="520"/>
      <c r="D208" s="520"/>
      <c r="E208" s="520"/>
      <c r="F208" s="520"/>
      <c r="G208" s="520"/>
    </row>
    <row r="209" spans="1:7" ht="15.75">
      <c r="A209" s="148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5"/>
  <sheetViews>
    <sheetView showGridLines="0" topLeftCell="A2" zoomScale="70" zoomScaleNormal="70" workbookViewId="0">
      <selection activeCell="V18" sqref="V18"/>
    </sheetView>
  </sheetViews>
  <sheetFormatPr defaultColWidth="9.140625" defaultRowHeight="15"/>
  <cols>
    <col min="1" max="1" width="76.7109375" style="20" bestFit="1" customWidth="1"/>
    <col min="2" max="16" width="11.5703125" style="511" customWidth="1"/>
    <col min="17" max="17" width="16.5703125" style="403" customWidth="1"/>
    <col min="18" max="18" width="10.7109375" style="403" customWidth="1"/>
    <col min="19" max="19" width="2.5703125" style="149" customWidth="1"/>
    <col min="20" max="256" width="9.140625" style="403"/>
    <col min="257" max="257" width="76.7109375" style="403" bestFit="1" customWidth="1"/>
    <col min="258" max="272" width="11.5703125" style="403" customWidth="1"/>
    <col min="273" max="273" width="16.5703125" style="403" customWidth="1"/>
    <col min="274" max="274" width="10.7109375" style="403" customWidth="1"/>
    <col min="275" max="275" width="2.5703125" style="403" customWidth="1"/>
    <col min="276" max="512" width="9.140625" style="403"/>
    <col min="513" max="513" width="76.7109375" style="403" bestFit="1" customWidth="1"/>
    <col min="514" max="528" width="11.5703125" style="403" customWidth="1"/>
    <col min="529" max="529" width="16.5703125" style="403" customWidth="1"/>
    <col min="530" max="530" width="10.7109375" style="403" customWidth="1"/>
    <col min="531" max="531" width="2.5703125" style="403" customWidth="1"/>
    <col min="532" max="768" width="9.140625" style="403"/>
    <col min="769" max="769" width="76.7109375" style="403" bestFit="1" customWidth="1"/>
    <col min="770" max="784" width="11.5703125" style="403" customWidth="1"/>
    <col min="785" max="785" width="16.5703125" style="403" customWidth="1"/>
    <col min="786" max="786" width="10.7109375" style="403" customWidth="1"/>
    <col min="787" max="787" width="2.5703125" style="403" customWidth="1"/>
    <col min="788" max="1024" width="9.140625" style="403"/>
    <col min="1025" max="1025" width="76.7109375" style="403" bestFit="1" customWidth="1"/>
    <col min="1026" max="1040" width="11.5703125" style="403" customWidth="1"/>
    <col min="1041" max="1041" width="16.5703125" style="403" customWidth="1"/>
    <col min="1042" max="1042" width="10.7109375" style="403" customWidth="1"/>
    <col min="1043" max="1043" width="2.5703125" style="403" customWidth="1"/>
    <col min="1044" max="1280" width="9.140625" style="403"/>
    <col min="1281" max="1281" width="76.7109375" style="403" bestFit="1" customWidth="1"/>
    <col min="1282" max="1296" width="11.5703125" style="403" customWidth="1"/>
    <col min="1297" max="1297" width="16.5703125" style="403" customWidth="1"/>
    <col min="1298" max="1298" width="10.7109375" style="403" customWidth="1"/>
    <col min="1299" max="1299" width="2.5703125" style="403" customWidth="1"/>
    <col min="1300" max="1536" width="9.140625" style="403"/>
    <col min="1537" max="1537" width="76.7109375" style="403" bestFit="1" customWidth="1"/>
    <col min="1538" max="1552" width="11.5703125" style="403" customWidth="1"/>
    <col min="1553" max="1553" width="16.5703125" style="403" customWidth="1"/>
    <col min="1554" max="1554" width="10.7109375" style="403" customWidth="1"/>
    <col min="1555" max="1555" width="2.5703125" style="403" customWidth="1"/>
    <col min="1556" max="1792" width="9.140625" style="403"/>
    <col min="1793" max="1793" width="76.7109375" style="403" bestFit="1" customWidth="1"/>
    <col min="1794" max="1808" width="11.5703125" style="403" customWidth="1"/>
    <col min="1809" max="1809" width="16.5703125" style="403" customWidth="1"/>
    <col min="1810" max="1810" width="10.7109375" style="403" customWidth="1"/>
    <col min="1811" max="1811" width="2.5703125" style="403" customWidth="1"/>
    <col min="1812" max="2048" width="9.140625" style="403"/>
    <col min="2049" max="2049" width="76.7109375" style="403" bestFit="1" customWidth="1"/>
    <col min="2050" max="2064" width="11.5703125" style="403" customWidth="1"/>
    <col min="2065" max="2065" width="16.5703125" style="403" customWidth="1"/>
    <col min="2066" max="2066" width="10.7109375" style="403" customWidth="1"/>
    <col min="2067" max="2067" width="2.5703125" style="403" customWidth="1"/>
    <col min="2068" max="2304" width="9.140625" style="403"/>
    <col min="2305" max="2305" width="76.7109375" style="403" bestFit="1" customWidth="1"/>
    <col min="2306" max="2320" width="11.5703125" style="403" customWidth="1"/>
    <col min="2321" max="2321" width="16.5703125" style="403" customWidth="1"/>
    <col min="2322" max="2322" width="10.7109375" style="403" customWidth="1"/>
    <col min="2323" max="2323" width="2.5703125" style="403" customWidth="1"/>
    <col min="2324" max="2560" width="9.140625" style="403"/>
    <col min="2561" max="2561" width="76.7109375" style="403" bestFit="1" customWidth="1"/>
    <col min="2562" max="2576" width="11.5703125" style="403" customWidth="1"/>
    <col min="2577" max="2577" width="16.5703125" style="403" customWidth="1"/>
    <col min="2578" max="2578" width="10.7109375" style="403" customWidth="1"/>
    <col min="2579" max="2579" width="2.5703125" style="403" customWidth="1"/>
    <col min="2580" max="2816" width="9.140625" style="403"/>
    <col min="2817" max="2817" width="76.7109375" style="403" bestFit="1" customWidth="1"/>
    <col min="2818" max="2832" width="11.5703125" style="403" customWidth="1"/>
    <col min="2833" max="2833" width="16.5703125" style="403" customWidth="1"/>
    <col min="2834" max="2834" width="10.7109375" style="403" customWidth="1"/>
    <col min="2835" max="2835" width="2.5703125" style="403" customWidth="1"/>
    <col min="2836" max="3072" width="9.140625" style="403"/>
    <col min="3073" max="3073" width="76.7109375" style="403" bestFit="1" customWidth="1"/>
    <col min="3074" max="3088" width="11.5703125" style="403" customWidth="1"/>
    <col min="3089" max="3089" width="16.5703125" style="403" customWidth="1"/>
    <col min="3090" max="3090" width="10.7109375" style="403" customWidth="1"/>
    <col min="3091" max="3091" width="2.5703125" style="403" customWidth="1"/>
    <col min="3092" max="3328" width="9.140625" style="403"/>
    <col min="3329" max="3329" width="76.7109375" style="403" bestFit="1" customWidth="1"/>
    <col min="3330" max="3344" width="11.5703125" style="403" customWidth="1"/>
    <col min="3345" max="3345" width="16.5703125" style="403" customWidth="1"/>
    <col min="3346" max="3346" width="10.7109375" style="403" customWidth="1"/>
    <col min="3347" max="3347" width="2.5703125" style="403" customWidth="1"/>
    <col min="3348" max="3584" width="9.140625" style="403"/>
    <col min="3585" max="3585" width="76.7109375" style="403" bestFit="1" customWidth="1"/>
    <col min="3586" max="3600" width="11.5703125" style="403" customWidth="1"/>
    <col min="3601" max="3601" width="16.5703125" style="403" customWidth="1"/>
    <col min="3602" max="3602" width="10.7109375" style="403" customWidth="1"/>
    <col min="3603" max="3603" width="2.5703125" style="403" customWidth="1"/>
    <col min="3604" max="3840" width="9.140625" style="403"/>
    <col min="3841" max="3841" width="76.7109375" style="403" bestFit="1" customWidth="1"/>
    <col min="3842" max="3856" width="11.5703125" style="403" customWidth="1"/>
    <col min="3857" max="3857" width="16.5703125" style="403" customWidth="1"/>
    <col min="3858" max="3858" width="10.7109375" style="403" customWidth="1"/>
    <col min="3859" max="3859" width="2.5703125" style="403" customWidth="1"/>
    <col min="3860" max="4096" width="9.140625" style="403"/>
    <col min="4097" max="4097" width="76.7109375" style="403" bestFit="1" customWidth="1"/>
    <col min="4098" max="4112" width="11.5703125" style="403" customWidth="1"/>
    <col min="4113" max="4113" width="16.5703125" style="403" customWidth="1"/>
    <col min="4114" max="4114" width="10.7109375" style="403" customWidth="1"/>
    <col min="4115" max="4115" width="2.5703125" style="403" customWidth="1"/>
    <col min="4116" max="4352" width="9.140625" style="403"/>
    <col min="4353" max="4353" width="76.7109375" style="403" bestFit="1" customWidth="1"/>
    <col min="4354" max="4368" width="11.5703125" style="403" customWidth="1"/>
    <col min="4369" max="4369" width="16.5703125" style="403" customWidth="1"/>
    <col min="4370" max="4370" width="10.7109375" style="403" customWidth="1"/>
    <col min="4371" max="4371" width="2.5703125" style="403" customWidth="1"/>
    <col min="4372" max="4608" width="9.140625" style="403"/>
    <col min="4609" max="4609" width="76.7109375" style="403" bestFit="1" customWidth="1"/>
    <col min="4610" max="4624" width="11.5703125" style="403" customWidth="1"/>
    <col min="4625" max="4625" width="16.5703125" style="403" customWidth="1"/>
    <col min="4626" max="4626" width="10.7109375" style="403" customWidth="1"/>
    <col min="4627" max="4627" width="2.5703125" style="403" customWidth="1"/>
    <col min="4628" max="4864" width="9.140625" style="403"/>
    <col min="4865" max="4865" width="76.7109375" style="403" bestFit="1" customWidth="1"/>
    <col min="4866" max="4880" width="11.5703125" style="403" customWidth="1"/>
    <col min="4881" max="4881" width="16.5703125" style="403" customWidth="1"/>
    <col min="4882" max="4882" width="10.7109375" style="403" customWidth="1"/>
    <col min="4883" max="4883" width="2.5703125" style="403" customWidth="1"/>
    <col min="4884" max="5120" width="9.140625" style="403"/>
    <col min="5121" max="5121" width="76.7109375" style="403" bestFit="1" customWidth="1"/>
    <col min="5122" max="5136" width="11.5703125" style="403" customWidth="1"/>
    <col min="5137" max="5137" width="16.5703125" style="403" customWidth="1"/>
    <col min="5138" max="5138" width="10.7109375" style="403" customWidth="1"/>
    <col min="5139" max="5139" width="2.5703125" style="403" customWidth="1"/>
    <col min="5140" max="5376" width="9.140625" style="403"/>
    <col min="5377" max="5377" width="76.7109375" style="403" bestFit="1" customWidth="1"/>
    <col min="5378" max="5392" width="11.5703125" style="403" customWidth="1"/>
    <col min="5393" max="5393" width="16.5703125" style="403" customWidth="1"/>
    <col min="5394" max="5394" width="10.7109375" style="403" customWidth="1"/>
    <col min="5395" max="5395" width="2.5703125" style="403" customWidth="1"/>
    <col min="5396" max="5632" width="9.140625" style="403"/>
    <col min="5633" max="5633" width="76.7109375" style="403" bestFit="1" customWidth="1"/>
    <col min="5634" max="5648" width="11.5703125" style="403" customWidth="1"/>
    <col min="5649" max="5649" width="16.5703125" style="403" customWidth="1"/>
    <col min="5650" max="5650" width="10.7109375" style="403" customWidth="1"/>
    <col min="5651" max="5651" width="2.5703125" style="403" customWidth="1"/>
    <col min="5652" max="5888" width="9.140625" style="403"/>
    <col min="5889" max="5889" width="76.7109375" style="403" bestFit="1" customWidth="1"/>
    <col min="5890" max="5904" width="11.5703125" style="403" customWidth="1"/>
    <col min="5905" max="5905" width="16.5703125" style="403" customWidth="1"/>
    <col min="5906" max="5906" width="10.7109375" style="403" customWidth="1"/>
    <col min="5907" max="5907" width="2.5703125" style="403" customWidth="1"/>
    <col min="5908" max="6144" width="9.140625" style="403"/>
    <col min="6145" max="6145" width="76.7109375" style="403" bestFit="1" customWidth="1"/>
    <col min="6146" max="6160" width="11.5703125" style="403" customWidth="1"/>
    <col min="6161" max="6161" width="16.5703125" style="403" customWidth="1"/>
    <col min="6162" max="6162" width="10.7109375" style="403" customWidth="1"/>
    <col min="6163" max="6163" width="2.5703125" style="403" customWidth="1"/>
    <col min="6164" max="6400" width="9.140625" style="403"/>
    <col min="6401" max="6401" width="76.7109375" style="403" bestFit="1" customWidth="1"/>
    <col min="6402" max="6416" width="11.5703125" style="403" customWidth="1"/>
    <col min="6417" max="6417" width="16.5703125" style="403" customWidth="1"/>
    <col min="6418" max="6418" width="10.7109375" style="403" customWidth="1"/>
    <col min="6419" max="6419" width="2.5703125" style="403" customWidth="1"/>
    <col min="6420" max="6656" width="9.140625" style="403"/>
    <col min="6657" max="6657" width="76.7109375" style="403" bestFit="1" customWidth="1"/>
    <col min="6658" max="6672" width="11.5703125" style="403" customWidth="1"/>
    <col min="6673" max="6673" width="16.5703125" style="403" customWidth="1"/>
    <col min="6674" max="6674" width="10.7109375" style="403" customWidth="1"/>
    <col min="6675" max="6675" width="2.5703125" style="403" customWidth="1"/>
    <col min="6676" max="6912" width="9.140625" style="403"/>
    <col min="6913" max="6913" width="76.7109375" style="403" bestFit="1" customWidth="1"/>
    <col min="6914" max="6928" width="11.5703125" style="403" customWidth="1"/>
    <col min="6929" max="6929" width="16.5703125" style="403" customWidth="1"/>
    <col min="6930" max="6930" width="10.7109375" style="403" customWidth="1"/>
    <col min="6931" max="6931" width="2.5703125" style="403" customWidth="1"/>
    <col min="6932" max="7168" width="9.140625" style="403"/>
    <col min="7169" max="7169" width="76.7109375" style="403" bestFit="1" customWidth="1"/>
    <col min="7170" max="7184" width="11.5703125" style="403" customWidth="1"/>
    <col min="7185" max="7185" width="16.5703125" style="403" customWidth="1"/>
    <col min="7186" max="7186" width="10.7109375" style="403" customWidth="1"/>
    <col min="7187" max="7187" width="2.5703125" style="403" customWidth="1"/>
    <col min="7188" max="7424" width="9.140625" style="403"/>
    <col min="7425" max="7425" width="76.7109375" style="403" bestFit="1" customWidth="1"/>
    <col min="7426" max="7440" width="11.5703125" style="403" customWidth="1"/>
    <col min="7441" max="7441" width="16.5703125" style="403" customWidth="1"/>
    <col min="7442" max="7442" width="10.7109375" style="403" customWidth="1"/>
    <col min="7443" max="7443" width="2.5703125" style="403" customWidth="1"/>
    <col min="7444" max="7680" width="9.140625" style="403"/>
    <col min="7681" max="7681" width="76.7109375" style="403" bestFit="1" customWidth="1"/>
    <col min="7682" max="7696" width="11.5703125" style="403" customWidth="1"/>
    <col min="7697" max="7697" width="16.5703125" style="403" customWidth="1"/>
    <col min="7698" max="7698" width="10.7109375" style="403" customWidth="1"/>
    <col min="7699" max="7699" width="2.5703125" style="403" customWidth="1"/>
    <col min="7700" max="7936" width="9.140625" style="403"/>
    <col min="7937" max="7937" width="76.7109375" style="403" bestFit="1" customWidth="1"/>
    <col min="7938" max="7952" width="11.5703125" style="403" customWidth="1"/>
    <col min="7953" max="7953" width="16.5703125" style="403" customWidth="1"/>
    <col min="7954" max="7954" width="10.7109375" style="403" customWidth="1"/>
    <col min="7955" max="7955" width="2.5703125" style="403" customWidth="1"/>
    <col min="7956" max="8192" width="9.140625" style="403"/>
    <col min="8193" max="8193" width="76.7109375" style="403" bestFit="1" customWidth="1"/>
    <col min="8194" max="8208" width="11.5703125" style="403" customWidth="1"/>
    <col min="8209" max="8209" width="16.5703125" style="403" customWidth="1"/>
    <col min="8210" max="8210" width="10.7109375" style="403" customWidth="1"/>
    <col min="8211" max="8211" width="2.5703125" style="403" customWidth="1"/>
    <col min="8212" max="8448" width="9.140625" style="403"/>
    <col min="8449" max="8449" width="76.7109375" style="403" bestFit="1" customWidth="1"/>
    <col min="8450" max="8464" width="11.5703125" style="403" customWidth="1"/>
    <col min="8465" max="8465" width="16.5703125" style="403" customWidth="1"/>
    <col min="8466" max="8466" width="10.7109375" style="403" customWidth="1"/>
    <col min="8467" max="8467" width="2.5703125" style="403" customWidth="1"/>
    <col min="8468" max="8704" width="9.140625" style="403"/>
    <col min="8705" max="8705" width="76.7109375" style="403" bestFit="1" customWidth="1"/>
    <col min="8706" max="8720" width="11.5703125" style="403" customWidth="1"/>
    <col min="8721" max="8721" width="16.5703125" style="403" customWidth="1"/>
    <col min="8722" max="8722" width="10.7109375" style="403" customWidth="1"/>
    <col min="8723" max="8723" width="2.5703125" style="403" customWidth="1"/>
    <col min="8724" max="8960" width="9.140625" style="403"/>
    <col min="8961" max="8961" width="76.7109375" style="403" bestFit="1" customWidth="1"/>
    <col min="8962" max="8976" width="11.5703125" style="403" customWidth="1"/>
    <col min="8977" max="8977" width="16.5703125" style="403" customWidth="1"/>
    <col min="8978" max="8978" width="10.7109375" style="403" customWidth="1"/>
    <col min="8979" max="8979" width="2.5703125" style="403" customWidth="1"/>
    <col min="8980" max="9216" width="9.140625" style="403"/>
    <col min="9217" max="9217" width="76.7109375" style="403" bestFit="1" customWidth="1"/>
    <col min="9218" max="9232" width="11.5703125" style="403" customWidth="1"/>
    <col min="9233" max="9233" width="16.5703125" style="403" customWidth="1"/>
    <col min="9234" max="9234" width="10.7109375" style="403" customWidth="1"/>
    <col min="9235" max="9235" width="2.5703125" style="403" customWidth="1"/>
    <col min="9236" max="9472" width="9.140625" style="403"/>
    <col min="9473" max="9473" width="76.7109375" style="403" bestFit="1" customWidth="1"/>
    <col min="9474" max="9488" width="11.5703125" style="403" customWidth="1"/>
    <col min="9489" max="9489" width="16.5703125" style="403" customWidth="1"/>
    <col min="9490" max="9490" width="10.7109375" style="403" customWidth="1"/>
    <col min="9491" max="9491" width="2.5703125" style="403" customWidth="1"/>
    <col min="9492" max="9728" width="9.140625" style="403"/>
    <col min="9729" max="9729" width="76.7109375" style="403" bestFit="1" customWidth="1"/>
    <col min="9730" max="9744" width="11.5703125" style="403" customWidth="1"/>
    <col min="9745" max="9745" width="16.5703125" style="403" customWidth="1"/>
    <col min="9746" max="9746" width="10.7109375" style="403" customWidth="1"/>
    <col min="9747" max="9747" width="2.5703125" style="403" customWidth="1"/>
    <col min="9748" max="9984" width="9.140625" style="403"/>
    <col min="9985" max="9985" width="76.7109375" style="403" bestFit="1" customWidth="1"/>
    <col min="9986" max="10000" width="11.5703125" style="403" customWidth="1"/>
    <col min="10001" max="10001" width="16.5703125" style="403" customWidth="1"/>
    <col min="10002" max="10002" width="10.7109375" style="403" customWidth="1"/>
    <col min="10003" max="10003" width="2.5703125" style="403" customWidth="1"/>
    <col min="10004" max="10240" width="9.140625" style="403"/>
    <col min="10241" max="10241" width="76.7109375" style="403" bestFit="1" customWidth="1"/>
    <col min="10242" max="10256" width="11.5703125" style="403" customWidth="1"/>
    <col min="10257" max="10257" width="16.5703125" style="403" customWidth="1"/>
    <col min="10258" max="10258" width="10.7109375" style="403" customWidth="1"/>
    <col min="10259" max="10259" width="2.5703125" style="403" customWidth="1"/>
    <col min="10260" max="10496" width="9.140625" style="403"/>
    <col min="10497" max="10497" width="76.7109375" style="403" bestFit="1" customWidth="1"/>
    <col min="10498" max="10512" width="11.5703125" style="403" customWidth="1"/>
    <col min="10513" max="10513" width="16.5703125" style="403" customWidth="1"/>
    <col min="10514" max="10514" width="10.7109375" style="403" customWidth="1"/>
    <col min="10515" max="10515" width="2.5703125" style="403" customWidth="1"/>
    <col min="10516" max="10752" width="9.140625" style="403"/>
    <col min="10753" max="10753" width="76.7109375" style="403" bestFit="1" customWidth="1"/>
    <col min="10754" max="10768" width="11.5703125" style="403" customWidth="1"/>
    <col min="10769" max="10769" width="16.5703125" style="403" customWidth="1"/>
    <col min="10770" max="10770" width="10.7109375" style="403" customWidth="1"/>
    <col min="10771" max="10771" width="2.5703125" style="403" customWidth="1"/>
    <col min="10772" max="11008" width="9.140625" style="403"/>
    <col min="11009" max="11009" width="76.7109375" style="403" bestFit="1" customWidth="1"/>
    <col min="11010" max="11024" width="11.5703125" style="403" customWidth="1"/>
    <col min="11025" max="11025" width="16.5703125" style="403" customWidth="1"/>
    <col min="11026" max="11026" width="10.7109375" style="403" customWidth="1"/>
    <col min="11027" max="11027" width="2.5703125" style="403" customWidth="1"/>
    <col min="11028" max="11264" width="9.140625" style="403"/>
    <col min="11265" max="11265" width="76.7109375" style="403" bestFit="1" customWidth="1"/>
    <col min="11266" max="11280" width="11.5703125" style="403" customWidth="1"/>
    <col min="11281" max="11281" width="16.5703125" style="403" customWidth="1"/>
    <col min="11282" max="11282" width="10.7109375" style="403" customWidth="1"/>
    <col min="11283" max="11283" width="2.5703125" style="403" customWidth="1"/>
    <col min="11284" max="11520" width="9.140625" style="403"/>
    <col min="11521" max="11521" width="76.7109375" style="403" bestFit="1" customWidth="1"/>
    <col min="11522" max="11536" width="11.5703125" style="403" customWidth="1"/>
    <col min="11537" max="11537" width="16.5703125" style="403" customWidth="1"/>
    <col min="11538" max="11538" width="10.7109375" style="403" customWidth="1"/>
    <col min="11539" max="11539" width="2.5703125" style="403" customWidth="1"/>
    <col min="11540" max="11776" width="9.140625" style="403"/>
    <col min="11777" max="11777" width="76.7109375" style="403" bestFit="1" customWidth="1"/>
    <col min="11778" max="11792" width="11.5703125" style="403" customWidth="1"/>
    <col min="11793" max="11793" width="16.5703125" style="403" customWidth="1"/>
    <col min="11794" max="11794" width="10.7109375" style="403" customWidth="1"/>
    <col min="11795" max="11795" width="2.5703125" style="403" customWidth="1"/>
    <col min="11796" max="12032" width="9.140625" style="403"/>
    <col min="12033" max="12033" width="76.7109375" style="403" bestFit="1" customWidth="1"/>
    <col min="12034" max="12048" width="11.5703125" style="403" customWidth="1"/>
    <col min="12049" max="12049" width="16.5703125" style="403" customWidth="1"/>
    <col min="12050" max="12050" width="10.7109375" style="403" customWidth="1"/>
    <col min="12051" max="12051" width="2.5703125" style="403" customWidth="1"/>
    <col min="12052" max="12288" width="9.140625" style="403"/>
    <col min="12289" max="12289" width="76.7109375" style="403" bestFit="1" customWidth="1"/>
    <col min="12290" max="12304" width="11.5703125" style="403" customWidth="1"/>
    <col min="12305" max="12305" width="16.5703125" style="403" customWidth="1"/>
    <col min="12306" max="12306" width="10.7109375" style="403" customWidth="1"/>
    <col min="12307" max="12307" width="2.5703125" style="403" customWidth="1"/>
    <col min="12308" max="12544" width="9.140625" style="403"/>
    <col min="12545" max="12545" width="76.7109375" style="403" bestFit="1" customWidth="1"/>
    <col min="12546" max="12560" width="11.5703125" style="403" customWidth="1"/>
    <col min="12561" max="12561" width="16.5703125" style="403" customWidth="1"/>
    <col min="12562" max="12562" width="10.7109375" style="403" customWidth="1"/>
    <col min="12563" max="12563" width="2.5703125" style="403" customWidth="1"/>
    <col min="12564" max="12800" width="9.140625" style="403"/>
    <col min="12801" max="12801" width="76.7109375" style="403" bestFit="1" customWidth="1"/>
    <col min="12802" max="12816" width="11.5703125" style="403" customWidth="1"/>
    <col min="12817" max="12817" width="16.5703125" style="403" customWidth="1"/>
    <col min="12818" max="12818" width="10.7109375" style="403" customWidth="1"/>
    <col min="12819" max="12819" width="2.5703125" style="403" customWidth="1"/>
    <col min="12820" max="13056" width="9.140625" style="403"/>
    <col min="13057" max="13057" width="76.7109375" style="403" bestFit="1" customWidth="1"/>
    <col min="13058" max="13072" width="11.5703125" style="403" customWidth="1"/>
    <col min="13073" max="13073" width="16.5703125" style="403" customWidth="1"/>
    <col min="13074" max="13074" width="10.7109375" style="403" customWidth="1"/>
    <col min="13075" max="13075" width="2.5703125" style="403" customWidth="1"/>
    <col min="13076" max="13312" width="9.140625" style="403"/>
    <col min="13313" max="13313" width="76.7109375" style="403" bestFit="1" customWidth="1"/>
    <col min="13314" max="13328" width="11.5703125" style="403" customWidth="1"/>
    <col min="13329" max="13329" width="16.5703125" style="403" customWidth="1"/>
    <col min="13330" max="13330" width="10.7109375" style="403" customWidth="1"/>
    <col min="13331" max="13331" width="2.5703125" style="403" customWidth="1"/>
    <col min="13332" max="13568" width="9.140625" style="403"/>
    <col min="13569" max="13569" width="76.7109375" style="403" bestFit="1" customWidth="1"/>
    <col min="13570" max="13584" width="11.5703125" style="403" customWidth="1"/>
    <col min="13585" max="13585" width="16.5703125" style="403" customWidth="1"/>
    <col min="13586" max="13586" width="10.7109375" style="403" customWidth="1"/>
    <col min="13587" max="13587" width="2.5703125" style="403" customWidth="1"/>
    <col min="13588" max="13824" width="9.140625" style="403"/>
    <col min="13825" max="13825" width="76.7109375" style="403" bestFit="1" customWidth="1"/>
    <col min="13826" max="13840" width="11.5703125" style="403" customWidth="1"/>
    <col min="13841" max="13841" width="16.5703125" style="403" customWidth="1"/>
    <col min="13842" max="13842" width="10.7109375" style="403" customWidth="1"/>
    <col min="13843" max="13843" width="2.5703125" style="403" customWidth="1"/>
    <col min="13844" max="14080" width="9.140625" style="403"/>
    <col min="14081" max="14081" width="76.7109375" style="403" bestFit="1" customWidth="1"/>
    <col min="14082" max="14096" width="11.5703125" style="403" customWidth="1"/>
    <col min="14097" max="14097" width="16.5703125" style="403" customWidth="1"/>
    <col min="14098" max="14098" width="10.7109375" style="403" customWidth="1"/>
    <col min="14099" max="14099" width="2.5703125" style="403" customWidth="1"/>
    <col min="14100" max="14336" width="9.140625" style="403"/>
    <col min="14337" max="14337" width="76.7109375" style="403" bestFit="1" customWidth="1"/>
    <col min="14338" max="14352" width="11.5703125" style="403" customWidth="1"/>
    <col min="14353" max="14353" width="16.5703125" style="403" customWidth="1"/>
    <col min="14354" max="14354" width="10.7109375" style="403" customWidth="1"/>
    <col min="14355" max="14355" width="2.5703125" style="403" customWidth="1"/>
    <col min="14356" max="14592" width="9.140625" style="403"/>
    <col min="14593" max="14593" width="76.7109375" style="403" bestFit="1" customWidth="1"/>
    <col min="14594" max="14608" width="11.5703125" style="403" customWidth="1"/>
    <col min="14609" max="14609" width="16.5703125" style="403" customWidth="1"/>
    <col min="14610" max="14610" width="10.7109375" style="403" customWidth="1"/>
    <col min="14611" max="14611" width="2.5703125" style="403" customWidth="1"/>
    <col min="14612" max="14848" width="9.140625" style="403"/>
    <col min="14849" max="14849" width="76.7109375" style="403" bestFit="1" customWidth="1"/>
    <col min="14850" max="14864" width="11.5703125" style="403" customWidth="1"/>
    <col min="14865" max="14865" width="16.5703125" style="403" customWidth="1"/>
    <col min="14866" max="14866" width="10.7109375" style="403" customWidth="1"/>
    <col min="14867" max="14867" width="2.5703125" style="403" customWidth="1"/>
    <col min="14868" max="15104" width="9.140625" style="403"/>
    <col min="15105" max="15105" width="76.7109375" style="403" bestFit="1" customWidth="1"/>
    <col min="15106" max="15120" width="11.5703125" style="403" customWidth="1"/>
    <col min="15121" max="15121" width="16.5703125" style="403" customWidth="1"/>
    <col min="15122" max="15122" width="10.7109375" style="403" customWidth="1"/>
    <col min="15123" max="15123" width="2.5703125" style="403" customWidth="1"/>
    <col min="15124" max="15360" width="9.140625" style="403"/>
    <col min="15361" max="15361" width="76.7109375" style="403" bestFit="1" customWidth="1"/>
    <col min="15362" max="15376" width="11.5703125" style="403" customWidth="1"/>
    <col min="15377" max="15377" width="16.5703125" style="403" customWidth="1"/>
    <col min="15378" max="15378" width="10.7109375" style="403" customWidth="1"/>
    <col min="15379" max="15379" width="2.5703125" style="403" customWidth="1"/>
    <col min="15380" max="15616" width="9.140625" style="403"/>
    <col min="15617" max="15617" width="76.7109375" style="403" bestFit="1" customWidth="1"/>
    <col min="15618" max="15632" width="11.5703125" style="403" customWidth="1"/>
    <col min="15633" max="15633" width="16.5703125" style="403" customWidth="1"/>
    <col min="15634" max="15634" width="10.7109375" style="403" customWidth="1"/>
    <col min="15635" max="15635" width="2.5703125" style="403" customWidth="1"/>
    <col min="15636" max="15872" width="9.140625" style="403"/>
    <col min="15873" max="15873" width="76.7109375" style="403" bestFit="1" customWidth="1"/>
    <col min="15874" max="15888" width="11.5703125" style="403" customWidth="1"/>
    <col min="15889" max="15889" width="16.5703125" style="403" customWidth="1"/>
    <col min="15890" max="15890" width="10.7109375" style="403" customWidth="1"/>
    <col min="15891" max="15891" width="2.5703125" style="403" customWidth="1"/>
    <col min="15892" max="16128" width="9.140625" style="403"/>
    <col min="16129" max="16129" width="76.7109375" style="403" bestFit="1" customWidth="1"/>
    <col min="16130" max="16144" width="11.5703125" style="403" customWidth="1"/>
    <col min="16145" max="16145" width="16.5703125" style="403" customWidth="1"/>
    <col min="16146" max="16146" width="10.7109375" style="403" customWidth="1"/>
    <col min="16147" max="16147" width="2.5703125" style="403" customWidth="1"/>
    <col min="16148" max="16384" width="9.140625" style="403"/>
  </cols>
  <sheetData>
    <row r="1" spans="1:19" s="1" customFormat="1" ht="3.75" hidden="1" customHeight="1">
      <c r="A1" s="15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151"/>
      <c r="R1" s="151"/>
    </row>
    <row r="2" spans="1:19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</row>
    <row r="3" spans="1:19" s="1" customFormat="1" ht="35.25" customHeight="1">
      <c r="A3" s="785" t="s">
        <v>212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785"/>
    </row>
    <row r="4" spans="1:19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</row>
    <row r="5" spans="1:19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803"/>
      <c r="R5" s="803"/>
    </row>
    <row r="6" spans="1:19" ht="7.5" customHeight="1">
      <c r="A6" s="124"/>
      <c r="S6" s="403"/>
    </row>
    <row r="7" spans="1:19" ht="13.5" customHeight="1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3"/>
      <c r="M7" s="512"/>
      <c r="N7" s="512"/>
      <c r="O7" s="512"/>
      <c r="P7" s="512"/>
      <c r="Q7" s="127"/>
      <c r="R7" s="127"/>
      <c r="S7" s="403"/>
    </row>
    <row r="8" spans="1:19" s="157" customFormat="1" ht="43.5" customHeight="1" thickBot="1">
      <c r="A8" s="671"/>
      <c r="B8" s="439" t="s">
        <v>71</v>
      </c>
      <c r="C8" s="439" t="s">
        <v>83</v>
      </c>
      <c r="D8" s="439" t="s">
        <v>82</v>
      </c>
      <c r="E8" s="439" t="s">
        <v>81</v>
      </c>
      <c r="F8" s="439" t="s">
        <v>79</v>
      </c>
      <c r="G8" s="439" t="s">
        <v>80</v>
      </c>
      <c r="H8" s="439" t="s">
        <v>65</v>
      </c>
      <c r="I8" s="439" t="s">
        <v>73</v>
      </c>
      <c r="J8" s="439" t="s">
        <v>77</v>
      </c>
      <c r="K8" s="439" t="s">
        <v>62</v>
      </c>
      <c r="L8" s="439" t="s">
        <v>84</v>
      </c>
      <c r="M8" s="439" t="s">
        <v>780</v>
      </c>
      <c r="N8" s="439" t="s">
        <v>840</v>
      </c>
      <c r="O8" s="439" t="s">
        <v>786</v>
      </c>
      <c r="P8" s="439" t="s">
        <v>841</v>
      </c>
      <c r="Q8" s="359" t="s">
        <v>135</v>
      </c>
      <c r="R8" s="359" t="s">
        <v>11</v>
      </c>
    </row>
    <row r="9" spans="1:19" ht="27" customHeight="1" thickTop="1">
      <c r="A9" s="130" t="s">
        <v>721</v>
      </c>
      <c r="B9" s="131">
        <v>24468.41274</v>
      </c>
      <c r="C9" s="131">
        <v>40532.700360000003</v>
      </c>
      <c r="D9" s="131">
        <v>14022.875910000001</v>
      </c>
      <c r="E9" s="131">
        <v>29923.173910000001</v>
      </c>
      <c r="F9" s="131">
        <v>101867.74551000001</v>
      </c>
      <c r="G9" s="131">
        <v>77234.203430000009</v>
      </c>
      <c r="H9" s="131">
        <v>20454.893469999999</v>
      </c>
      <c r="I9" s="131">
        <v>52492.252639999999</v>
      </c>
      <c r="J9" s="131">
        <v>4645.1157000000003</v>
      </c>
      <c r="K9" s="131">
        <v>198551.08962000001</v>
      </c>
      <c r="L9" s="131">
        <v>61913.846669999999</v>
      </c>
      <c r="M9" s="131">
        <v>138978.45108</v>
      </c>
      <c r="N9" s="131">
        <v>813.34388999999999</v>
      </c>
      <c r="O9" s="131">
        <v>132417.78312000001</v>
      </c>
      <c r="P9" s="131">
        <v>62993.296849999999</v>
      </c>
      <c r="Q9" s="130">
        <v>3244545.9570599999</v>
      </c>
      <c r="R9" s="155">
        <v>0.55960756173072301</v>
      </c>
      <c r="S9" s="403"/>
    </row>
    <row r="10" spans="1:19" ht="27" customHeight="1">
      <c r="A10" s="130" t="s">
        <v>213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v>0</v>
      </c>
      <c r="J10" s="131">
        <v>0</v>
      </c>
      <c r="K10" s="131">
        <v>0</v>
      </c>
      <c r="L10" s="131">
        <v>0</v>
      </c>
      <c r="M10" s="131">
        <v>0</v>
      </c>
      <c r="N10" s="131">
        <v>0</v>
      </c>
      <c r="O10" s="131">
        <v>0</v>
      </c>
      <c r="P10" s="131">
        <v>0</v>
      </c>
      <c r="Q10" s="130">
        <v>0</v>
      </c>
      <c r="R10" s="155">
        <v>0</v>
      </c>
      <c r="S10" s="403"/>
    </row>
    <row r="11" spans="1:19" ht="27" customHeight="1">
      <c r="A11" s="130" t="s">
        <v>722</v>
      </c>
      <c r="B11" s="131">
        <v>0</v>
      </c>
      <c r="C11" s="131">
        <v>0</v>
      </c>
      <c r="D11" s="131">
        <v>0</v>
      </c>
      <c r="E11" s="131">
        <v>0</v>
      </c>
      <c r="F11" s="131">
        <v>0</v>
      </c>
      <c r="G11" s="131">
        <v>588.81041000000005</v>
      </c>
      <c r="H11" s="131">
        <v>0</v>
      </c>
      <c r="I11" s="131">
        <v>0</v>
      </c>
      <c r="J11" s="131">
        <v>93.237929999999992</v>
      </c>
      <c r="K11" s="131">
        <v>476.16073</v>
      </c>
      <c r="L11" s="131">
        <v>4551.3819899999999</v>
      </c>
      <c r="M11" s="131">
        <v>1693.63354</v>
      </c>
      <c r="N11" s="131">
        <v>54381.234549999994</v>
      </c>
      <c r="O11" s="131">
        <v>8132.7368799999995</v>
      </c>
      <c r="P11" s="131">
        <v>1679.0794699999999</v>
      </c>
      <c r="Q11" s="130">
        <v>88095.244150000013</v>
      </c>
      <c r="R11" s="155">
        <v>1.5194349357752858E-2</v>
      </c>
      <c r="S11" s="403"/>
    </row>
    <row r="12" spans="1:19" ht="27" customHeight="1">
      <c r="A12" s="130" t="s">
        <v>723</v>
      </c>
      <c r="B12" s="131">
        <v>0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0</v>
      </c>
      <c r="N12" s="131">
        <v>0</v>
      </c>
      <c r="O12" s="131">
        <v>0</v>
      </c>
      <c r="P12" s="131">
        <v>0</v>
      </c>
      <c r="Q12" s="130">
        <v>0</v>
      </c>
      <c r="R12" s="155">
        <v>0</v>
      </c>
      <c r="S12" s="403"/>
    </row>
    <row r="13" spans="1:19" ht="27" customHeight="1">
      <c r="A13" s="280" t="s">
        <v>214</v>
      </c>
      <c r="B13" s="131">
        <v>0</v>
      </c>
      <c r="C13" s="131">
        <v>1101.46442</v>
      </c>
      <c r="D13" s="131">
        <v>229.12309999999999</v>
      </c>
      <c r="E13" s="131">
        <v>750.82444999999996</v>
      </c>
      <c r="F13" s="131">
        <v>491.39164</v>
      </c>
      <c r="G13" s="131">
        <v>0</v>
      </c>
      <c r="H13" s="131">
        <v>1305.19074</v>
      </c>
      <c r="I13" s="131">
        <v>1103.27675</v>
      </c>
      <c r="J13" s="131">
        <v>1222.6761799999999</v>
      </c>
      <c r="K13" s="131">
        <v>3691.2080499999997</v>
      </c>
      <c r="L13" s="131">
        <v>545.19803999999999</v>
      </c>
      <c r="M13" s="131">
        <v>5597.94319</v>
      </c>
      <c r="N13" s="131">
        <v>37.982599999999998</v>
      </c>
      <c r="O13" s="131">
        <v>11620.52658</v>
      </c>
      <c r="P13" s="131">
        <v>1265.6778300000001</v>
      </c>
      <c r="Q13" s="130">
        <v>97893.241200000004</v>
      </c>
      <c r="R13" s="155">
        <v>1.6884272481530609E-2</v>
      </c>
      <c r="S13" s="403"/>
    </row>
    <row r="14" spans="1:19" ht="27" customHeight="1">
      <c r="A14" s="130" t="s">
        <v>215</v>
      </c>
      <c r="B14" s="131">
        <v>0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v>0</v>
      </c>
      <c r="J14" s="131">
        <v>0</v>
      </c>
      <c r="K14" s="131">
        <v>0</v>
      </c>
      <c r="L14" s="131">
        <v>0</v>
      </c>
      <c r="M14" s="131">
        <v>0</v>
      </c>
      <c r="N14" s="131">
        <v>0</v>
      </c>
      <c r="O14" s="131">
        <v>0</v>
      </c>
      <c r="P14" s="131">
        <v>0</v>
      </c>
      <c r="Q14" s="130">
        <v>0</v>
      </c>
      <c r="R14" s="155">
        <v>0</v>
      </c>
      <c r="S14" s="403"/>
    </row>
    <row r="15" spans="1:19" ht="27" customHeight="1">
      <c r="A15" s="130" t="s">
        <v>216</v>
      </c>
      <c r="B15" s="131">
        <v>0</v>
      </c>
      <c r="C15" s="131">
        <v>1101.46442</v>
      </c>
      <c r="D15" s="131">
        <v>229.12309999999999</v>
      </c>
      <c r="E15" s="131">
        <v>750.82444999999996</v>
      </c>
      <c r="F15" s="131">
        <v>485.38122999999996</v>
      </c>
      <c r="G15" s="131">
        <v>0</v>
      </c>
      <c r="H15" s="131">
        <v>592.94882999999993</v>
      </c>
      <c r="I15" s="131">
        <v>1103.27675</v>
      </c>
      <c r="J15" s="131">
        <v>1222.6761799999999</v>
      </c>
      <c r="K15" s="131">
        <v>3691.2080499999997</v>
      </c>
      <c r="L15" s="131">
        <v>545.19803999999999</v>
      </c>
      <c r="M15" s="131">
        <v>5597.94319</v>
      </c>
      <c r="N15" s="131">
        <v>37.982599999999998</v>
      </c>
      <c r="O15" s="131">
        <v>11620.52658</v>
      </c>
      <c r="P15" s="131">
        <v>1265.6778300000001</v>
      </c>
      <c r="Q15" s="130">
        <v>96091.252120000005</v>
      </c>
      <c r="R15" s="155">
        <v>1.6573471916930829E-2</v>
      </c>
      <c r="S15" s="403"/>
    </row>
    <row r="16" spans="1:19" ht="27" customHeight="1">
      <c r="A16" s="130" t="s">
        <v>217</v>
      </c>
      <c r="B16" s="131">
        <v>0</v>
      </c>
      <c r="C16" s="131">
        <v>0</v>
      </c>
      <c r="D16" s="131">
        <v>0</v>
      </c>
      <c r="E16" s="131">
        <v>0</v>
      </c>
      <c r="F16" s="131">
        <v>6.0104100000000003</v>
      </c>
      <c r="G16" s="131">
        <v>0</v>
      </c>
      <c r="H16" s="131">
        <v>712.24191000000008</v>
      </c>
      <c r="I16" s="131">
        <v>0</v>
      </c>
      <c r="J16" s="131">
        <v>0</v>
      </c>
      <c r="K16" s="131">
        <v>0</v>
      </c>
      <c r="L16" s="131">
        <v>0</v>
      </c>
      <c r="M16" s="131">
        <v>0</v>
      </c>
      <c r="N16" s="131">
        <v>0</v>
      </c>
      <c r="O16" s="131">
        <v>0</v>
      </c>
      <c r="P16" s="131">
        <v>0</v>
      </c>
      <c r="Q16" s="130">
        <v>1801.9890800000001</v>
      </c>
      <c r="R16" s="155">
        <v>3.108005645997822E-4</v>
      </c>
      <c r="S16" s="403"/>
    </row>
    <row r="17" spans="1:19" ht="27" customHeight="1">
      <c r="A17" s="280" t="s">
        <v>218</v>
      </c>
      <c r="B17" s="131">
        <v>391.36385999999999</v>
      </c>
      <c r="C17" s="131">
        <v>0</v>
      </c>
      <c r="D17" s="131">
        <v>0</v>
      </c>
      <c r="E17" s="131">
        <v>0</v>
      </c>
      <c r="F17" s="131">
        <v>0</v>
      </c>
      <c r="G17" s="131">
        <v>113.97141999999999</v>
      </c>
      <c r="H17" s="131">
        <v>0</v>
      </c>
      <c r="I17" s="131">
        <v>0</v>
      </c>
      <c r="J17" s="131">
        <v>0</v>
      </c>
      <c r="K17" s="131">
        <v>0</v>
      </c>
      <c r="L17" s="131">
        <v>0</v>
      </c>
      <c r="M17" s="131">
        <v>103.62085</v>
      </c>
      <c r="N17" s="131">
        <v>0</v>
      </c>
      <c r="O17" s="131">
        <v>0</v>
      </c>
      <c r="P17" s="131">
        <v>0</v>
      </c>
      <c r="Q17" s="130">
        <v>621.55613000000005</v>
      </c>
      <c r="R17" s="155">
        <v>1.0720375516063374E-4</v>
      </c>
      <c r="S17" s="403"/>
    </row>
    <row r="18" spans="1:19" ht="27" customHeight="1">
      <c r="A18" s="130" t="s">
        <v>724</v>
      </c>
      <c r="B18" s="131">
        <v>0</v>
      </c>
      <c r="C18" s="131">
        <v>0</v>
      </c>
      <c r="D18" s="131">
        <v>0</v>
      </c>
      <c r="E18" s="131">
        <v>0</v>
      </c>
      <c r="F18" s="131">
        <v>0</v>
      </c>
      <c r="G18" s="131">
        <v>0</v>
      </c>
      <c r="H18" s="131">
        <v>0</v>
      </c>
      <c r="I18" s="131">
        <v>0</v>
      </c>
      <c r="J18" s="131">
        <v>0</v>
      </c>
      <c r="K18" s="131">
        <v>0</v>
      </c>
      <c r="L18" s="131">
        <v>0</v>
      </c>
      <c r="M18" s="131">
        <v>43.481749999999998</v>
      </c>
      <c r="N18" s="131">
        <v>0</v>
      </c>
      <c r="O18" s="131">
        <v>0</v>
      </c>
      <c r="P18" s="131">
        <v>0</v>
      </c>
      <c r="Q18" s="130">
        <v>43.481749999999998</v>
      </c>
      <c r="R18" s="155">
        <v>7.4995751082945405E-6</v>
      </c>
      <c r="S18" s="403"/>
    </row>
    <row r="19" spans="1:19" ht="27" customHeight="1">
      <c r="A19" s="130" t="s">
        <v>219</v>
      </c>
      <c r="B19" s="131">
        <v>391.36385999999999</v>
      </c>
      <c r="C19" s="131">
        <v>0</v>
      </c>
      <c r="D19" s="131">
        <v>0</v>
      </c>
      <c r="E19" s="131">
        <v>0</v>
      </c>
      <c r="F19" s="131">
        <v>0</v>
      </c>
      <c r="G19" s="131">
        <v>113.97141999999999</v>
      </c>
      <c r="H19" s="131">
        <v>0</v>
      </c>
      <c r="I19" s="131">
        <v>0</v>
      </c>
      <c r="J19" s="131">
        <v>0</v>
      </c>
      <c r="K19" s="131">
        <v>0</v>
      </c>
      <c r="L19" s="131">
        <v>0</v>
      </c>
      <c r="M19" s="131">
        <v>60.139099999999999</v>
      </c>
      <c r="N19" s="131">
        <v>0</v>
      </c>
      <c r="O19" s="131">
        <v>0</v>
      </c>
      <c r="P19" s="131">
        <v>0</v>
      </c>
      <c r="Q19" s="130">
        <v>578.07438000000002</v>
      </c>
      <c r="R19" s="155">
        <v>9.9704180052339188E-5</v>
      </c>
      <c r="S19" s="403"/>
    </row>
    <row r="20" spans="1:19" ht="27" customHeight="1">
      <c r="A20" s="130" t="s">
        <v>725</v>
      </c>
      <c r="B20" s="131">
        <v>0</v>
      </c>
      <c r="C20" s="131">
        <v>0</v>
      </c>
      <c r="D20" s="131">
        <v>0</v>
      </c>
      <c r="E20" s="131">
        <v>0</v>
      </c>
      <c r="F20" s="131">
        <v>0</v>
      </c>
      <c r="G20" s="131">
        <v>0</v>
      </c>
      <c r="H20" s="131">
        <v>0</v>
      </c>
      <c r="I20" s="131">
        <v>0</v>
      </c>
      <c r="J20" s="131">
        <v>0</v>
      </c>
      <c r="K20" s="131">
        <v>0</v>
      </c>
      <c r="L20" s="131">
        <v>0</v>
      </c>
      <c r="M20" s="131">
        <v>0</v>
      </c>
      <c r="N20" s="131">
        <v>0</v>
      </c>
      <c r="O20" s="131">
        <v>0</v>
      </c>
      <c r="P20" s="131">
        <v>0</v>
      </c>
      <c r="Q20" s="130">
        <v>0</v>
      </c>
      <c r="R20" s="155">
        <v>0</v>
      </c>
      <c r="S20" s="403"/>
    </row>
    <row r="21" spans="1:19" ht="27" customHeight="1">
      <c r="A21" s="130" t="s">
        <v>726</v>
      </c>
      <c r="B21" s="131">
        <v>0</v>
      </c>
      <c r="C21" s="131">
        <v>0</v>
      </c>
      <c r="D21" s="131">
        <v>0</v>
      </c>
      <c r="E21" s="131">
        <v>0</v>
      </c>
      <c r="F21" s="131">
        <v>0</v>
      </c>
      <c r="G21" s="131">
        <v>0</v>
      </c>
      <c r="H21" s="131">
        <v>0</v>
      </c>
      <c r="I21" s="131">
        <v>0</v>
      </c>
      <c r="J21" s="131">
        <v>0</v>
      </c>
      <c r="K21" s="131">
        <v>0</v>
      </c>
      <c r="L21" s="131">
        <v>0</v>
      </c>
      <c r="M21" s="131">
        <v>0</v>
      </c>
      <c r="N21" s="131">
        <v>0</v>
      </c>
      <c r="O21" s="131">
        <v>0</v>
      </c>
      <c r="P21" s="131">
        <v>0</v>
      </c>
      <c r="Q21" s="130">
        <v>0</v>
      </c>
      <c r="R21" s="155">
        <v>0</v>
      </c>
      <c r="S21" s="403"/>
    </row>
    <row r="22" spans="1:19" ht="27" customHeight="1">
      <c r="A22" s="130" t="s">
        <v>220</v>
      </c>
      <c r="B22" s="131">
        <v>0</v>
      </c>
      <c r="C22" s="131">
        <v>1.1428099999999999</v>
      </c>
      <c r="D22" s="131">
        <v>20233.78513</v>
      </c>
      <c r="E22" s="131">
        <v>0</v>
      </c>
      <c r="F22" s="131">
        <v>0</v>
      </c>
      <c r="G22" s="131">
        <v>4678.2741599999999</v>
      </c>
      <c r="H22" s="131">
        <v>35.090089999999996</v>
      </c>
      <c r="I22" s="131">
        <v>100.06862</v>
      </c>
      <c r="J22" s="131">
        <v>19.58427</v>
      </c>
      <c r="K22" s="131">
        <v>0</v>
      </c>
      <c r="L22" s="131">
        <v>101.57761000000001</v>
      </c>
      <c r="M22" s="131">
        <v>2144.5796800000003</v>
      </c>
      <c r="N22" s="131">
        <v>0</v>
      </c>
      <c r="O22" s="131">
        <v>59095.710189999998</v>
      </c>
      <c r="P22" s="131">
        <v>100.01651</v>
      </c>
      <c r="Q22" s="130">
        <v>132660.19946999999</v>
      </c>
      <c r="R22" s="155">
        <v>2.2880751805219444E-2</v>
      </c>
      <c r="S22" s="403"/>
    </row>
    <row r="23" spans="1:19" ht="27" customHeight="1">
      <c r="A23" s="130" t="s">
        <v>727</v>
      </c>
      <c r="B23" s="131">
        <v>0</v>
      </c>
      <c r="C23" s="131">
        <v>0</v>
      </c>
      <c r="D23" s="131">
        <v>0</v>
      </c>
      <c r="E23" s="131">
        <v>0</v>
      </c>
      <c r="F23" s="131">
        <v>0</v>
      </c>
      <c r="G23" s="131">
        <v>0</v>
      </c>
      <c r="H23" s="131">
        <v>0</v>
      </c>
      <c r="I23" s="131">
        <v>0</v>
      </c>
      <c r="J23" s="131">
        <v>0</v>
      </c>
      <c r="K23" s="131">
        <v>0</v>
      </c>
      <c r="L23" s="131">
        <v>0</v>
      </c>
      <c r="M23" s="131">
        <v>0</v>
      </c>
      <c r="N23" s="131">
        <v>0</v>
      </c>
      <c r="O23" s="131">
        <v>0</v>
      </c>
      <c r="P23" s="131">
        <v>0</v>
      </c>
      <c r="Q23" s="130">
        <v>1137.5264</v>
      </c>
      <c r="R23" s="155">
        <v>1.9619644274823113E-4</v>
      </c>
      <c r="S23" s="403"/>
    </row>
    <row r="24" spans="1:19" ht="27" customHeight="1">
      <c r="A24" s="130" t="s">
        <v>728</v>
      </c>
      <c r="B24" s="131">
        <v>0</v>
      </c>
      <c r="C24" s="131">
        <v>1.1428099999999999</v>
      </c>
      <c r="D24" s="131">
        <v>0</v>
      </c>
      <c r="E24" s="131">
        <v>0</v>
      </c>
      <c r="F24" s="131">
        <v>0</v>
      </c>
      <c r="G24" s="131">
        <v>0</v>
      </c>
      <c r="H24" s="131">
        <v>0</v>
      </c>
      <c r="I24" s="131">
        <v>0</v>
      </c>
      <c r="J24" s="131">
        <v>0</v>
      </c>
      <c r="K24" s="131">
        <v>0</v>
      </c>
      <c r="L24" s="131">
        <v>3.32538</v>
      </c>
      <c r="M24" s="131">
        <v>11.37364</v>
      </c>
      <c r="N24" s="131">
        <v>0</v>
      </c>
      <c r="O24" s="131">
        <v>0</v>
      </c>
      <c r="P24" s="131">
        <v>0</v>
      </c>
      <c r="Q24" s="130">
        <v>15.84183</v>
      </c>
      <c r="R24" s="155">
        <v>2.732341590157565E-6</v>
      </c>
      <c r="S24" s="403"/>
    </row>
    <row r="25" spans="1:19" ht="27" customHeight="1">
      <c r="A25" s="280" t="s">
        <v>729</v>
      </c>
      <c r="B25" s="131">
        <v>0</v>
      </c>
      <c r="C25" s="131">
        <v>0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v>0</v>
      </c>
      <c r="J25" s="131">
        <v>0</v>
      </c>
      <c r="K25" s="131">
        <v>0</v>
      </c>
      <c r="L25" s="131">
        <v>0</v>
      </c>
      <c r="M25" s="131">
        <v>0</v>
      </c>
      <c r="N25" s="131">
        <v>0</v>
      </c>
      <c r="O25" s="131">
        <v>0</v>
      </c>
      <c r="P25" s="131">
        <v>0</v>
      </c>
      <c r="Q25" s="130">
        <v>0</v>
      </c>
      <c r="R25" s="155">
        <v>0</v>
      </c>
      <c r="S25" s="403"/>
    </row>
    <row r="26" spans="1:19" ht="27" customHeight="1">
      <c r="A26" s="130" t="s">
        <v>730</v>
      </c>
      <c r="B26" s="131">
        <v>0</v>
      </c>
      <c r="C26" s="131">
        <v>0</v>
      </c>
      <c r="D26" s="131">
        <v>0</v>
      </c>
      <c r="E26" s="131">
        <v>0</v>
      </c>
      <c r="F26" s="131">
        <v>0</v>
      </c>
      <c r="G26" s="131">
        <v>0</v>
      </c>
      <c r="H26" s="131">
        <v>0</v>
      </c>
      <c r="I26" s="131">
        <v>0</v>
      </c>
      <c r="J26" s="131">
        <v>0</v>
      </c>
      <c r="K26" s="131">
        <v>0</v>
      </c>
      <c r="L26" s="131">
        <v>0</v>
      </c>
      <c r="M26" s="131">
        <v>0</v>
      </c>
      <c r="N26" s="131">
        <v>0</v>
      </c>
      <c r="O26" s="131">
        <v>0</v>
      </c>
      <c r="P26" s="131">
        <v>0</v>
      </c>
      <c r="Q26" s="130">
        <v>0</v>
      </c>
      <c r="R26" s="155">
        <v>0</v>
      </c>
      <c r="S26" s="403"/>
    </row>
    <row r="27" spans="1:19" ht="27" customHeight="1">
      <c r="A27" s="130" t="s">
        <v>731</v>
      </c>
      <c r="B27" s="131">
        <v>0</v>
      </c>
      <c r="C27" s="131">
        <v>0</v>
      </c>
      <c r="D27" s="131">
        <v>0</v>
      </c>
      <c r="E27" s="131">
        <v>0</v>
      </c>
      <c r="F27" s="131">
        <v>0</v>
      </c>
      <c r="G27" s="131">
        <v>0</v>
      </c>
      <c r="H27" s="131">
        <v>0</v>
      </c>
      <c r="I27" s="131">
        <v>0</v>
      </c>
      <c r="J27" s="131">
        <v>0</v>
      </c>
      <c r="K27" s="131">
        <v>0</v>
      </c>
      <c r="L27" s="131">
        <v>0</v>
      </c>
      <c r="M27" s="131">
        <v>0</v>
      </c>
      <c r="N27" s="131">
        <v>0</v>
      </c>
      <c r="O27" s="131">
        <v>0</v>
      </c>
      <c r="P27" s="131">
        <v>0</v>
      </c>
      <c r="Q27" s="130">
        <v>0</v>
      </c>
      <c r="R27" s="155">
        <v>0</v>
      </c>
      <c r="S27" s="403"/>
    </row>
    <row r="28" spans="1:19" ht="27" customHeight="1">
      <c r="A28" s="130" t="s">
        <v>732</v>
      </c>
      <c r="B28" s="131">
        <v>0</v>
      </c>
      <c r="C28" s="131">
        <v>0</v>
      </c>
      <c r="D28" s="131">
        <v>20233.78513</v>
      </c>
      <c r="E28" s="131">
        <v>0</v>
      </c>
      <c r="F28" s="131">
        <v>0</v>
      </c>
      <c r="G28" s="131">
        <v>4678.2741599999999</v>
      </c>
      <c r="H28" s="131">
        <v>35.090089999999996</v>
      </c>
      <c r="I28" s="131">
        <v>100.06862</v>
      </c>
      <c r="J28" s="131">
        <v>19.58427</v>
      </c>
      <c r="K28" s="131">
        <v>0</v>
      </c>
      <c r="L28" s="131">
        <v>98.252229999999997</v>
      </c>
      <c r="M28" s="131">
        <v>2133.20604</v>
      </c>
      <c r="N28" s="131">
        <v>0</v>
      </c>
      <c r="O28" s="131">
        <v>59095.710189999998</v>
      </c>
      <c r="P28" s="131">
        <v>100.01651</v>
      </c>
      <c r="Q28" s="130">
        <v>131506.83124</v>
      </c>
      <c r="R28" s="155">
        <v>2.2681823020881058E-2</v>
      </c>
      <c r="S28" s="403"/>
    </row>
    <row r="29" spans="1:19" ht="27" customHeight="1">
      <c r="A29" s="280" t="s">
        <v>221</v>
      </c>
      <c r="B29" s="131">
        <v>26864.333059999997</v>
      </c>
      <c r="C29" s="131">
        <v>33702.590770000003</v>
      </c>
      <c r="D29" s="131">
        <v>103465.82579999999</v>
      </c>
      <c r="E29" s="131">
        <v>22721.519809999998</v>
      </c>
      <c r="F29" s="131">
        <v>58405.902710000002</v>
      </c>
      <c r="G29" s="131">
        <v>104368.68621</v>
      </c>
      <c r="H29" s="131">
        <v>80298.078170000008</v>
      </c>
      <c r="I29" s="131">
        <v>81279.011610000001</v>
      </c>
      <c r="J29" s="131">
        <v>77052.361019999997</v>
      </c>
      <c r="K29" s="131">
        <v>26610.626459999999</v>
      </c>
      <c r="L29" s="131">
        <v>20815.930829999998</v>
      </c>
      <c r="M29" s="131">
        <v>26718.590260000001</v>
      </c>
      <c r="N29" s="131">
        <v>0</v>
      </c>
      <c r="O29" s="131">
        <v>4785.8194100000001</v>
      </c>
      <c r="P29" s="131">
        <v>110124.36407</v>
      </c>
      <c r="Q29" s="130">
        <v>1933829.2209300001</v>
      </c>
      <c r="R29" s="155">
        <v>0.33353987567150017</v>
      </c>
      <c r="S29" s="403"/>
    </row>
    <row r="30" spans="1:19" ht="27" customHeight="1">
      <c r="A30" s="130" t="s">
        <v>733</v>
      </c>
      <c r="B30" s="131">
        <v>0</v>
      </c>
      <c r="C30" s="131">
        <v>0</v>
      </c>
      <c r="D30" s="131">
        <v>0</v>
      </c>
      <c r="E30" s="131">
        <v>0</v>
      </c>
      <c r="F30" s="131">
        <v>0</v>
      </c>
      <c r="G30" s="131">
        <v>0</v>
      </c>
      <c r="H30" s="131">
        <v>0</v>
      </c>
      <c r="I30" s="131">
        <v>0</v>
      </c>
      <c r="J30" s="131">
        <v>0</v>
      </c>
      <c r="K30" s="131">
        <v>0</v>
      </c>
      <c r="L30" s="131">
        <v>0</v>
      </c>
      <c r="M30" s="131">
        <v>0</v>
      </c>
      <c r="N30" s="131">
        <v>0</v>
      </c>
      <c r="O30" s="131">
        <v>0</v>
      </c>
      <c r="P30" s="131">
        <v>0</v>
      </c>
      <c r="Q30" s="130">
        <v>0</v>
      </c>
      <c r="R30" s="155">
        <v>0</v>
      </c>
      <c r="S30" s="403"/>
    </row>
    <row r="31" spans="1:19" ht="27" customHeight="1">
      <c r="A31" s="130" t="s">
        <v>734</v>
      </c>
      <c r="B31" s="131">
        <v>26864.333059999997</v>
      </c>
      <c r="C31" s="131">
        <v>33702.590770000003</v>
      </c>
      <c r="D31" s="131">
        <v>103465.82579999999</v>
      </c>
      <c r="E31" s="131">
        <v>22721.519809999998</v>
      </c>
      <c r="F31" s="131">
        <v>58405.902710000002</v>
      </c>
      <c r="G31" s="131">
        <v>104368.68621</v>
      </c>
      <c r="H31" s="131">
        <v>80298.078170000008</v>
      </c>
      <c r="I31" s="131">
        <v>81279.011610000001</v>
      </c>
      <c r="J31" s="131">
        <v>77052.361019999997</v>
      </c>
      <c r="K31" s="131">
        <v>26610.626459999999</v>
      </c>
      <c r="L31" s="131">
        <v>20815.930829999998</v>
      </c>
      <c r="M31" s="131">
        <v>26718.590260000001</v>
      </c>
      <c r="N31" s="131">
        <v>0</v>
      </c>
      <c r="O31" s="131">
        <v>4785.8194100000001</v>
      </c>
      <c r="P31" s="131">
        <v>110124.36407</v>
      </c>
      <c r="Q31" s="130">
        <v>1933829.2209300001</v>
      </c>
      <c r="R31" s="155">
        <v>0.33353987567150017</v>
      </c>
      <c r="S31" s="403"/>
    </row>
    <row r="32" spans="1:19" ht="27" customHeight="1">
      <c r="A32" s="130" t="s">
        <v>679</v>
      </c>
      <c r="B32" s="131">
        <v>0</v>
      </c>
      <c r="C32" s="131">
        <v>0</v>
      </c>
      <c r="D32" s="131">
        <v>0</v>
      </c>
      <c r="E32" s="131">
        <v>0</v>
      </c>
      <c r="F32" s="131">
        <v>0</v>
      </c>
      <c r="G32" s="131">
        <v>0</v>
      </c>
      <c r="H32" s="131">
        <v>0</v>
      </c>
      <c r="I32" s="131">
        <v>0</v>
      </c>
      <c r="J32" s="131">
        <v>0</v>
      </c>
      <c r="K32" s="131">
        <v>44.979129999999998</v>
      </c>
      <c r="L32" s="131">
        <v>3440.8804799999998</v>
      </c>
      <c r="M32" s="131">
        <v>0</v>
      </c>
      <c r="N32" s="131">
        <v>0</v>
      </c>
      <c r="O32" s="131">
        <v>0</v>
      </c>
      <c r="P32" s="131">
        <v>0</v>
      </c>
      <c r="Q32" s="130">
        <v>6063.0394800000004</v>
      </c>
      <c r="R32" s="155">
        <v>1.0457311392668206E-3</v>
      </c>
      <c r="S32" s="403"/>
    </row>
    <row r="33" spans="1:19" ht="27" customHeight="1">
      <c r="A33" s="130" t="s">
        <v>680</v>
      </c>
      <c r="B33" s="131">
        <v>0</v>
      </c>
      <c r="C33" s="131">
        <v>0</v>
      </c>
      <c r="D33" s="131">
        <v>0</v>
      </c>
      <c r="E33" s="131">
        <v>0</v>
      </c>
      <c r="F33" s="131">
        <v>0</v>
      </c>
      <c r="G33" s="131">
        <v>0</v>
      </c>
      <c r="H33" s="131">
        <v>0</v>
      </c>
      <c r="I33" s="131">
        <v>0</v>
      </c>
      <c r="J33" s="131">
        <v>0</v>
      </c>
      <c r="K33" s="131">
        <v>0</v>
      </c>
      <c r="L33" s="131">
        <v>0</v>
      </c>
      <c r="M33" s="131">
        <v>0</v>
      </c>
      <c r="N33" s="131">
        <v>0</v>
      </c>
      <c r="O33" s="131">
        <v>0</v>
      </c>
      <c r="P33" s="131">
        <v>0</v>
      </c>
      <c r="Q33" s="130">
        <v>0</v>
      </c>
      <c r="R33" s="155">
        <v>0</v>
      </c>
      <c r="S33" s="403"/>
    </row>
    <row r="34" spans="1:19" ht="27" customHeight="1">
      <c r="A34" s="280" t="s">
        <v>681</v>
      </c>
      <c r="B34" s="131">
        <v>0</v>
      </c>
      <c r="C34" s="131">
        <v>0</v>
      </c>
      <c r="D34" s="131">
        <v>0</v>
      </c>
      <c r="E34" s="131">
        <v>0</v>
      </c>
      <c r="F34" s="131">
        <v>0</v>
      </c>
      <c r="G34" s="131">
        <v>0</v>
      </c>
      <c r="H34" s="131">
        <v>0</v>
      </c>
      <c r="I34" s="131">
        <v>0</v>
      </c>
      <c r="J34" s="131">
        <v>0</v>
      </c>
      <c r="K34" s="131">
        <v>0</v>
      </c>
      <c r="L34" s="131">
        <v>0</v>
      </c>
      <c r="M34" s="131">
        <v>0</v>
      </c>
      <c r="N34" s="131">
        <v>0</v>
      </c>
      <c r="O34" s="131">
        <v>0</v>
      </c>
      <c r="P34" s="131">
        <v>0</v>
      </c>
      <c r="Q34" s="130">
        <v>0</v>
      </c>
      <c r="R34" s="155">
        <v>0</v>
      </c>
      <c r="S34" s="403"/>
    </row>
    <row r="35" spans="1:19" ht="27" customHeight="1">
      <c r="A35" s="130" t="s">
        <v>682</v>
      </c>
      <c r="B35" s="131">
        <v>0</v>
      </c>
      <c r="C35" s="131">
        <v>0</v>
      </c>
      <c r="D35" s="131">
        <v>0</v>
      </c>
      <c r="E35" s="131">
        <v>0</v>
      </c>
      <c r="F35" s="131">
        <v>0</v>
      </c>
      <c r="G35" s="131">
        <v>0</v>
      </c>
      <c r="H35" s="131">
        <v>0</v>
      </c>
      <c r="I35" s="131">
        <v>0</v>
      </c>
      <c r="J35" s="131">
        <v>0</v>
      </c>
      <c r="K35" s="131">
        <v>38.909289999999999</v>
      </c>
      <c r="L35" s="131">
        <v>3440.8804799999998</v>
      </c>
      <c r="M35" s="131">
        <v>0</v>
      </c>
      <c r="N35" s="131">
        <v>0</v>
      </c>
      <c r="O35" s="131">
        <v>0</v>
      </c>
      <c r="P35" s="131">
        <v>0</v>
      </c>
      <c r="Q35" s="130">
        <v>5988.3696399999999</v>
      </c>
      <c r="R35" s="155">
        <v>1.0328523551009501E-3</v>
      </c>
      <c r="S35" s="403"/>
    </row>
    <row r="36" spans="1:19" ht="27" customHeight="1">
      <c r="A36" s="130" t="s">
        <v>683</v>
      </c>
      <c r="B36" s="131">
        <v>0</v>
      </c>
      <c r="C36" s="131">
        <v>0</v>
      </c>
      <c r="D36" s="131">
        <v>0</v>
      </c>
      <c r="E36" s="131">
        <v>0</v>
      </c>
      <c r="F36" s="131">
        <v>0</v>
      </c>
      <c r="G36" s="131">
        <v>0</v>
      </c>
      <c r="H36" s="131">
        <v>0</v>
      </c>
      <c r="I36" s="131">
        <v>0</v>
      </c>
      <c r="J36" s="131">
        <v>0</v>
      </c>
      <c r="K36" s="131">
        <v>6.0698400000000001</v>
      </c>
      <c r="L36" s="131">
        <v>0</v>
      </c>
      <c r="M36" s="131">
        <v>0</v>
      </c>
      <c r="N36" s="131">
        <v>0</v>
      </c>
      <c r="O36" s="131">
        <v>0</v>
      </c>
      <c r="P36" s="131">
        <v>0</v>
      </c>
      <c r="Q36" s="130">
        <v>6.0698400000000001</v>
      </c>
      <c r="R36" s="155">
        <v>1.0469040683811147E-6</v>
      </c>
      <c r="S36" s="403"/>
    </row>
    <row r="37" spans="1:19" ht="27" customHeight="1">
      <c r="A37" s="130" t="s">
        <v>684</v>
      </c>
      <c r="B37" s="131">
        <v>0</v>
      </c>
      <c r="C37" s="131">
        <v>0</v>
      </c>
      <c r="D37" s="131">
        <v>0</v>
      </c>
      <c r="E37" s="131">
        <v>0</v>
      </c>
      <c r="F37" s="131">
        <v>0</v>
      </c>
      <c r="G37" s="131">
        <v>0</v>
      </c>
      <c r="H37" s="131">
        <v>0</v>
      </c>
      <c r="I37" s="131">
        <v>0</v>
      </c>
      <c r="J37" s="131">
        <v>0</v>
      </c>
      <c r="K37" s="131">
        <v>0</v>
      </c>
      <c r="L37" s="131">
        <v>0</v>
      </c>
      <c r="M37" s="131">
        <v>0</v>
      </c>
      <c r="N37" s="131">
        <v>0</v>
      </c>
      <c r="O37" s="131">
        <v>0</v>
      </c>
      <c r="P37" s="131">
        <v>0</v>
      </c>
      <c r="Q37" s="130">
        <v>0</v>
      </c>
      <c r="R37" s="155">
        <v>0</v>
      </c>
      <c r="S37" s="403"/>
    </row>
    <row r="38" spans="1:19" ht="27" customHeight="1">
      <c r="A38" s="130" t="s">
        <v>685</v>
      </c>
      <c r="B38" s="131">
        <v>0</v>
      </c>
      <c r="C38" s="131">
        <v>0</v>
      </c>
      <c r="D38" s="131">
        <v>0</v>
      </c>
      <c r="E38" s="131">
        <v>0</v>
      </c>
      <c r="F38" s="131">
        <v>0</v>
      </c>
      <c r="G38" s="131">
        <v>0</v>
      </c>
      <c r="H38" s="131">
        <v>0</v>
      </c>
      <c r="I38" s="131">
        <v>0</v>
      </c>
      <c r="J38" s="131">
        <v>0</v>
      </c>
      <c r="K38" s="131">
        <v>0</v>
      </c>
      <c r="L38" s="131">
        <v>0</v>
      </c>
      <c r="M38" s="131">
        <v>0</v>
      </c>
      <c r="N38" s="131">
        <v>0</v>
      </c>
      <c r="O38" s="131">
        <v>0</v>
      </c>
      <c r="P38" s="131">
        <v>0</v>
      </c>
      <c r="Q38" s="130">
        <v>0</v>
      </c>
      <c r="R38" s="155">
        <v>0</v>
      </c>
      <c r="S38" s="403"/>
    </row>
    <row r="39" spans="1:19" ht="27" customHeight="1">
      <c r="A39" s="280" t="s">
        <v>686</v>
      </c>
      <c r="B39" s="131">
        <v>0</v>
      </c>
      <c r="C39" s="131">
        <v>0</v>
      </c>
      <c r="D39" s="131">
        <v>0</v>
      </c>
      <c r="E39" s="131">
        <v>0</v>
      </c>
      <c r="F39" s="131">
        <v>0</v>
      </c>
      <c r="G39" s="131">
        <v>0</v>
      </c>
      <c r="H39" s="131">
        <v>0</v>
      </c>
      <c r="I39" s="131">
        <v>0</v>
      </c>
      <c r="J39" s="131">
        <v>0</v>
      </c>
      <c r="K39" s="131">
        <v>0</v>
      </c>
      <c r="L39" s="131">
        <v>0</v>
      </c>
      <c r="M39" s="131">
        <v>0</v>
      </c>
      <c r="N39" s="131">
        <v>0</v>
      </c>
      <c r="O39" s="131">
        <v>0</v>
      </c>
      <c r="P39" s="131">
        <v>0</v>
      </c>
      <c r="Q39" s="130">
        <v>0</v>
      </c>
      <c r="R39" s="155">
        <v>0</v>
      </c>
      <c r="S39" s="403"/>
    </row>
    <row r="40" spans="1:19" ht="27" customHeight="1">
      <c r="A40" s="130" t="s">
        <v>687</v>
      </c>
      <c r="B40" s="131">
        <v>0</v>
      </c>
      <c r="C40" s="131">
        <v>0</v>
      </c>
      <c r="D40" s="131">
        <v>0</v>
      </c>
      <c r="E40" s="131">
        <v>0</v>
      </c>
      <c r="F40" s="131">
        <v>0</v>
      </c>
      <c r="G40" s="131">
        <v>0</v>
      </c>
      <c r="H40" s="131">
        <v>0</v>
      </c>
      <c r="I40" s="131">
        <v>0</v>
      </c>
      <c r="J40" s="131">
        <v>0</v>
      </c>
      <c r="K40" s="131">
        <v>0</v>
      </c>
      <c r="L40" s="131">
        <v>0</v>
      </c>
      <c r="M40" s="131">
        <v>0</v>
      </c>
      <c r="N40" s="131">
        <v>0</v>
      </c>
      <c r="O40" s="131">
        <v>0</v>
      </c>
      <c r="P40" s="131">
        <v>0</v>
      </c>
      <c r="Q40" s="130">
        <v>0</v>
      </c>
      <c r="R40" s="155">
        <v>0</v>
      </c>
      <c r="S40" s="403"/>
    </row>
    <row r="41" spans="1:19" ht="27" customHeight="1">
      <c r="A41" s="130" t="s">
        <v>688</v>
      </c>
      <c r="B41" s="131">
        <v>0</v>
      </c>
      <c r="C41" s="131">
        <v>0</v>
      </c>
      <c r="D41" s="131">
        <v>0</v>
      </c>
      <c r="E41" s="131">
        <v>0</v>
      </c>
      <c r="F41" s="131">
        <v>0</v>
      </c>
      <c r="G41" s="131">
        <v>0</v>
      </c>
      <c r="H41" s="131">
        <v>0</v>
      </c>
      <c r="I41" s="131">
        <v>0</v>
      </c>
      <c r="J41" s="131">
        <v>0</v>
      </c>
      <c r="K41" s="131">
        <v>0</v>
      </c>
      <c r="L41" s="131">
        <v>0</v>
      </c>
      <c r="M41" s="131">
        <v>0</v>
      </c>
      <c r="N41" s="131">
        <v>0</v>
      </c>
      <c r="O41" s="131">
        <v>0</v>
      </c>
      <c r="P41" s="131">
        <v>0</v>
      </c>
      <c r="Q41" s="130">
        <v>68.599999999999994</v>
      </c>
      <c r="R41" s="155">
        <v>1.1831880097489302E-5</v>
      </c>
      <c r="S41" s="403"/>
    </row>
    <row r="42" spans="1:19" s="7" customFormat="1" ht="27" customHeight="1">
      <c r="A42" s="280" t="s">
        <v>222</v>
      </c>
      <c r="B42" s="131">
        <v>51724.109659999995</v>
      </c>
      <c r="C42" s="131">
        <v>75337.898360000007</v>
      </c>
      <c r="D42" s="131">
        <v>137951.60993999999</v>
      </c>
      <c r="E42" s="131">
        <v>53395.518170000003</v>
      </c>
      <c r="F42" s="131">
        <v>160765.03986000002</v>
      </c>
      <c r="G42" s="131">
        <v>186983.94563</v>
      </c>
      <c r="H42" s="131">
        <v>102093.25246999999</v>
      </c>
      <c r="I42" s="131">
        <v>134974.60962</v>
      </c>
      <c r="J42" s="131">
        <v>83032.975099999996</v>
      </c>
      <c r="K42" s="131">
        <v>229374.06399</v>
      </c>
      <c r="L42" s="131">
        <v>91368.815620000008</v>
      </c>
      <c r="M42" s="131">
        <v>175236.8186</v>
      </c>
      <c r="N42" s="131">
        <v>55232.561040000001</v>
      </c>
      <c r="O42" s="131">
        <v>216052.57618</v>
      </c>
      <c r="P42" s="131">
        <v>176162.43472999998</v>
      </c>
      <c r="Q42" s="130">
        <v>5503708.45842</v>
      </c>
      <c r="R42" s="155">
        <v>0.94925974594115348</v>
      </c>
    </row>
    <row r="43" spans="1:19" s="329" customFormat="1" ht="37.5" customHeight="1">
      <c r="A43" s="136" t="s">
        <v>735</v>
      </c>
      <c r="B43" s="156">
        <v>0</v>
      </c>
      <c r="C43" s="156">
        <v>0</v>
      </c>
      <c r="D43" s="156">
        <v>0</v>
      </c>
      <c r="E43" s="156">
        <v>2316.88778</v>
      </c>
      <c r="F43" s="156">
        <v>1403.20039</v>
      </c>
      <c r="G43" s="156">
        <v>3039.77124</v>
      </c>
      <c r="H43" s="156">
        <v>2735.6135299999996</v>
      </c>
      <c r="I43" s="156">
        <v>6624.9690599999994</v>
      </c>
      <c r="J43" s="156">
        <v>542.64543999999989</v>
      </c>
      <c r="K43" s="156">
        <v>11104.119720000001</v>
      </c>
      <c r="L43" s="156">
        <v>1159.6882800000001</v>
      </c>
      <c r="M43" s="156">
        <v>16205.936079999999</v>
      </c>
      <c r="N43" s="156">
        <v>0</v>
      </c>
      <c r="O43" s="156">
        <v>0</v>
      </c>
      <c r="P43" s="156">
        <v>0</v>
      </c>
      <c r="Q43" s="136">
        <v>294186.67191999999</v>
      </c>
      <c r="R43" s="137">
        <v>5.0740254058846398E-2</v>
      </c>
    </row>
    <row r="44" spans="1:19" s="157" customFormat="1" ht="24" customHeight="1">
      <c r="A44" s="311" t="s">
        <v>40</v>
      </c>
      <c r="B44" s="551">
        <v>51724.109659999995</v>
      </c>
      <c r="C44" s="551">
        <v>75337.898360000007</v>
      </c>
      <c r="D44" s="551">
        <v>137951.60993999999</v>
      </c>
      <c r="E44" s="551">
        <v>55712.40595</v>
      </c>
      <c r="F44" s="551">
        <v>162168.24025</v>
      </c>
      <c r="G44" s="551">
        <v>190023.71687</v>
      </c>
      <c r="H44" s="551">
        <v>104828.86599999999</v>
      </c>
      <c r="I44" s="551">
        <v>141599.57868000001</v>
      </c>
      <c r="J44" s="551">
        <v>83575.620540000004</v>
      </c>
      <c r="K44" s="551">
        <v>240478.18371000001</v>
      </c>
      <c r="L44" s="551">
        <v>92528.503900000011</v>
      </c>
      <c r="M44" s="551">
        <v>191442.75468000001</v>
      </c>
      <c r="N44" s="551">
        <v>55232.561040000001</v>
      </c>
      <c r="O44" s="551">
        <v>216052.57618</v>
      </c>
      <c r="P44" s="551">
        <v>176162.43472999998</v>
      </c>
      <c r="Q44" s="312">
        <v>5797895.1303399997</v>
      </c>
      <c r="R44" s="626">
        <v>0.99999999999999989</v>
      </c>
    </row>
    <row r="45" spans="1:19" ht="27" customHeight="1">
      <c r="A45" s="280" t="s">
        <v>223</v>
      </c>
      <c r="B45" s="715">
        <v>8.9211875167129456E-3</v>
      </c>
      <c r="C45" s="715">
        <v>1.2994008457614521E-2</v>
      </c>
      <c r="D45" s="715">
        <v>2.3793395161307483E-2</v>
      </c>
      <c r="E45" s="715">
        <v>9.6090744481494121E-3</v>
      </c>
      <c r="F45" s="715">
        <v>2.7970192044589486E-2</v>
      </c>
      <c r="G45" s="715">
        <v>3.2774603989578648E-2</v>
      </c>
      <c r="H45" s="715">
        <v>1.8080503983495234E-2</v>
      </c>
      <c r="I45" s="715">
        <v>2.4422583626774966E-2</v>
      </c>
      <c r="J45" s="715">
        <v>1.4414821010241169E-2</v>
      </c>
      <c r="K45" s="715">
        <v>4.1476808100856057E-2</v>
      </c>
      <c r="L45" s="715">
        <v>1.5958981978788214E-2</v>
      </c>
      <c r="M45" s="715">
        <v>3.301935450301486E-2</v>
      </c>
      <c r="N45" s="715">
        <v>9.5263125321069838E-3</v>
      </c>
      <c r="O45" s="715">
        <v>3.7263967581857634E-2</v>
      </c>
      <c r="P45" s="715">
        <v>3.0383860137130396E-2</v>
      </c>
      <c r="Q45" s="716">
        <v>0.99999999999999989</v>
      </c>
      <c r="R45" s="166"/>
      <c r="S45" s="403"/>
    </row>
    <row r="46" spans="1:19" ht="9" customHeight="1" thickBot="1">
      <c r="A46" s="282"/>
      <c r="B46" s="527"/>
      <c r="C46" s="162"/>
      <c r="D46" s="162"/>
      <c r="E46" s="162"/>
      <c r="F46" s="162"/>
      <c r="G46" s="162"/>
      <c r="H46" s="528"/>
      <c r="I46" s="528"/>
      <c r="J46" s="528"/>
      <c r="K46" s="528"/>
      <c r="L46" s="528"/>
      <c r="M46" s="528"/>
      <c r="N46" s="528"/>
      <c r="O46" s="528"/>
      <c r="P46" s="528"/>
      <c r="Q46" s="163"/>
      <c r="R46" s="163"/>
      <c r="S46" s="403"/>
    </row>
    <row r="47" spans="1:19" ht="18.75" customHeight="1" thickTop="1">
      <c r="A47" s="293" t="s">
        <v>788</v>
      </c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17"/>
      <c r="R47" s="17"/>
      <c r="S47" s="403"/>
    </row>
    <row r="48" spans="1:19">
      <c r="A48" s="293" t="s">
        <v>689</v>
      </c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17"/>
      <c r="R48" s="17"/>
      <c r="S48" s="403"/>
    </row>
    <row r="49" spans="1:19">
      <c r="A49" s="293" t="s">
        <v>690</v>
      </c>
      <c r="B49" s="531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17"/>
      <c r="R49" s="17"/>
      <c r="S49" s="403"/>
    </row>
    <row r="50" spans="1:19" ht="9" customHeight="1">
      <c r="A50" s="16"/>
      <c r="B50" s="531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17"/>
      <c r="R50" s="17"/>
      <c r="S50" s="403"/>
    </row>
    <row r="51" spans="1:19" ht="9" customHeight="1">
      <c r="A51" s="16"/>
      <c r="B51" s="531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17"/>
      <c r="R51" s="17"/>
      <c r="S51" s="403"/>
    </row>
    <row r="52" spans="1:19" ht="9" customHeight="1">
      <c r="A52" s="143"/>
      <c r="B52" s="531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17"/>
      <c r="R52" s="17"/>
      <c r="S52" s="403"/>
    </row>
    <row r="53" spans="1:19" ht="9" customHeight="1">
      <c r="A53" s="16"/>
      <c r="B53" s="531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17"/>
      <c r="R53" s="17"/>
      <c r="S53" s="403"/>
    </row>
    <row r="54" spans="1:19" ht="9" customHeight="1">
      <c r="A54" s="16"/>
      <c r="B54" s="531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17"/>
      <c r="R54" s="17"/>
      <c r="S54" s="403"/>
    </row>
    <row r="55" spans="1:19" ht="9" customHeight="1">
      <c r="A55" s="16"/>
      <c r="B55" s="531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17"/>
      <c r="R55" s="17"/>
      <c r="S55" s="403"/>
    </row>
    <row r="56" spans="1:19" ht="9" customHeight="1">
      <c r="A56" s="16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17"/>
      <c r="R56" s="17"/>
      <c r="S56" s="403"/>
    </row>
    <row r="57" spans="1:19" ht="9" customHeight="1">
      <c r="A57" s="16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17"/>
      <c r="R57" s="17"/>
      <c r="S57" s="403"/>
    </row>
    <row r="58" spans="1:19" ht="9" customHeight="1">
      <c r="A58" s="143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17"/>
      <c r="R58" s="17"/>
      <c r="S58" s="403"/>
    </row>
    <row r="59" spans="1:19" ht="9" customHeight="1">
      <c r="A59" s="16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17"/>
      <c r="R59" s="17"/>
      <c r="S59" s="403"/>
    </row>
    <row r="60" spans="1:19" ht="9" customHeight="1">
      <c r="A60" s="16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17"/>
      <c r="R60" s="17"/>
      <c r="S60" s="403"/>
    </row>
    <row r="61" spans="1:19" ht="9" customHeight="1">
      <c r="A61" s="16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17"/>
      <c r="R61" s="17"/>
      <c r="S61" s="403"/>
    </row>
    <row r="62" spans="1:19" ht="9" customHeight="1">
      <c r="A62" s="16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17"/>
      <c r="R62" s="17"/>
      <c r="S62" s="403"/>
    </row>
    <row r="63" spans="1:19" ht="9" customHeight="1">
      <c r="A63" s="1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17"/>
      <c r="R63" s="17"/>
      <c r="S63" s="403"/>
    </row>
    <row r="64" spans="1:19" ht="9" customHeight="1">
      <c r="A64" s="143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17"/>
      <c r="R64" s="17"/>
      <c r="S64" s="403"/>
    </row>
    <row r="65" spans="1:19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17"/>
      <c r="R65" s="17"/>
      <c r="S65" s="403"/>
    </row>
    <row r="66" spans="1:19" ht="9" customHeight="1">
      <c r="A66" s="16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17"/>
      <c r="R66" s="17"/>
      <c r="S66" s="403"/>
    </row>
    <row r="67" spans="1:19" ht="9" customHeight="1">
      <c r="A67" s="16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17"/>
      <c r="R67" s="17"/>
      <c r="S67" s="403"/>
    </row>
    <row r="68" spans="1:19" ht="9" customHeight="1">
      <c r="A68" s="16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17"/>
      <c r="R68" s="17"/>
      <c r="S68" s="403"/>
    </row>
    <row r="69" spans="1:19" ht="9" customHeight="1">
      <c r="A69" s="143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17"/>
      <c r="R69" s="17"/>
      <c r="S69" s="403"/>
    </row>
    <row r="70" spans="1:19" ht="9" customHeight="1">
      <c r="A70" s="144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17"/>
      <c r="R70" s="17"/>
      <c r="S70" s="403"/>
    </row>
    <row r="71" spans="1:19" ht="9" customHeight="1">
      <c r="A71" s="144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17"/>
      <c r="R71" s="17"/>
      <c r="S71" s="403"/>
    </row>
    <row r="72" spans="1:19" ht="9" customHeight="1">
      <c r="A72" s="144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17"/>
      <c r="R72" s="17"/>
      <c r="S72" s="403"/>
    </row>
    <row r="73" spans="1:19" ht="9" customHeight="1">
      <c r="A73" s="144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17"/>
      <c r="R73" s="17"/>
      <c r="S73" s="403"/>
    </row>
    <row r="74" spans="1:19" ht="9" customHeight="1">
      <c r="A74" s="145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17"/>
      <c r="R74" s="17"/>
      <c r="S74" s="403"/>
    </row>
    <row r="75" spans="1:19" ht="9" customHeight="1">
      <c r="A75" s="145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17"/>
      <c r="R75" s="17"/>
      <c r="S75" s="403"/>
    </row>
    <row r="76" spans="1:19" ht="9" customHeight="1">
      <c r="A76" s="14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17"/>
      <c r="R76" s="17"/>
      <c r="S76" s="403"/>
    </row>
    <row r="77" spans="1:19" ht="9" customHeight="1">
      <c r="A77" s="16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17"/>
      <c r="R77" s="17"/>
      <c r="S77" s="403"/>
    </row>
    <row r="78" spans="1:19" ht="9" customHeight="1">
      <c r="A78" s="16"/>
      <c r="C78" s="18"/>
      <c r="D78" s="18"/>
      <c r="E78" s="18"/>
      <c r="F78" s="18"/>
      <c r="G78" s="18"/>
      <c r="H78" s="519"/>
      <c r="I78" s="519"/>
      <c r="J78" s="519"/>
      <c r="K78" s="519"/>
      <c r="L78" s="519"/>
      <c r="M78" s="519"/>
      <c r="N78" s="519"/>
      <c r="O78" s="519"/>
      <c r="P78" s="519"/>
      <c r="Q78" s="17"/>
      <c r="R78" s="17"/>
      <c r="S78" s="403"/>
    </row>
    <row r="79" spans="1:19" ht="9" customHeight="1">
      <c r="A79" s="16"/>
      <c r="C79" s="18"/>
      <c r="D79" s="18"/>
      <c r="E79" s="18"/>
      <c r="F79" s="18"/>
      <c r="G79" s="18"/>
      <c r="H79" s="519"/>
      <c r="I79" s="519"/>
      <c r="J79" s="519"/>
      <c r="K79" s="519"/>
      <c r="L79" s="519"/>
      <c r="M79" s="519"/>
      <c r="N79" s="519"/>
      <c r="O79" s="519"/>
      <c r="P79" s="519"/>
      <c r="Q79" s="17"/>
      <c r="R79" s="17"/>
      <c r="S79" s="403"/>
    </row>
    <row r="80" spans="1:19" ht="9" customHeight="1">
      <c r="A80" s="16"/>
      <c r="C80" s="18"/>
      <c r="D80" s="18"/>
      <c r="E80" s="18"/>
      <c r="F80" s="18"/>
      <c r="G80" s="18"/>
      <c r="H80" s="519"/>
      <c r="I80" s="519"/>
      <c r="J80" s="519"/>
      <c r="K80" s="519"/>
      <c r="L80" s="519"/>
      <c r="M80" s="519"/>
      <c r="N80" s="519"/>
      <c r="O80" s="519"/>
      <c r="P80" s="519"/>
      <c r="Q80" s="17"/>
      <c r="R80" s="17"/>
      <c r="S80" s="403"/>
    </row>
    <row r="81" spans="1:19" ht="9" customHeight="1">
      <c r="A81" s="144"/>
      <c r="C81" s="18"/>
      <c r="D81" s="18"/>
      <c r="E81" s="18"/>
      <c r="F81" s="18"/>
      <c r="G81" s="18"/>
      <c r="H81" s="519"/>
      <c r="I81" s="519"/>
      <c r="J81" s="519"/>
      <c r="K81" s="519"/>
      <c r="L81" s="519"/>
      <c r="M81" s="519"/>
      <c r="N81" s="519"/>
      <c r="O81" s="519"/>
      <c r="P81" s="519"/>
      <c r="Q81" s="17"/>
      <c r="R81" s="17"/>
      <c r="S81" s="403"/>
    </row>
    <row r="82" spans="1:19" ht="9" customHeight="1">
      <c r="A82" s="146"/>
      <c r="C82" s="18"/>
      <c r="D82" s="18"/>
      <c r="E82" s="18"/>
      <c r="F82" s="18"/>
      <c r="G82" s="18"/>
      <c r="H82" s="519"/>
      <c r="I82" s="519"/>
      <c r="J82" s="519"/>
      <c r="K82" s="519"/>
      <c r="L82" s="519"/>
      <c r="M82" s="519"/>
      <c r="N82" s="519"/>
      <c r="O82" s="519"/>
      <c r="P82" s="519"/>
      <c r="Q82" s="17"/>
      <c r="R82" s="17"/>
      <c r="S82" s="403"/>
    </row>
    <row r="83" spans="1:19" ht="9" customHeight="1">
      <c r="A83" s="16"/>
      <c r="C83" s="18"/>
      <c r="D83" s="18"/>
      <c r="E83" s="18"/>
      <c r="F83" s="18"/>
      <c r="G83" s="18"/>
      <c r="H83" s="519"/>
      <c r="I83" s="519"/>
      <c r="J83" s="519"/>
      <c r="K83" s="519"/>
      <c r="L83" s="519"/>
      <c r="M83" s="519"/>
      <c r="N83" s="519"/>
      <c r="O83" s="519"/>
      <c r="P83" s="519"/>
      <c r="Q83" s="17"/>
      <c r="R83" s="17"/>
      <c r="S83" s="403"/>
    </row>
    <row r="84" spans="1:19" ht="9" customHeight="1">
      <c r="A84" s="16"/>
      <c r="C84" s="18"/>
      <c r="D84" s="18"/>
      <c r="E84" s="18"/>
      <c r="F84" s="18"/>
      <c r="G84" s="18"/>
      <c r="H84" s="519"/>
      <c r="I84" s="519"/>
      <c r="J84" s="519"/>
      <c r="K84" s="519"/>
      <c r="L84" s="519"/>
      <c r="M84" s="519"/>
      <c r="N84" s="519"/>
      <c r="O84" s="519"/>
      <c r="P84" s="519"/>
      <c r="Q84" s="17"/>
      <c r="R84" s="17"/>
      <c r="S84" s="403"/>
    </row>
    <row r="85" spans="1:19" ht="9" customHeight="1">
      <c r="A85" s="16"/>
      <c r="C85" s="18"/>
      <c r="D85" s="18"/>
      <c r="E85" s="18"/>
      <c r="F85" s="18"/>
      <c r="G85" s="18"/>
      <c r="H85" s="519"/>
      <c r="I85" s="519"/>
      <c r="J85" s="519"/>
      <c r="K85" s="519"/>
      <c r="L85" s="519"/>
      <c r="M85" s="519"/>
      <c r="N85" s="519"/>
      <c r="O85" s="519"/>
      <c r="P85" s="519"/>
      <c r="Q85" s="17"/>
      <c r="R85" s="17"/>
      <c r="S85" s="403"/>
    </row>
    <row r="86" spans="1:19" ht="9" customHeight="1">
      <c r="A86" s="16"/>
      <c r="C86" s="18"/>
      <c r="D86" s="18"/>
      <c r="E86" s="18"/>
      <c r="F86" s="18"/>
      <c r="G86" s="18"/>
      <c r="H86" s="519"/>
      <c r="I86" s="519"/>
      <c r="J86" s="519"/>
      <c r="K86" s="519"/>
      <c r="L86" s="519"/>
      <c r="M86" s="519"/>
      <c r="N86" s="519"/>
      <c r="O86" s="519"/>
      <c r="P86" s="519"/>
      <c r="Q86" s="17"/>
      <c r="R86" s="17"/>
      <c r="S86" s="403"/>
    </row>
    <row r="87" spans="1:19" ht="9" customHeight="1">
      <c r="A87" s="144"/>
      <c r="C87" s="18"/>
      <c r="D87" s="18"/>
      <c r="E87" s="18"/>
      <c r="F87" s="18"/>
      <c r="G87" s="18"/>
      <c r="H87" s="519"/>
      <c r="I87" s="519"/>
      <c r="J87" s="519"/>
      <c r="K87" s="519"/>
      <c r="L87" s="519"/>
      <c r="M87" s="519"/>
      <c r="N87" s="519"/>
      <c r="O87" s="519"/>
      <c r="P87" s="519"/>
      <c r="Q87" s="17"/>
      <c r="R87" s="17"/>
      <c r="S87" s="403"/>
    </row>
    <row r="88" spans="1:19" ht="9" customHeight="1">
      <c r="A88" s="146"/>
      <c r="C88" s="18"/>
      <c r="D88" s="18"/>
      <c r="E88" s="18"/>
      <c r="F88" s="18"/>
      <c r="G88" s="18"/>
      <c r="H88" s="519"/>
      <c r="I88" s="519"/>
      <c r="J88" s="519"/>
      <c r="K88" s="519"/>
      <c r="L88" s="519"/>
      <c r="M88" s="519"/>
      <c r="N88" s="519"/>
      <c r="O88" s="519"/>
      <c r="P88" s="519"/>
      <c r="Q88" s="17"/>
      <c r="R88" s="17"/>
      <c r="S88" s="403"/>
    </row>
    <row r="89" spans="1:19" ht="9" customHeight="1">
      <c r="A89" s="16"/>
      <c r="C89" s="18"/>
      <c r="D89" s="18"/>
      <c r="E89" s="18"/>
      <c r="F89" s="18"/>
      <c r="G89" s="18"/>
      <c r="H89" s="519"/>
      <c r="I89" s="519"/>
      <c r="J89" s="519"/>
      <c r="K89" s="519"/>
      <c r="L89" s="519"/>
      <c r="M89" s="519"/>
      <c r="N89" s="519"/>
      <c r="O89" s="519"/>
      <c r="P89" s="519"/>
      <c r="Q89" s="17"/>
      <c r="R89" s="17"/>
      <c r="S89" s="403"/>
    </row>
    <row r="90" spans="1:19" ht="9" customHeight="1">
      <c r="A90" s="16"/>
      <c r="C90" s="18"/>
      <c r="D90" s="18"/>
      <c r="E90" s="18"/>
      <c r="F90" s="18"/>
      <c r="G90" s="18"/>
      <c r="H90" s="519"/>
      <c r="I90" s="519"/>
      <c r="J90" s="519"/>
      <c r="K90" s="519"/>
      <c r="L90" s="519"/>
      <c r="M90" s="519"/>
      <c r="N90" s="519"/>
      <c r="O90" s="519"/>
      <c r="P90" s="519"/>
      <c r="Q90" s="17"/>
      <c r="R90" s="17"/>
      <c r="S90" s="403"/>
    </row>
    <row r="91" spans="1:19" ht="9" customHeight="1">
      <c r="A91" s="16"/>
      <c r="C91" s="520"/>
      <c r="D91" s="520"/>
      <c r="E91" s="520"/>
      <c r="F91" s="520"/>
      <c r="G91" s="520"/>
      <c r="S91" s="403"/>
    </row>
    <row r="92" spans="1:19" ht="9" customHeight="1">
      <c r="A92" s="16"/>
      <c r="C92" s="520"/>
      <c r="D92" s="520"/>
      <c r="E92" s="520"/>
      <c r="F92" s="520"/>
      <c r="G92" s="520"/>
      <c r="S92" s="403"/>
    </row>
    <row r="93" spans="1:19" ht="9" customHeight="1">
      <c r="A93" s="16"/>
      <c r="C93" s="520"/>
      <c r="D93" s="520"/>
      <c r="E93" s="520"/>
      <c r="F93" s="520"/>
      <c r="G93" s="520"/>
      <c r="S93" s="403"/>
    </row>
    <row r="94" spans="1:19" ht="9" customHeight="1">
      <c r="A94" s="16"/>
      <c r="C94" s="520"/>
      <c r="D94" s="520"/>
      <c r="E94" s="520"/>
      <c r="F94" s="520"/>
      <c r="G94" s="520"/>
      <c r="S94" s="403"/>
    </row>
    <row r="95" spans="1:19" ht="9" customHeight="1">
      <c r="A95" s="16"/>
      <c r="C95" s="520"/>
      <c r="D95" s="520"/>
      <c r="E95" s="520"/>
      <c r="F95" s="520"/>
      <c r="G95" s="520"/>
      <c r="S95" s="403"/>
    </row>
    <row r="96" spans="1:19" ht="9" customHeight="1">
      <c r="A96" s="16"/>
      <c r="C96" s="520"/>
      <c r="D96" s="520"/>
      <c r="E96" s="520"/>
      <c r="F96" s="520"/>
      <c r="G96" s="520"/>
      <c r="S96" s="403"/>
    </row>
    <row r="97" spans="1:19" ht="9" customHeight="1">
      <c r="A97" s="144"/>
      <c r="C97" s="520"/>
      <c r="D97" s="520"/>
      <c r="E97" s="520"/>
      <c r="F97" s="520"/>
      <c r="G97" s="520"/>
      <c r="S97" s="403"/>
    </row>
    <row r="98" spans="1:19" ht="9" customHeight="1">
      <c r="A98" s="146"/>
      <c r="C98" s="520"/>
      <c r="D98" s="520"/>
      <c r="E98" s="520"/>
      <c r="F98" s="520"/>
      <c r="G98" s="520"/>
      <c r="S98" s="403"/>
    </row>
    <row r="99" spans="1:19" ht="9" customHeight="1">
      <c r="A99" s="16"/>
      <c r="C99" s="520"/>
      <c r="D99" s="520"/>
      <c r="E99" s="520"/>
      <c r="F99" s="520"/>
      <c r="G99" s="520"/>
      <c r="S99" s="403"/>
    </row>
    <row r="100" spans="1:19" ht="9" customHeight="1">
      <c r="A100" s="16"/>
      <c r="C100" s="520"/>
      <c r="D100" s="520"/>
      <c r="E100" s="520"/>
      <c r="F100" s="520"/>
      <c r="G100" s="520"/>
      <c r="S100" s="403"/>
    </row>
    <row r="101" spans="1:19" ht="9" customHeight="1">
      <c r="A101" s="16"/>
      <c r="C101" s="520"/>
      <c r="D101" s="520"/>
      <c r="E101" s="520"/>
      <c r="F101" s="520"/>
      <c r="G101" s="520"/>
      <c r="S101" s="403"/>
    </row>
    <row r="102" spans="1:19" ht="9" customHeight="1">
      <c r="A102" s="16"/>
      <c r="C102" s="520"/>
      <c r="D102" s="520"/>
      <c r="E102" s="520"/>
      <c r="F102" s="520"/>
      <c r="G102" s="520"/>
      <c r="S102" s="403"/>
    </row>
    <row r="103" spans="1:19" ht="9" customHeight="1">
      <c r="A103" s="16"/>
      <c r="C103" s="520"/>
      <c r="D103" s="520"/>
      <c r="E103" s="520"/>
      <c r="F103" s="520"/>
      <c r="G103" s="520"/>
      <c r="S103" s="403"/>
    </row>
    <row r="104" spans="1:19" ht="9" customHeight="1">
      <c r="A104" s="16"/>
      <c r="C104" s="520"/>
      <c r="D104" s="520"/>
      <c r="E104" s="520"/>
      <c r="F104" s="520"/>
      <c r="G104" s="520"/>
      <c r="S104" s="403"/>
    </row>
    <row r="105" spans="1:19" ht="9" customHeight="1">
      <c r="A105" s="16"/>
      <c r="C105" s="520"/>
      <c r="D105" s="520"/>
      <c r="E105" s="520"/>
      <c r="F105" s="520"/>
      <c r="G105" s="520"/>
      <c r="S105" s="403"/>
    </row>
    <row r="106" spans="1:19" ht="9" customHeight="1">
      <c r="A106" s="16"/>
      <c r="C106" s="520"/>
      <c r="D106" s="520"/>
      <c r="E106" s="520"/>
      <c r="F106" s="520"/>
      <c r="G106" s="520"/>
      <c r="S106" s="403"/>
    </row>
    <row r="107" spans="1:19" ht="9" customHeight="1">
      <c r="A107" s="16"/>
      <c r="C107" s="520"/>
      <c r="D107" s="520"/>
      <c r="E107" s="520"/>
      <c r="F107" s="520"/>
      <c r="G107" s="520"/>
      <c r="S107" s="403"/>
    </row>
    <row r="108" spans="1:19" ht="9" customHeight="1">
      <c r="A108" s="146"/>
      <c r="C108" s="520"/>
      <c r="D108" s="520"/>
      <c r="E108" s="520"/>
      <c r="F108" s="520"/>
      <c r="G108" s="520"/>
      <c r="S108" s="403"/>
    </row>
    <row r="109" spans="1:19" ht="9" customHeight="1">
      <c r="A109" s="16"/>
      <c r="C109" s="520"/>
      <c r="D109" s="520"/>
      <c r="E109" s="520"/>
      <c r="F109" s="520"/>
      <c r="G109" s="520"/>
      <c r="S109" s="403"/>
    </row>
    <row r="110" spans="1:19" ht="9" customHeight="1">
      <c r="A110" s="16"/>
      <c r="C110" s="520"/>
      <c r="D110" s="520"/>
      <c r="E110" s="520"/>
      <c r="F110" s="520"/>
      <c r="G110" s="520"/>
      <c r="S110" s="403"/>
    </row>
    <row r="111" spans="1:19" ht="9" customHeight="1">
      <c r="A111" s="16"/>
      <c r="C111" s="520"/>
      <c r="D111" s="520"/>
      <c r="E111" s="520"/>
      <c r="F111" s="520"/>
      <c r="G111" s="520"/>
      <c r="S111" s="403"/>
    </row>
    <row r="112" spans="1:19">
      <c r="A112" s="147"/>
      <c r="C112" s="520"/>
      <c r="D112" s="520"/>
      <c r="E112" s="520"/>
      <c r="F112" s="520"/>
      <c r="G112" s="520"/>
      <c r="S112" s="403"/>
    </row>
    <row r="113" spans="1:19">
      <c r="A113" s="147"/>
      <c r="C113" s="520"/>
      <c r="D113" s="520"/>
      <c r="E113" s="520"/>
      <c r="F113" s="520"/>
      <c r="G113" s="520"/>
      <c r="S113" s="403"/>
    </row>
    <row r="114" spans="1:19">
      <c r="A114" s="147"/>
      <c r="C114" s="520"/>
      <c r="D114" s="520"/>
      <c r="E114" s="520"/>
      <c r="F114" s="520"/>
      <c r="G114" s="520"/>
      <c r="S114" s="403"/>
    </row>
    <row r="115" spans="1:19">
      <c r="A115" s="147"/>
      <c r="C115" s="520"/>
      <c r="D115" s="520"/>
      <c r="E115" s="520"/>
      <c r="F115" s="520"/>
      <c r="G115" s="520"/>
      <c r="S115" s="403"/>
    </row>
    <row r="116" spans="1:19">
      <c r="A116" s="147"/>
      <c r="C116" s="520"/>
      <c r="D116" s="520"/>
      <c r="E116" s="520"/>
      <c r="F116" s="520"/>
      <c r="G116" s="520"/>
      <c r="S116" s="403"/>
    </row>
    <row r="117" spans="1:19">
      <c r="A117" s="147"/>
      <c r="C117" s="520"/>
      <c r="D117" s="520"/>
      <c r="E117" s="520"/>
      <c r="F117" s="520"/>
      <c r="G117" s="520"/>
      <c r="S117" s="403"/>
    </row>
    <row r="118" spans="1:19">
      <c r="A118" s="147"/>
      <c r="C118" s="520"/>
      <c r="D118" s="520"/>
      <c r="E118" s="520"/>
      <c r="F118" s="520"/>
      <c r="G118" s="520"/>
      <c r="S118" s="403"/>
    </row>
    <row r="119" spans="1:19" ht="15.75">
      <c r="A119" s="148"/>
      <c r="C119" s="520"/>
      <c r="D119" s="520"/>
      <c r="E119" s="520"/>
      <c r="F119" s="520"/>
      <c r="G119" s="520"/>
      <c r="S119" s="403"/>
    </row>
    <row r="120" spans="1:19" ht="15.75">
      <c r="A120" s="148"/>
      <c r="C120" s="520"/>
      <c r="D120" s="520"/>
      <c r="E120" s="520"/>
      <c r="F120" s="520"/>
      <c r="G120" s="520"/>
      <c r="S120" s="403"/>
    </row>
    <row r="121" spans="1:19" ht="15.75">
      <c r="A121" s="148"/>
      <c r="C121" s="520"/>
      <c r="D121" s="520"/>
      <c r="E121" s="520"/>
      <c r="F121" s="520"/>
      <c r="G121" s="520"/>
      <c r="S121" s="403"/>
    </row>
    <row r="122" spans="1:19" ht="15.75">
      <c r="A122" s="148"/>
      <c r="C122" s="520"/>
      <c r="D122" s="520"/>
      <c r="E122" s="520"/>
      <c r="F122" s="520"/>
      <c r="G122" s="520"/>
      <c r="S122" s="403"/>
    </row>
    <row r="123" spans="1:19" ht="15.75">
      <c r="A123" s="148"/>
      <c r="C123" s="520"/>
      <c r="D123" s="520"/>
      <c r="E123" s="520"/>
      <c r="F123" s="520"/>
      <c r="G123" s="520"/>
      <c r="S123" s="403"/>
    </row>
    <row r="124" spans="1:19" ht="15.75">
      <c r="A124" s="148"/>
      <c r="C124" s="520"/>
      <c r="D124" s="520"/>
      <c r="E124" s="520"/>
      <c r="F124" s="520"/>
      <c r="G124" s="520"/>
      <c r="S124" s="403"/>
    </row>
    <row r="125" spans="1:19" ht="15.75">
      <c r="A125" s="148"/>
      <c r="C125" s="520"/>
      <c r="D125" s="520"/>
      <c r="E125" s="520"/>
      <c r="F125" s="520"/>
      <c r="G125" s="520"/>
      <c r="S125" s="403"/>
    </row>
    <row r="126" spans="1:19" ht="15.75">
      <c r="A126" s="148"/>
      <c r="C126" s="520"/>
      <c r="D126" s="520"/>
      <c r="E126" s="520"/>
      <c r="F126" s="520"/>
      <c r="G126" s="520"/>
      <c r="S126" s="403"/>
    </row>
    <row r="127" spans="1:19" ht="15.75">
      <c r="A127" s="148"/>
      <c r="C127" s="520"/>
      <c r="D127" s="520"/>
      <c r="E127" s="520"/>
      <c r="F127" s="520"/>
      <c r="G127" s="520"/>
      <c r="S127" s="403"/>
    </row>
    <row r="128" spans="1:19" ht="15.75">
      <c r="A128" s="148"/>
      <c r="C128" s="520"/>
      <c r="D128" s="520"/>
      <c r="E128" s="520"/>
      <c r="F128" s="520"/>
      <c r="G128" s="520"/>
      <c r="S128" s="403"/>
    </row>
    <row r="129" spans="1:19" ht="15.75">
      <c r="A129" s="148"/>
      <c r="C129" s="520"/>
      <c r="D129" s="520"/>
      <c r="E129" s="520"/>
      <c r="F129" s="520"/>
      <c r="G129" s="520"/>
      <c r="S129" s="403"/>
    </row>
    <row r="130" spans="1:19" ht="15.75">
      <c r="A130" s="148"/>
      <c r="C130" s="520"/>
      <c r="D130" s="520"/>
      <c r="E130" s="520"/>
      <c r="F130" s="520"/>
      <c r="G130" s="520"/>
      <c r="S130" s="403"/>
    </row>
    <row r="131" spans="1:19" ht="15.75">
      <c r="A131" s="148"/>
      <c r="C131" s="520"/>
      <c r="D131" s="520"/>
      <c r="E131" s="520"/>
      <c r="F131" s="520"/>
      <c r="G131" s="520"/>
      <c r="S131" s="403"/>
    </row>
    <row r="132" spans="1:19" ht="15.75">
      <c r="A132" s="148"/>
      <c r="C132" s="520"/>
      <c r="D132" s="520"/>
      <c r="E132" s="520"/>
      <c r="F132" s="520"/>
      <c r="G132" s="520"/>
      <c r="S132" s="403"/>
    </row>
    <row r="133" spans="1:19" ht="15.75">
      <c r="A133" s="148"/>
      <c r="C133" s="520"/>
      <c r="D133" s="520"/>
      <c r="E133" s="520"/>
      <c r="F133" s="520"/>
      <c r="G133" s="520"/>
      <c r="S133" s="403"/>
    </row>
    <row r="134" spans="1:19" ht="15.75">
      <c r="A134" s="148"/>
      <c r="C134" s="520"/>
      <c r="D134" s="520"/>
      <c r="E134" s="520"/>
      <c r="F134" s="520"/>
      <c r="G134" s="520"/>
      <c r="S134" s="403"/>
    </row>
    <row r="135" spans="1:19" ht="15.75">
      <c r="A135" s="148"/>
      <c r="C135" s="520"/>
      <c r="D135" s="520"/>
      <c r="E135" s="520"/>
      <c r="F135" s="520"/>
      <c r="G135" s="520"/>
      <c r="S135" s="403"/>
    </row>
    <row r="136" spans="1:19" ht="15.75">
      <c r="A136" s="148"/>
      <c r="C136" s="520"/>
      <c r="D136" s="520"/>
      <c r="E136" s="520"/>
      <c r="F136" s="520"/>
      <c r="G136" s="520"/>
      <c r="S136" s="403"/>
    </row>
    <row r="137" spans="1:19" ht="15.75">
      <c r="A137" s="148"/>
      <c r="C137" s="520"/>
      <c r="D137" s="520"/>
      <c r="E137" s="520"/>
      <c r="F137" s="520"/>
      <c r="G137" s="520"/>
      <c r="S137" s="403"/>
    </row>
    <row r="138" spans="1:19" ht="15.75">
      <c r="A138" s="148"/>
      <c r="C138" s="520"/>
      <c r="D138" s="520"/>
      <c r="E138" s="520"/>
      <c r="F138" s="520"/>
      <c r="G138" s="520"/>
      <c r="S138" s="403"/>
    </row>
    <row r="139" spans="1:19" ht="15.75">
      <c r="A139" s="148"/>
      <c r="C139" s="520"/>
      <c r="D139" s="520"/>
      <c r="E139" s="520"/>
      <c r="F139" s="520"/>
      <c r="G139" s="520"/>
      <c r="S139" s="403"/>
    </row>
    <row r="140" spans="1:19" ht="15.75">
      <c r="A140" s="148"/>
      <c r="C140" s="520"/>
      <c r="D140" s="520"/>
      <c r="E140" s="520"/>
      <c r="F140" s="520"/>
      <c r="G140" s="520"/>
      <c r="S140" s="403"/>
    </row>
    <row r="141" spans="1:19" ht="15.75">
      <c r="A141" s="148"/>
      <c r="C141" s="520"/>
      <c r="D141" s="520"/>
      <c r="E141" s="520"/>
      <c r="F141" s="520"/>
      <c r="G141" s="520"/>
      <c r="S141" s="403"/>
    </row>
    <row r="142" spans="1:19" ht="15.75">
      <c r="A142" s="148"/>
      <c r="C142" s="520"/>
      <c r="D142" s="520"/>
      <c r="E142" s="520"/>
      <c r="F142" s="520"/>
      <c r="G142" s="520"/>
      <c r="S142" s="403"/>
    </row>
    <row r="143" spans="1:19" ht="15.75">
      <c r="A143" s="148"/>
      <c r="C143" s="520"/>
      <c r="D143" s="520"/>
      <c r="E143" s="520"/>
      <c r="F143" s="520"/>
      <c r="G143" s="520"/>
      <c r="S143" s="403"/>
    </row>
    <row r="144" spans="1:19" ht="15.75">
      <c r="A144" s="148"/>
      <c r="C144" s="520"/>
      <c r="D144" s="520"/>
      <c r="E144" s="520"/>
      <c r="F144" s="520"/>
      <c r="G144" s="520"/>
      <c r="S144" s="403"/>
    </row>
    <row r="145" spans="1:19" ht="15.75">
      <c r="A145" s="148"/>
      <c r="C145" s="520"/>
      <c r="D145" s="520"/>
      <c r="E145" s="520"/>
      <c r="F145" s="520"/>
      <c r="G145" s="520"/>
      <c r="S145" s="403"/>
    </row>
    <row r="146" spans="1:19" ht="15.75">
      <c r="A146" s="148"/>
      <c r="C146" s="520"/>
      <c r="D146" s="520"/>
      <c r="E146" s="520"/>
      <c r="F146" s="520"/>
      <c r="G146" s="520"/>
      <c r="S146" s="403"/>
    </row>
    <row r="147" spans="1:19" ht="15.75">
      <c r="A147" s="148"/>
      <c r="C147" s="520"/>
      <c r="D147" s="520"/>
      <c r="E147" s="520"/>
      <c r="F147" s="520"/>
      <c r="G147" s="520"/>
      <c r="S147" s="403"/>
    </row>
    <row r="148" spans="1:19" ht="15.75">
      <c r="A148" s="148"/>
      <c r="C148" s="520"/>
      <c r="D148" s="520"/>
      <c r="E148" s="520"/>
      <c r="F148" s="520"/>
      <c r="G148" s="520"/>
      <c r="S148" s="403"/>
    </row>
    <row r="149" spans="1:19" ht="15.75">
      <c r="A149" s="148"/>
      <c r="C149" s="520"/>
      <c r="D149" s="520"/>
      <c r="E149" s="520"/>
      <c r="F149" s="520"/>
      <c r="G149" s="520"/>
      <c r="S149" s="403"/>
    </row>
    <row r="150" spans="1:19" ht="15.75">
      <c r="A150" s="148"/>
      <c r="C150" s="520"/>
      <c r="D150" s="520"/>
      <c r="E150" s="520"/>
      <c r="F150" s="520"/>
      <c r="G150" s="520"/>
      <c r="S150" s="403"/>
    </row>
    <row r="151" spans="1:19" ht="15.75">
      <c r="A151" s="148"/>
      <c r="C151" s="520"/>
      <c r="D151" s="520"/>
      <c r="E151" s="520"/>
      <c r="F151" s="520"/>
      <c r="G151" s="520"/>
      <c r="S151" s="403"/>
    </row>
    <row r="152" spans="1:19" ht="15.75">
      <c r="A152" s="148"/>
      <c r="C152" s="520"/>
      <c r="D152" s="520"/>
      <c r="E152" s="520"/>
      <c r="F152" s="520"/>
      <c r="G152" s="520"/>
      <c r="S152" s="403"/>
    </row>
    <row r="153" spans="1:19" ht="15.75">
      <c r="A153" s="148"/>
      <c r="C153" s="520"/>
      <c r="D153" s="520"/>
      <c r="E153" s="520"/>
      <c r="F153" s="520"/>
      <c r="G153" s="520"/>
      <c r="S153" s="403"/>
    </row>
    <row r="154" spans="1:19" ht="15.75">
      <c r="A154" s="148"/>
      <c r="C154" s="520"/>
      <c r="D154" s="520"/>
      <c r="E154" s="520"/>
      <c r="F154" s="520"/>
      <c r="G154" s="520"/>
      <c r="S154" s="403"/>
    </row>
    <row r="155" spans="1:19" ht="15.75">
      <c r="A155" s="148"/>
      <c r="C155" s="520"/>
      <c r="D155" s="520"/>
      <c r="E155" s="520"/>
      <c r="F155" s="520"/>
      <c r="G155" s="520"/>
      <c r="S155" s="403"/>
    </row>
    <row r="156" spans="1:19" ht="15.75">
      <c r="A156" s="148"/>
      <c r="C156" s="520"/>
      <c r="D156" s="520"/>
      <c r="E156" s="520"/>
      <c r="F156" s="520"/>
      <c r="G156" s="520"/>
      <c r="S156" s="403"/>
    </row>
    <row r="157" spans="1:19" ht="15.75">
      <c r="A157" s="148"/>
      <c r="C157" s="520"/>
      <c r="D157" s="520"/>
      <c r="E157" s="520"/>
      <c r="F157" s="520"/>
      <c r="G157" s="520"/>
      <c r="S157" s="403"/>
    </row>
    <row r="158" spans="1:19" ht="15.75">
      <c r="A158" s="148"/>
      <c r="C158" s="520"/>
      <c r="D158" s="520"/>
      <c r="E158" s="520"/>
      <c r="F158" s="520"/>
      <c r="G158" s="520"/>
      <c r="S158" s="403"/>
    </row>
    <row r="159" spans="1:19" ht="15.75">
      <c r="A159" s="148"/>
      <c r="C159" s="520"/>
      <c r="D159" s="520"/>
      <c r="E159" s="520"/>
      <c r="F159" s="520"/>
      <c r="G159" s="520"/>
      <c r="S159" s="403"/>
    </row>
    <row r="160" spans="1:19" ht="15.75">
      <c r="A160" s="148"/>
      <c r="C160" s="520"/>
      <c r="D160" s="520"/>
      <c r="E160" s="520"/>
      <c r="F160" s="520"/>
      <c r="G160" s="520"/>
      <c r="S160" s="403"/>
    </row>
    <row r="161" spans="1:19" ht="15.75">
      <c r="A161" s="148"/>
      <c r="C161" s="520"/>
      <c r="D161" s="520"/>
      <c r="E161" s="520"/>
      <c r="F161" s="520"/>
      <c r="G161" s="520"/>
      <c r="S161" s="403"/>
    </row>
    <row r="162" spans="1:19" ht="15.75">
      <c r="A162" s="148"/>
      <c r="C162" s="520"/>
      <c r="D162" s="520"/>
      <c r="E162" s="520"/>
      <c r="F162" s="520"/>
      <c r="G162" s="520"/>
      <c r="S162" s="403"/>
    </row>
    <row r="163" spans="1:19" ht="15.75">
      <c r="A163" s="148"/>
      <c r="C163" s="520"/>
      <c r="D163" s="520"/>
      <c r="E163" s="520"/>
      <c r="F163" s="520"/>
      <c r="G163" s="520"/>
      <c r="S163" s="403"/>
    </row>
    <row r="164" spans="1:19" ht="15.75">
      <c r="A164" s="148"/>
      <c r="C164" s="520"/>
      <c r="D164" s="520"/>
      <c r="E164" s="520"/>
      <c r="F164" s="520"/>
      <c r="G164" s="520"/>
      <c r="S164" s="403"/>
    </row>
    <row r="165" spans="1:19" ht="15.75">
      <c r="A165" s="148"/>
      <c r="C165" s="520"/>
      <c r="D165" s="520"/>
      <c r="E165" s="520"/>
      <c r="F165" s="520"/>
      <c r="G165" s="520"/>
      <c r="S165" s="403"/>
    </row>
    <row r="166" spans="1:19" ht="15.75">
      <c r="A166" s="148"/>
      <c r="C166" s="520"/>
      <c r="D166" s="520"/>
      <c r="E166" s="520"/>
      <c r="F166" s="520"/>
      <c r="G166" s="520"/>
      <c r="S166" s="403"/>
    </row>
    <row r="167" spans="1:19" ht="15.75">
      <c r="A167" s="148"/>
      <c r="C167" s="520"/>
      <c r="D167" s="520"/>
      <c r="E167" s="520"/>
      <c r="F167" s="520"/>
      <c r="G167" s="520"/>
      <c r="S167" s="403"/>
    </row>
    <row r="168" spans="1:19" ht="15.75">
      <c r="A168" s="148"/>
      <c r="C168" s="520"/>
      <c r="D168" s="520"/>
      <c r="E168" s="520"/>
      <c r="F168" s="520"/>
      <c r="G168" s="520"/>
      <c r="S168" s="403"/>
    </row>
    <row r="169" spans="1:19" ht="15.75">
      <c r="A169" s="148"/>
      <c r="C169" s="520"/>
      <c r="D169" s="520"/>
      <c r="E169" s="520"/>
      <c r="F169" s="520"/>
      <c r="G169" s="520"/>
      <c r="S169" s="403"/>
    </row>
    <row r="170" spans="1:19" ht="15.75">
      <c r="A170" s="148"/>
      <c r="C170" s="520"/>
      <c r="D170" s="520"/>
      <c r="E170" s="520"/>
      <c r="F170" s="520"/>
      <c r="G170" s="520"/>
      <c r="S170" s="403"/>
    </row>
    <row r="171" spans="1:19" ht="15.75">
      <c r="A171" s="148"/>
      <c r="C171" s="520"/>
      <c r="D171" s="520"/>
      <c r="E171" s="520"/>
      <c r="F171" s="520"/>
      <c r="G171" s="520"/>
      <c r="S171" s="403"/>
    </row>
    <row r="172" spans="1:19" ht="15.75">
      <c r="A172" s="148"/>
      <c r="C172" s="520"/>
      <c r="D172" s="520"/>
      <c r="E172" s="520"/>
      <c r="F172" s="520"/>
      <c r="G172" s="520"/>
      <c r="S172" s="403"/>
    </row>
    <row r="173" spans="1:19" ht="15.75">
      <c r="A173" s="148"/>
      <c r="C173" s="520"/>
      <c r="D173" s="520"/>
      <c r="E173" s="520"/>
      <c r="F173" s="520"/>
      <c r="G173" s="520"/>
      <c r="S173" s="403"/>
    </row>
    <row r="174" spans="1:19" ht="15.75">
      <c r="A174" s="148"/>
      <c r="C174" s="520"/>
      <c r="D174" s="520"/>
      <c r="E174" s="520"/>
      <c r="F174" s="520"/>
      <c r="G174" s="520"/>
      <c r="S174" s="403"/>
    </row>
    <row r="175" spans="1:19" ht="15.75">
      <c r="A175" s="148"/>
      <c r="C175" s="520"/>
      <c r="D175" s="520"/>
      <c r="E175" s="520"/>
      <c r="F175" s="520"/>
      <c r="G175" s="520"/>
      <c r="S175" s="403"/>
    </row>
    <row r="176" spans="1:19" ht="15.75">
      <c r="A176" s="148"/>
      <c r="C176" s="520"/>
      <c r="D176" s="520"/>
      <c r="E176" s="520"/>
      <c r="F176" s="520"/>
      <c r="G176" s="520"/>
      <c r="S176" s="403"/>
    </row>
    <row r="177" spans="1:19" ht="15.75">
      <c r="A177" s="148"/>
      <c r="C177" s="520"/>
      <c r="D177" s="520"/>
      <c r="E177" s="520"/>
      <c r="F177" s="520"/>
      <c r="G177" s="520"/>
      <c r="S177" s="403"/>
    </row>
    <row r="178" spans="1:19" ht="15.75">
      <c r="A178" s="148"/>
      <c r="C178" s="520"/>
      <c r="D178" s="520"/>
      <c r="E178" s="520"/>
      <c r="F178" s="520"/>
      <c r="G178" s="520"/>
      <c r="S178" s="403"/>
    </row>
    <row r="179" spans="1:19" ht="15.75">
      <c r="A179" s="148"/>
      <c r="C179" s="520"/>
      <c r="D179" s="520"/>
      <c r="E179" s="520"/>
      <c r="F179" s="520"/>
      <c r="G179" s="520"/>
      <c r="S179" s="403"/>
    </row>
    <row r="180" spans="1:19" ht="15.75">
      <c r="A180" s="148"/>
      <c r="C180" s="520"/>
      <c r="D180" s="520"/>
      <c r="E180" s="520"/>
      <c r="F180" s="520"/>
      <c r="G180" s="520"/>
      <c r="S180" s="403"/>
    </row>
    <row r="181" spans="1:19" ht="15.75">
      <c r="A181" s="148"/>
      <c r="C181" s="520"/>
      <c r="D181" s="520"/>
      <c r="E181" s="520"/>
      <c r="F181" s="520"/>
      <c r="G181" s="520"/>
      <c r="S181" s="403"/>
    </row>
    <row r="182" spans="1:19" ht="15.75">
      <c r="A182" s="148"/>
      <c r="C182" s="520"/>
      <c r="D182" s="520"/>
      <c r="E182" s="520"/>
      <c r="F182" s="520"/>
      <c r="G182" s="520"/>
      <c r="S182" s="403"/>
    </row>
    <row r="183" spans="1:19" ht="15.75">
      <c r="A183" s="148"/>
      <c r="C183" s="520"/>
      <c r="D183" s="520"/>
      <c r="E183" s="520"/>
      <c r="F183" s="520"/>
      <c r="G183" s="520"/>
      <c r="S183" s="403"/>
    </row>
    <row r="184" spans="1:19" ht="15.75">
      <c r="A184" s="148"/>
      <c r="C184" s="520"/>
      <c r="D184" s="520"/>
      <c r="E184" s="520"/>
      <c r="F184" s="520"/>
      <c r="G184" s="520"/>
      <c r="S184" s="403"/>
    </row>
    <row r="185" spans="1:19" ht="15.75">
      <c r="A185" s="148"/>
      <c r="C185" s="520"/>
      <c r="D185" s="520"/>
      <c r="E185" s="520"/>
      <c r="F185" s="520"/>
      <c r="G185" s="520"/>
      <c r="S185" s="403"/>
    </row>
    <row r="186" spans="1:19" ht="15.75">
      <c r="A186" s="148"/>
      <c r="C186" s="520"/>
      <c r="D186" s="520"/>
      <c r="E186" s="520"/>
      <c r="F186" s="520"/>
      <c r="G186" s="520"/>
      <c r="S186" s="403"/>
    </row>
    <row r="187" spans="1:19" ht="15.75">
      <c r="A187" s="148"/>
      <c r="C187" s="520"/>
      <c r="D187" s="520"/>
      <c r="E187" s="520"/>
      <c r="F187" s="520"/>
      <c r="G187" s="520"/>
      <c r="S187" s="403"/>
    </row>
    <row r="188" spans="1:19" ht="15.75">
      <c r="A188" s="148"/>
      <c r="C188" s="520"/>
      <c r="D188" s="520"/>
      <c r="E188" s="520"/>
      <c r="F188" s="520"/>
      <c r="G188" s="520"/>
      <c r="S188" s="403"/>
    </row>
    <row r="189" spans="1:19" ht="15.75">
      <c r="A189" s="148"/>
      <c r="C189" s="520"/>
      <c r="D189" s="520"/>
      <c r="E189" s="520"/>
      <c r="F189" s="520"/>
      <c r="G189" s="520"/>
      <c r="S189" s="403"/>
    </row>
    <row r="190" spans="1:19" ht="15.75">
      <c r="A190" s="148"/>
      <c r="C190" s="520"/>
      <c r="D190" s="520"/>
      <c r="E190" s="520"/>
      <c r="F190" s="520"/>
      <c r="G190" s="520"/>
      <c r="S190" s="403"/>
    </row>
    <row r="191" spans="1:19" ht="15.75">
      <c r="A191" s="148"/>
      <c r="C191" s="520"/>
      <c r="D191" s="520"/>
      <c r="E191" s="520"/>
      <c r="F191" s="520"/>
      <c r="G191" s="520"/>
      <c r="S191" s="403"/>
    </row>
    <row r="192" spans="1:19" ht="15.75">
      <c r="A192" s="148"/>
      <c r="C192" s="520"/>
      <c r="D192" s="520"/>
      <c r="E192" s="520"/>
      <c r="F192" s="520"/>
      <c r="G192" s="520"/>
      <c r="S192" s="403"/>
    </row>
    <row r="193" spans="1:19" ht="15.75">
      <c r="A193" s="148"/>
      <c r="C193" s="520"/>
      <c r="D193" s="520"/>
      <c r="E193" s="520"/>
      <c r="F193" s="520"/>
      <c r="G193" s="520"/>
      <c r="S193" s="403"/>
    </row>
    <row r="194" spans="1:19" ht="15.75">
      <c r="A194" s="148"/>
      <c r="C194" s="520"/>
      <c r="D194" s="520"/>
      <c r="E194" s="520"/>
      <c r="F194" s="520"/>
      <c r="G194" s="520"/>
      <c r="S194" s="403"/>
    </row>
    <row r="195" spans="1:19" ht="15.75">
      <c r="A195" s="148"/>
      <c r="C195" s="520"/>
      <c r="D195" s="520"/>
      <c r="E195" s="520"/>
      <c r="F195" s="520"/>
      <c r="G195" s="520"/>
      <c r="S195" s="403"/>
    </row>
    <row r="196" spans="1:19" ht="15.75">
      <c r="A196" s="148"/>
      <c r="C196" s="520"/>
      <c r="D196" s="520"/>
      <c r="E196" s="520"/>
      <c r="F196" s="520"/>
      <c r="G196" s="520"/>
      <c r="S196" s="403"/>
    </row>
    <row r="197" spans="1:19" ht="15.75">
      <c r="A197" s="148"/>
      <c r="C197" s="520"/>
      <c r="D197" s="520"/>
      <c r="E197" s="520"/>
      <c r="F197" s="520"/>
      <c r="G197" s="520"/>
      <c r="S197" s="403"/>
    </row>
    <row r="198" spans="1:19" ht="15.75">
      <c r="A198" s="148"/>
      <c r="C198" s="520"/>
      <c r="D198" s="520"/>
      <c r="E198" s="520"/>
      <c r="F198" s="520"/>
      <c r="G198" s="520"/>
      <c r="S198" s="403"/>
    </row>
    <row r="199" spans="1:19" ht="15.75">
      <c r="A199" s="148"/>
      <c r="C199" s="520"/>
      <c r="D199" s="520"/>
      <c r="E199" s="520"/>
      <c r="F199" s="520"/>
      <c r="G199" s="520"/>
      <c r="S199" s="403"/>
    </row>
    <row r="200" spans="1:19" ht="15.75">
      <c r="A200" s="148"/>
      <c r="C200" s="520"/>
      <c r="D200" s="520"/>
      <c r="E200" s="520"/>
      <c r="F200" s="520"/>
      <c r="G200" s="520"/>
      <c r="S200" s="403"/>
    </row>
    <row r="201" spans="1:19" ht="15.75">
      <c r="A201" s="148"/>
      <c r="C201" s="520"/>
      <c r="D201" s="520"/>
      <c r="E201" s="520"/>
      <c r="F201" s="520"/>
      <c r="G201" s="520"/>
    </row>
    <row r="202" spans="1:19" ht="15.75">
      <c r="A202" s="148"/>
      <c r="C202" s="520"/>
      <c r="D202" s="520"/>
      <c r="E202" s="520"/>
      <c r="F202" s="520"/>
      <c r="G202" s="520"/>
    </row>
    <row r="203" spans="1:19" ht="15.75">
      <c r="A203" s="148"/>
      <c r="C203" s="520"/>
      <c r="D203" s="520"/>
      <c r="E203" s="520"/>
      <c r="F203" s="520"/>
      <c r="G203" s="520"/>
    </row>
    <row r="204" spans="1:19" ht="15.75">
      <c r="A204" s="148"/>
      <c r="C204" s="520"/>
      <c r="D204" s="520"/>
      <c r="E204" s="520"/>
      <c r="F204" s="520"/>
      <c r="G204" s="520"/>
    </row>
    <row r="205" spans="1:19" ht="15.75">
      <c r="A205" s="148"/>
      <c r="C205" s="520"/>
      <c r="D205" s="520"/>
      <c r="E205" s="520"/>
      <c r="F205" s="520"/>
      <c r="G205" s="520"/>
    </row>
    <row r="206" spans="1:19" ht="15.75">
      <c r="A206" s="148"/>
      <c r="C206" s="520"/>
      <c r="D206" s="520"/>
      <c r="E206" s="520"/>
      <c r="F206" s="520"/>
      <c r="G206" s="520"/>
    </row>
    <row r="207" spans="1:19" ht="15.75">
      <c r="A207" s="148"/>
      <c r="C207" s="520"/>
      <c r="D207" s="520"/>
      <c r="E207" s="520"/>
      <c r="F207" s="520"/>
      <c r="G207" s="520"/>
    </row>
    <row r="208" spans="1:19" ht="15.75">
      <c r="A208" s="148"/>
      <c r="C208" s="520"/>
      <c r="D208" s="520"/>
      <c r="E208" s="520"/>
      <c r="F208" s="520"/>
      <c r="G208" s="520"/>
    </row>
    <row r="209" spans="1:7" ht="15.75">
      <c r="A209" s="148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682"/>
  <sheetViews>
    <sheetView showGridLines="0" topLeftCell="A2" zoomScale="70" zoomScaleNormal="70" workbookViewId="0">
      <selection activeCell="K13" sqref="K13"/>
    </sheetView>
  </sheetViews>
  <sheetFormatPr defaultColWidth="11.42578125" defaultRowHeight="15"/>
  <cols>
    <col min="1" max="1" width="51.140625" style="20" customWidth="1"/>
    <col min="2" max="16" width="10.28515625" style="511" customWidth="1"/>
    <col min="17" max="18" width="1.7109375" style="149" customWidth="1"/>
    <col min="19" max="256" width="11.42578125" style="403"/>
    <col min="257" max="257" width="51.140625" style="403" customWidth="1"/>
    <col min="258" max="272" width="10.28515625" style="403" customWidth="1"/>
    <col min="273" max="274" width="1.7109375" style="403" customWidth="1"/>
    <col min="275" max="512" width="11.42578125" style="403"/>
    <col min="513" max="513" width="51.140625" style="403" customWidth="1"/>
    <col min="514" max="528" width="10.28515625" style="403" customWidth="1"/>
    <col min="529" max="530" width="1.7109375" style="403" customWidth="1"/>
    <col min="531" max="768" width="11.42578125" style="403"/>
    <col min="769" max="769" width="51.140625" style="403" customWidth="1"/>
    <col min="770" max="784" width="10.28515625" style="403" customWidth="1"/>
    <col min="785" max="786" width="1.7109375" style="403" customWidth="1"/>
    <col min="787" max="1024" width="11.42578125" style="403"/>
    <col min="1025" max="1025" width="51.140625" style="403" customWidth="1"/>
    <col min="1026" max="1040" width="10.28515625" style="403" customWidth="1"/>
    <col min="1041" max="1042" width="1.7109375" style="403" customWidth="1"/>
    <col min="1043" max="1280" width="11.42578125" style="403"/>
    <col min="1281" max="1281" width="51.140625" style="403" customWidth="1"/>
    <col min="1282" max="1296" width="10.28515625" style="403" customWidth="1"/>
    <col min="1297" max="1298" width="1.7109375" style="403" customWidth="1"/>
    <col min="1299" max="1536" width="11.42578125" style="403"/>
    <col min="1537" max="1537" width="51.140625" style="403" customWidth="1"/>
    <col min="1538" max="1552" width="10.28515625" style="403" customWidth="1"/>
    <col min="1553" max="1554" width="1.7109375" style="403" customWidth="1"/>
    <col min="1555" max="1792" width="11.42578125" style="403"/>
    <col min="1793" max="1793" width="51.140625" style="403" customWidth="1"/>
    <col min="1794" max="1808" width="10.28515625" style="403" customWidth="1"/>
    <col min="1809" max="1810" width="1.7109375" style="403" customWidth="1"/>
    <col min="1811" max="2048" width="11.42578125" style="403"/>
    <col min="2049" max="2049" width="51.140625" style="403" customWidth="1"/>
    <col min="2050" max="2064" width="10.28515625" style="403" customWidth="1"/>
    <col min="2065" max="2066" width="1.7109375" style="403" customWidth="1"/>
    <col min="2067" max="2304" width="11.42578125" style="403"/>
    <col min="2305" max="2305" width="51.140625" style="403" customWidth="1"/>
    <col min="2306" max="2320" width="10.28515625" style="403" customWidth="1"/>
    <col min="2321" max="2322" width="1.7109375" style="403" customWidth="1"/>
    <col min="2323" max="2560" width="11.42578125" style="403"/>
    <col min="2561" max="2561" width="51.140625" style="403" customWidth="1"/>
    <col min="2562" max="2576" width="10.28515625" style="403" customWidth="1"/>
    <col min="2577" max="2578" width="1.7109375" style="403" customWidth="1"/>
    <col min="2579" max="2816" width="11.42578125" style="403"/>
    <col min="2817" max="2817" width="51.140625" style="403" customWidth="1"/>
    <col min="2818" max="2832" width="10.28515625" style="403" customWidth="1"/>
    <col min="2833" max="2834" width="1.7109375" style="403" customWidth="1"/>
    <col min="2835" max="3072" width="11.42578125" style="403"/>
    <col min="3073" max="3073" width="51.140625" style="403" customWidth="1"/>
    <col min="3074" max="3088" width="10.28515625" style="403" customWidth="1"/>
    <col min="3089" max="3090" width="1.7109375" style="403" customWidth="1"/>
    <col min="3091" max="3328" width="11.42578125" style="403"/>
    <col min="3329" max="3329" width="51.140625" style="403" customWidth="1"/>
    <col min="3330" max="3344" width="10.28515625" style="403" customWidth="1"/>
    <col min="3345" max="3346" width="1.7109375" style="403" customWidth="1"/>
    <col min="3347" max="3584" width="11.42578125" style="403"/>
    <col min="3585" max="3585" width="51.140625" style="403" customWidth="1"/>
    <col min="3586" max="3600" width="10.28515625" style="403" customWidth="1"/>
    <col min="3601" max="3602" width="1.7109375" style="403" customWidth="1"/>
    <col min="3603" max="3840" width="11.42578125" style="403"/>
    <col min="3841" max="3841" width="51.140625" style="403" customWidth="1"/>
    <col min="3842" max="3856" width="10.28515625" style="403" customWidth="1"/>
    <col min="3857" max="3858" width="1.7109375" style="403" customWidth="1"/>
    <col min="3859" max="4096" width="11.42578125" style="403"/>
    <col min="4097" max="4097" width="51.140625" style="403" customWidth="1"/>
    <col min="4098" max="4112" width="10.28515625" style="403" customWidth="1"/>
    <col min="4113" max="4114" width="1.7109375" style="403" customWidth="1"/>
    <col min="4115" max="4352" width="11.42578125" style="403"/>
    <col min="4353" max="4353" width="51.140625" style="403" customWidth="1"/>
    <col min="4354" max="4368" width="10.28515625" style="403" customWidth="1"/>
    <col min="4369" max="4370" width="1.7109375" style="403" customWidth="1"/>
    <col min="4371" max="4608" width="11.42578125" style="403"/>
    <col min="4609" max="4609" width="51.140625" style="403" customWidth="1"/>
    <col min="4610" max="4624" width="10.28515625" style="403" customWidth="1"/>
    <col min="4625" max="4626" width="1.7109375" style="403" customWidth="1"/>
    <col min="4627" max="4864" width="11.42578125" style="403"/>
    <col min="4865" max="4865" width="51.140625" style="403" customWidth="1"/>
    <col min="4866" max="4880" width="10.28515625" style="403" customWidth="1"/>
    <col min="4881" max="4882" width="1.7109375" style="403" customWidth="1"/>
    <col min="4883" max="5120" width="11.42578125" style="403"/>
    <col min="5121" max="5121" width="51.140625" style="403" customWidth="1"/>
    <col min="5122" max="5136" width="10.28515625" style="403" customWidth="1"/>
    <col min="5137" max="5138" width="1.7109375" style="403" customWidth="1"/>
    <col min="5139" max="5376" width="11.42578125" style="403"/>
    <col min="5377" max="5377" width="51.140625" style="403" customWidth="1"/>
    <col min="5378" max="5392" width="10.28515625" style="403" customWidth="1"/>
    <col min="5393" max="5394" width="1.7109375" style="403" customWidth="1"/>
    <col min="5395" max="5632" width="11.42578125" style="403"/>
    <col min="5633" max="5633" width="51.140625" style="403" customWidth="1"/>
    <col min="5634" max="5648" width="10.28515625" style="403" customWidth="1"/>
    <col min="5649" max="5650" width="1.7109375" style="403" customWidth="1"/>
    <col min="5651" max="5888" width="11.42578125" style="403"/>
    <col min="5889" max="5889" width="51.140625" style="403" customWidth="1"/>
    <col min="5890" max="5904" width="10.28515625" style="403" customWidth="1"/>
    <col min="5905" max="5906" width="1.7109375" style="403" customWidth="1"/>
    <col min="5907" max="6144" width="11.42578125" style="403"/>
    <col min="6145" max="6145" width="51.140625" style="403" customWidth="1"/>
    <col min="6146" max="6160" width="10.28515625" style="403" customWidth="1"/>
    <col min="6161" max="6162" width="1.7109375" style="403" customWidth="1"/>
    <col min="6163" max="6400" width="11.42578125" style="403"/>
    <col min="6401" max="6401" width="51.140625" style="403" customWidth="1"/>
    <col min="6402" max="6416" width="10.28515625" style="403" customWidth="1"/>
    <col min="6417" max="6418" width="1.7109375" style="403" customWidth="1"/>
    <col min="6419" max="6656" width="11.42578125" style="403"/>
    <col min="6657" max="6657" width="51.140625" style="403" customWidth="1"/>
    <col min="6658" max="6672" width="10.28515625" style="403" customWidth="1"/>
    <col min="6673" max="6674" width="1.7109375" style="403" customWidth="1"/>
    <col min="6675" max="6912" width="11.42578125" style="403"/>
    <col min="6913" max="6913" width="51.140625" style="403" customWidth="1"/>
    <col min="6914" max="6928" width="10.28515625" style="403" customWidth="1"/>
    <col min="6929" max="6930" width="1.7109375" style="403" customWidth="1"/>
    <col min="6931" max="7168" width="11.42578125" style="403"/>
    <col min="7169" max="7169" width="51.140625" style="403" customWidth="1"/>
    <col min="7170" max="7184" width="10.28515625" style="403" customWidth="1"/>
    <col min="7185" max="7186" width="1.7109375" style="403" customWidth="1"/>
    <col min="7187" max="7424" width="11.42578125" style="403"/>
    <col min="7425" max="7425" width="51.140625" style="403" customWidth="1"/>
    <col min="7426" max="7440" width="10.28515625" style="403" customWidth="1"/>
    <col min="7441" max="7442" width="1.7109375" style="403" customWidth="1"/>
    <col min="7443" max="7680" width="11.42578125" style="403"/>
    <col min="7681" max="7681" width="51.140625" style="403" customWidth="1"/>
    <col min="7682" max="7696" width="10.28515625" style="403" customWidth="1"/>
    <col min="7697" max="7698" width="1.7109375" style="403" customWidth="1"/>
    <col min="7699" max="7936" width="11.42578125" style="403"/>
    <col min="7937" max="7937" width="51.140625" style="403" customWidth="1"/>
    <col min="7938" max="7952" width="10.28515625" style="403" customWidth="1"/>
    <col min="7953" max="7954" width="1.7109375" style="403" customWidth="1"/>
    <col min="7955" max="8192" width="11.42578125" style="403"/>
    <col min="8193" max="8193" width="51.140625" style="403" customWidth="1"/>
    <col min="8194" max="8208" width="10.28515625" style="403" customWidth="1"/>
    <col min="8209" max="8210" width="1.7109375" style="403" customWidth="1"/>
    <col min="8211" max="8448" width="11.42578125" style="403"/>
    <col min="8449" max="8449" width="51.140625" style="403" customWidth="1"/>
    <col min="8450" max="8464" width="10.28515625" style="403" customWidth="1"/>
    <col min="8465" max="8466" width="1.7109375" style="403" customWidth="1"/>
    <col min="8467" max="8704" width="11.42578125" style="403"/>
    <col min="8705" max="8705" width="51.140625" style="403" customWidth="1"/>
    <col min="8706" max="8720" width="10.28515625" style="403" customWidth="1"/>
    <col min="8721" max="8722" width="1.7109375" style="403" customWidth="1"/>
    <col min="8723" max="8960" width="11.42578125" style="403"/>
    <col min="8961" max="8961" width="51.140625" style="403" customWidth="1"/>
    <col min="8962" max="8976" width="10.28515625" style="403" customWidth="1"/>
    <col min="8977" max="8978" width="1.7109375" style="403" customWidth="1"/>
    <col min="8979" max="9216" width="11.42578125" style="403"/>
    <col min="9217" max="9217" width="51.140625" style="403" customWidth="1"/>
    <col min="9218" max="9232" width="10.28515625" style="403" customWidth="1"/>
    <col min="9233" max="9234" width="1.7109375" style="403" customWidth="1"/>
    <col min="9235" max="9472" width="11.42578125" style="403"/>
    <col min="9473" max="9473" width="51.140625" style="403" customWidth="1"/>
    <col min="9474" max="9488" width="10.28515625" style="403" customWidth="1"/>
    <col min="9489" max="9490" width="1.7109375" style="403" customWidth="1"/>
    <col min="9491" max="9728" width="11.42578125" style="403"/>
    <col min="9729" max="9729" width="51.140625" style="403" customWidth="1"/>
    <col min="9730" max="9744" width="10.28515625" style="403" customWidth="1"/>
    <col min="9745" max="9746" width="1.7109375" style="403" customWidth="1"/>
    <col min="9747" max="9984" width="11.42578125" style="403"/>
    <col min="9985" max="9985" width="51.140625" style="403" customWidth="1"/>
    <col min="9986" max="10000" width="10.28515625" style="403" customWidth="1"/>
    <col min="10001" max="10002" width="1.7109375" style="403" customWidth="1"/>
    <col min="10003" max="10240" width="11.42578125" style="403"/>
    <col min="10241" max="10241" width="51.140625" style="403" customWidth="1"/>
    <col min="10242" max="10256" width="10.28515625" style="403" customWidth="1"/>
    <col min="10257" max="10258" width="1.7109375" style="403" customWidth="1"/>
    <col min="10259" max="10496" width="11.42578125" style="403"/>
    <col min="10497" max="10497" width="51.140625" style="403" customWidth="1"/>
    <col min="10498" max="10512" width="10.28515625" style="403" customWidth="1"/>
    <col min="10513" max="10514" width="1.7109375" style="403" customWidth="1"/>
    <col min="10515" max="10752" width="11.42578125" style="403"/>
    <col min="10753" max="10753" width="51.140625" style="403" customWidth="1"/>
    <col min="10754" max="10768" width="10.28515625" style="403" customWidth="1"/>
    <col min="10769" max="10770" width="1.7109375" style="403" customWidth="1"/>
    <col min="10771" max="11008" width="11.42578125" style="403"/>
    <col min="11009" max="11009" width="51.140625" style="403" customWidth="1"/>
    <col min="11010" max="11024" width="10.28515625" style="403" customWidth="1"/>
    <col min="11025" max="11026" width="1.7109375" style="403" customWidth="1"/>
    <col min="11027" max="11264" width="11.42578125" style="403"/>
    <col min="11265" max="11265" width="51.140625" style="403" customWidth="1"/>
    <col min="11266" max="11280" width="10.28515625" style="403" customWidth="1"/>
    <col min="11281" max="11282" width="1.7109375" style="403" customWidth="1"/>
    <col min="11283" max="11520" width="11.42578125" style="403"/>
    <col min="11521" max="11521" width="51.140625" style="403" customWidth="1"/>
    <col min="11522" max="11536" width="10.28515625" style="403" customWidth="1"/>
    <col min="11537" max="11538" width="1.7109375" style="403" customWidth="1"/>
    <col min="11539" max="11776" width="11.42578125" style="403"/>
    <col min="11777" max="11777" width="51.140625" style="403" customWidth="1"/>
    <col min="11778" max="11792" width="10.28515625" style="403" customWidth="1"/>
    <col min="11793" max="11794" width="1.7109375" style="403" customWidth="1"/>
    <col min="11795" max="12032" width="11.42578125" style="403"/>
    <col min="12033" max="12033" width="51.140625" style="403" customWidth="1"/>
    <col min="12034" max="12048" width="10.28515625" style="403" customWidth="1"/>
    <col min="12049" max="12050" width="1.7109375" style="403" customWidth="1"/>
    <col min="12051" max="12288" width="11.42578125" style="403"/>
    <col min="12289" max="12289" width="51.140625" style="403" customWidth="1"/>
    <col min="12290" max="12304" width="10.28515625" style="403" customWidth="1"/>
    <col min="12305" max="12306" width="1.7109375" style="403" customWidth="1"/>
    <col min="12307" max="12544" width="11.42578125" style="403"/>
    <col min="12545" max="12545" width="51.140625" style="403" customWidth="1"/>
    <col min="12546" max="12560" width="10.28515625" style="403" customWidth="1"/>
    <col min="12561" max="12562" width="1.7109375" style="403" customWidth="1"/>
    <col min="12563" max="12800" width="11.42578125" style="403"/>
    <col min="12801" max="12801" width="51.140625" style="403" customWidth="1"/>
    <col min="12802" max="12816" width="10.28515625" style="403" customWidth="1"/>
    <col min="12817" max="12818" width="1.7109375" style="403" customWidth="1"/>
    <col min="12819" max="13056" width="11.42578125" style="403"/>
    <col min="13057" max="13057" width="51.140625" style="403" customWidth="1"/>
    <col min="13058" max="13072" width="10.28515625" style="403" customWidth="1"/>
    <col min="13073" max="13074" width="1.7109375" style="403" customWidth="1"/>
    <col min="13075" max="13312" width="11.42578125" style="403"/>
    <col min="13313" max="13313" width="51.140625" style="403" customWidth="1"/>
    <col min="13314" max="13328" width="10.28515625" style="403" customWidth="1"/>
    <col min="13329" max="13330" width="1.7109375" style="403" customWidth="1"/>
    <col min="13331" max="13568" width="11.42578125" style="403"/>
    <col min="13569" max="13569" width="51.140625" style="403" customWidth="1"/>
    <col min="13570" max="13584" width="10.28515625" style="403" customWidth="1"/>
    <col min="13585" max="13586" width="1.7109375" style="403" customWidth="1"/>
    <col min="13587" max="13824" width="11.42578125" style="403"/>
    <col min="13825" max="13825" width="51.140625" style="403" customWidth="1"/>
    <col min="13826" max="13840" width="10.28515625" style="403" customWidth="1"/>
    <col min="13841" max="13842" width="1.7109375" style="403" customWidth="1"/>
    <col min="13843" max="14080" width="11.42578125" style="403"/>
    <col min="14081" max="14081" width="51.140625" style="403" customWidth="1"/>
    <col min="14082" max="14096" width="10.28515625" style="403" customWidth="1"/>
    <col min="14097" max="14098" width="1.7109375" style="403" customWidth="1"/>
    <col min="14099" max="14336" width="11.42578125" style="403"/>
    <col min="14337" max="14337" width="51.140625" style="403" customWidth="1"/>
    <col min="14338" max="14352" width="10.28515625" style="403" customWidth="1"/>
    <col min="14353" max="14354" width="1.7109375" style="403" customWidth="1"/>
    <col min="14355" max="14592" width="11.42578125" style="403"/>
    <col min="14593" max="14593" width="51.140625" style="403" customWidth="1"/>
    <col min="14594" max="14608" width="10.28515625" style="403" customWidth="1"/>
    <col min="14609" max="14610" width="1.7109375" style="403" customWidth="1"/>
    <col min="14611" max="14848" width="11.42578125" style="403"/>
    <col min="14849" max="14849" width="51.140625" style="403" customWidth="1"/>
    <col min="14850" max="14864" width="10.28515625" style="403" customWidth="1"/>
    <col min="14865" max="14866" width="1.7109375" style="403" customWidth="1"/>
    <col min="14867" max="15104" width="11.42578125" style="403"/>
    <col min="15105" max="15105" width="51.140625" style="403" customWidth="1"/>
    <col min="15106" max="15120" width="10.28515625" style="403" customWidth="1"/>
    <col min="15121" max="15122" width="1.7109375" style="403" customWidth="1"/>
    <col min="15123" max="15360" width="11.42578125" style="403"/>
    <col min="15361" max="15361" width="51.140625" style="403" customWidth="1"/>
    <col min="15362" max="15376" width="10.28515625" style="403" customWidth="1"/>
    <col min="15377" max="15378" width="1.7109375" style="403" customWidth="1"/>
    <col min="15379" max="15616" width="11.42578125" style="403"/>
    <col min="15617" max="15617" width="51.140625" style="403" customWidth="1"/>
    <col min="15618" max="15632" width="10.28515625" style="403" customWidth="1"/>
    <col min="15633" max="15634" width="1.7109375" style="403" customWidth="1"/>
    <col min="15635" max="15872" width="11.42578125" style="403"/>
    <col min="15873" max="15873" width="51.140625" style="403" customWidth="1"/>
    <col min="15874" max="15888" width="10.28515625" style="403" customWidth="1"/>
    <col min="15889" max="15890" width="1.7109375" style="403" customWidth="1"/>
    <col min="15891" max="16128" width="11.42578125" style="403"/>
    <col min="16129" max="16129" width="51.140625" style="403" customWidth="1"/>
    <col min="16130" max="16144" width="10.28515625" style="403" customWidth="1"/>
    <col min="16145" max="16146" width="1.7109375" style="403" customWidth="1"/>
    <col min="16147" max="16384" width="11.42578125" style="403"/>
  </cols>
  <sheetData>
    <row r="1" spans="1:18" s="1" customFormat="1" ht="3.75" hidden="1" customHeight="1">
      <c r="A1" s="348"/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  <c r="M1" s="557"/>
      <c r="N1" s="557"/>
      <c r="O1" s="557"/>
      <c r="P1" s="557"/>
    </row>
    <row r="2" spans="1:18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</row>
    <row r="3" spans="1:18" s="1" customFormat="1" ht="24.75" customHeight="1">
      <c r="A3" s="785" t="s">
        <v>224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</row>
    <row r="4" spans="1:18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</row>
    <row r="5" spans="1:18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</row>
    <row r="6" spans="1:18" ht="7.5" customHeight="1">
      <c r="A6" s="124"/>
      <c r="Q6" s="403"/>
      <c r="R6" s="403"/>
    </row>
    <row r="7" spans="1:18" ht="37.5" customHeight="1">
      <c r="A7" s="125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2"/>
      <c r="M7" s="512"/>
      <c r="N7" s="512"/>
      <c r="O7" s="512"/>
      <c r="P7" s="512"/>
      <c r="Q7" s="403"/>
      <c r="R7" s="403"/>
    </row>
    <row r="8" spans="1:18" s="157" customFormat="1" ht="39" customHeight="1">
      <c r="A8" s="350"/>
      <c r="B8" s="558" t="s">
        <v>59</v>
      </c>
      <c r="C8" s="558" t="s">
        <v>60</v>
      </c>
      <c r="D8" s="558" t="s">
        <v>61</v>
      </c>
      <c r="E8" s="558" t="s">
        <v>63</v>
      </c>
      <c r="F8" s="558" t="s">
        <v>64</v>
      </c>
      <c r="G8" s="558" t="s">
        <v>66</v>
      </c>
      <c r="H8" s="558" t="s">
        <v>67</v>
      </c>
      <c r="I8" s="558" t="s">
        <v>68</v>
      </c>
      <c r="J8" s="558" t="s">
        <v>69</v>
      </c>
      <c r="K8" s="558" t="s">
        <v>70</v>
      </c>
      <c r="L8" s="558" t="s">
        <v>76</v>
      </c>
      <c r="M8" s="558" t="s">
        <v>78</v>
      </c>
      <c r="N8" s="558" t="s">
        <v>75</v>
      </c>
      <c r="O8" s="558" t="s">
        <v>72</v>
      </c>
      <c r="P8" s="559" t="s">
        <v>74</v>
      </c>
    </row>
    <row r="9" spans="1:18" ht="27" customHeight="1">
      <c r="A9" s="283" t="s">
        <v>225</v>
      </c>
      <c r="B9" s="284">
        <v>10367.765740000001</v>
      </c>
      <c r="C9" s="284">
        <v>0</v>
      </c>
      <c r="D9" s="284">
        <v>0</v>
      </c>
      <c r="E9" s="284">
        <v>0</v>
      </c>
      <c r="F9" s="284">
        <v>0</v>
      </c>
      <c r="G9" s="284">
        <v>0</v>
      </c>
      <c r="H9" s="284">
        <v>0</v>
      </c>
      <c r="I9" s="284">
        <v>0</v>
      </c>
      <c r="J9" s="284">
        <v>0</v>
      </c>
      <c r="K9" s="284">
        <v>0</v>
      </c>
      <c r="L9" s="284">
        <v>0</v>
      </c>
      <c r="M9" s="284">
        <v>0</v>
      </c>
      <c r="N9" s="284">
        <v>0</v>
      </c>
      <c r="O9" s="284">
        <v>0</v>
      </c>
      <c r="P9" s="284">
        <v>0</v>
      </c>
      <c r="Q9" s="403"/>
      <c r="R9" s="403"/>
    </row>
    <row r="10" spans="1:18" ht="27" customHeight="1">
      <c r="A10" s="130" t="s">
        <v>850</v>
      </c>
      <c r="B10" s="131">
        <v>3723.1195200000002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v>0</v>
      </c>
      <c r="J10" s="131">
        <v>0</v>
      </c>
      <c r="K10" s="131">
        <v>0</v>
      </c>
      <c r="L10" s="131">
        <v>0</v>
      </c>
      <c r="M10" s="131">
        <v>0</v>
      </c>
      <c r="N10" s="131">
        <v>0</v>
      </c>
      <c r="O10" s="131">
        <v>0</v>
      </c>
      <c r="P10" s="131">
        <v>0</v>
      </c>
      <c r="Q10" s="403"/>
      <c r="R10" s="403"/>
    </row>
    <row r="11" spans="1:18" ht="27" customHeight="1">
      <c r="A11" s="130" t="s">
        <v>226</v>
      </c>
      <c r="B11" s="131">
        <v>617.82668999999999</v>
      </c>
      <c r="C11" s="131">
        <v>0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v>0</v>
      </c>
      <c r="J11" s="131">
        <v>0</v>
      </c>
      <c r="K11" s="131">
        <v>0</v>
      </c>
      <c r="L11" s="131">
        <v>0</v>
      </c>
      <c r="M11" s="131">
        <v>0</v>
      </c>
      <c r="N11" s="131">
        <v>0</v>
      </c>
      <c r="O11" s="131">
        <v>0</v>
      </c>
      <c r="P11" s="131">
        <v>0</v>
      </c>
      <c r="Q11" s="403"/>
      <c r="R11" s="403"/>
    </row>
    <row r="12" spans="1:18" ht="27" customHeight="1">
      <c r="A12" s="130" t="s">
        <v>227</v>
      </c>
      <c r="B12" s="131">
        <v>3105.2928299999999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0</v>
      </c>
      <c r="N12" s="131">
        <v>0</v>
      </c>
      <c r="O12" s="131">
        <v>0</v>
      </c>
      <c r="P12" s="131">
        <v>0</v>
      </c>
      <c r="Q12" s="403"/>
      <c r="R12" s="403"/>
    </row>
    <row r="13" spans="1:18" ht="27" customHeight="1">
      <c r="A13" s="130" t="s">
        <v>228</v>
      </c>
      <c r="B13" s="131">
        <v>6644.6462199999996</v>
      </c>
      <c r="C13" s="131">
        <v>0</v>
      </c>
      <c r="D13" s="131">
        <v>0</v>
      </c>
      <c r="E13" s="131">
        <v>0</v>
      </c>
      <c r="F13" s="131">
        <v>0</v>
      </c>
      <c r="G13" s="131">
        <v>0</v>
      </c>
      <c r="H13" s="131">
        <v>0</v>
      </c>
      <c r="I13" s="131">
        <v>0</v>
      </c>
      <c r="J13" s="131">
        <v>0</v>
      </c>
      <c r="K13" s="131">
        <v>0</v>
      </c>
      <c r="L13" s="131">
        <v>0</v>
      </c>
      <c r="M13" s="131">
        <v>0</v>
      </c>
      <c r="N13" s="131">
        <v>0</v>
      </c>
      <c r="O13" s="131">
        <v>0</v>
      </c>
      <c r="P13" s="131">
        <v>0</v>
      </c>
      <c r="Q13" s="403"/>
      <c r="R13" s="403"/>
    </row>
    <row r="14" spans="1:18" ht="27" customHeight="1">
      <c r="A14" s="130" t="s">
        <v>226</v>
      </c>
      <c r="B14" s="131">
        <v>6644.6462199999996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v>0</v>
      </c>
      <c r="J14" s="131">
        <v>0</v>
      </c>
      <c r="K14" s="131">
        <v>0</v>
      </c>
      <c r="L14" s="131">
        <v>0</v>
      </c>
      <c r="M14" s="131">
        <v>0</v>
      </c>
      <c r="N14" s="131">
        <v>0</v>
      </c>
      <c r="O14" s="131">
        <v>0</v>
      </c>
      <c r="P14" s="131">
        <v>0</v>
      </c>
      <c r="Q14" s="403"/>
      <c r="R14" s="403"/>
    </row>
    <row r="15" spans="1:18" ht="27" customHeight="1">
      <c r="A15" s="130" t="s">
        <v>227</v>
      </c>
      <c r="B15" s="131">
        <v>0</v>
      </c>
      <c r="C15" s="131">
        <v>0</v>
      </c>
      <c r="D15" s="131">
        <v>0</v>
      </c>
      <c r="E15" s="131">
        <v>0</v>
      </c>
      <c r="F15" s="131">
        <v>0</v>
      </c>
      <c r="G15" s="131">
        <v>0</v>
      </c>
      <c r="H15" s="131">
        <v>0</v>
      </c>
      <c r="I15" s="131">
        <v>0</v>
      </c>
      <c r="J15" s="131">
        <v>0</v>
      </c>
      <c r="K15" s="131">
        <v>0</v>
      </c>
      <c r="L15" s="131">
        <v>0</v>
      </c>
      <c r="M15" s="131">
        <v>0</v>
      </c>
      <c r="N15" s="131">
        <v>0</v>
      </c>
      <c r="O15" s="131">
        <v>0</v>
      </c>
      <c r="P15" s="131">
        <v>0</v>
      </c>
      <c r="Q15" s="403"/>
      <c r="R15" s="403"/>
    </row>
    <row r="16" spans="1:18" ht="27" customHeight="1">
      <c r="A16" s="283" t="s">
        <v>851</v>
      </c>
      <c r="B16" s="284">
        <v>122001.44376000001</v>
      </c>
      <c r="C16" s="284">
        <v>51460.197220000002</v>
      </c>
      <c r="D16" s="284">
        <v>27865.170050000001</v>
      </c>
      <c r="E16" s="284">
        <v>0</v>
      </c>
      <c r="F16" s="284">
        <v>0</v>
      </c>
      <c r="G16" s="284">
        <v>4443.8018700000002</v>
      </c>
      <c r="H16" s="284">
        <v>482.4502</v>
      </c>
      <c r="I16" s="284">
        <v>897.56590000000006</v>
      </c>
      <c r="J16" s="284">
        <v>0</v>
      </c>
      <c r="K16" s="284">
        <v>224.46034</v>
      </c>
      <c r="L16" s="284">
        <v>0</v>
      </c>
      <c r="M16" s="284">
        <v>0</v>
      </c>
      <c r="N16" s="284">
        <v>2280.1027200000003</v>
      </c>
      <c r="O16" s="284">
        <v>0</v>
      </c>
      <c r="P16" s="284">
        <v>0</v>
      </c>
      <c r="Q16" s="403"/>
      <c r="R16" s="403"/>
    </row>
    <row r="17" spans="1:18" ht="27" customHeight="1">
      <c r="A17" s="130" t="s">
        <v>850</v>
      </c>
      <c r="B17" s="131">
        <v>34753.151020000005</v>
      </c>
      <c r="C17" s="131">
        <v>8983.0982499999991</v>
      </c>
      <c r="D17" s="131">
        <v>6305.1067800000001</v>
      </c>
      <c r="E17" s="131">
        <v>0</v>
      </c>
      <c r="F17" s="131">
        <v>0</v>
      </c>
      <c r="G17" s="131">
        <v>544.86577</v>
      </c>
      <c r="H17" s="131">
        <v>26.216609999999999</v>
      </c>
      <c r="I17" s="131">
        <v>0</v>
      </c>
      <c r="J17" s="131">
        <v>0</v>
      </c>
      <c r="K17" s="131">
        <v>143.36107000000001</v>
      </c>
      <c r="L17" s="131">
        <v>0</v>
      </c>
      <c r="M17" s="131">
        <v>0</v>
      </c>
      <c r="N17" s="131">
        <v>1287.3261100000002</v>
      </c>
      <c r="O17" s="131">
        <v>0</v>
      </c>
      <c r="P17" s="131">
        <v>0</v>
      </c>
      <c r="Q17" s="403"/>
      <c r="R17" s="403"/>
    </row>
    <row r="18" spans="1:18" ht="27" customHeight="1">
      <c r="A18" s="130" t="s">
        <v>226</v>
      </c>
      <c r="B18" s="131">
        <v>28521.532760000002</v>
      </c>
      <c r="C18" s="131">
        <v>8739.7352499999997</v>
      </c>
      <c r="D18" s="131">
        <v>4327.8460400000004</v>
      </c>
      <c r="E18" s="131">
        <v>0</v>
      </c>
      <c r="F18" s="131">
        <v>0</v>
      </c>
      <c r="G18" s="131">
        <v>485.11671999999999</v>
      </c>
      <c r="H18" s="131">
        <v>26.216609999999999</v>
      </c>
      <c r="I18" s="131">
        <v>0</v>
      </c>
      <c r="J18" s="131">
        <v>0</v>
      </c>
      <c r="K18" s="131">
        <v>143.36107000000001</v>
      </c>
      <c r="L18" s="131">
        <v>0</v>
      </c>
      <c r="M18" s="131">
        <v>0</v>
      </c>
      <c r="N18" s="131">
        <v>1287.3261100000002</v>
      </c>
      <c r="O18" s="131">
        <v>0</v>
      </c>
      <c r="P18" s="131">
        <v>0</v>
      </c>
      <c r="Q18" s="403"/>
      <c r="R18" s="403"/>
    </row>
    <row r="19" spans="1:18" ht="27" customHeight="1">
      <c r="A19" s="130" t="s">
        <v>227</v>
      </c>
      <c r="B19" s="131">
        <v>6231.6182600000002</v>
      </c>
      <c r="C19" s="131">
        <v>243.363</v>
      </c>
      <c r="D19" s="131">
        <v>1977.2607399999999</v>
      </c>
      <c r="E19" s="131">
        <v>0</v>
      </c>
      <c r="F19" s="131">
        <v>0</v>
      </c>
      <c r="G19" s="131">
        <v>59.749050000000004</v>
      </c>
      <c r="H19" s="131">
        <v>0</v>
      </c>
      <c r="I19" s="131">
        <v>0</v>
      </c>
      <c r="J19" s="131">
        <v>0</v>
      </c>
      <c r="K19" s="131">
        <v>0</v>
      </c>
      <c r="L19" s="131">
        <v>0</v>
      </c>
      <c r="M19" s="131">
        <v>0</v>
      </c>
      <c r="N19" s="131">
        <v>0</v>
      </c>
      <c r="O19" s="131">
        <v>0</v>
      </c>
      <c r="P19" s="131">
        <v>0</v>
      </c>
      <c r="Q19" s="403"/>
      <c r="R19" s="403"/>
    </row>
    <row r="20" spans="1:18" ht="27" customHeight="1">
      <c r="A20" s="130" t="s">
        <v>228</v>
      </c>
      <c r="B20" s="131">
        <v>87248.29273999999</v>
      </c>
      <c r="C20" s="131">
        <v>42477.098969999999</v>
      </c>
      <c r="D20" s="131">
        <v>21560.063269999999</v>
      </c>
      <c r="E20" s="131">
        <v>0</v>
      </c>
      <c r="F20" s="131">
        <v>0</v>
      </c>
      <c r="G20" s="131">
        <v>3898.9360999999999</v>
      </c>
      <c r="H20" s="131">
        <v>456.23359000000005</v>
      </c>
      <c r="I20" s="131">
        <v>897.56590000000006</v>
      </c>
      <c r="J20" s="131">
        <v>0</v>
      </c>
      <c r="K20" s="131">
        <v>81.099270000000004</v>
      </c>
      <c r="L20" s="131">
        <v>0</v>
      </c>
      <c r="M20" s="131">
        <v>0</v>
      </c>
      <c r="N20" s="131">
        <v>992.77661000000001</v>
      </c>
      <c r="O20" s="131">
        <v>0</v>
      </c>
      <c r="P20" s="131">
        <v>0</v>
      </c>
      <c r="Q20" s="403"/>
      <c r="R20" s="403"/>
    </row>
    <row r="21" spans="1:18" ht="27" customHeight="1">
      <c r="A21" s="130" t="s">
        <v>226</v>
      </c>
      <c r="B21" s="131">
        <v>84568.623019999999</v>
      </c>
      <c r="C21" s="131">
        <v>35404.57213</v>
      </c>
      <c r="D21" s="131">
        <v>8065.5619100000004</v>
      </c>
      <c r="E21" s="131">
        <v>0</v>
      </c>
      <c r="F21" s="131">
        <v>0</v>
      </c>
      <c r="G21" s="131">
        <v>2951.0082599999996</v>
      </c>
      <c r="H21" s="131">
        <v>456.23359000000005</v>
      </c>
      <c r="I21" s="131">
        <v>897.56590000000006</v>
      </c>
      <c r="J21" s="131">
        <v>0</v>
      </c>
      <c r="K21" s="131">
        <v>81.099270000000004</v>
      </c>
      <c r="L21" s="131">
        <v>0</v>
      </c>
      <c r="M21" s="131">
        <v>0</v>
      </c>
      <c r="N21" s="131">
        <v>992.77661000000001</v>
      </c>
      <c r="O21" s="131">
        <v>0</v>
      </c>
      <c r="P21" s="131">
        <v>0</v>
      </c>
      <c r="Q21" s="403"/>
      <c r="R21" s="403"/>
    </row>
    <row r="22" spans="1:18" ht="27" customHeight="1">
      <c r="A22" s="130" t="s">
        <v>227</v>
      </c>
      <c r="B22" s="131">
        <v>2679.6697200000003</v>
      </c>
      <c r="C22" s="131">
        <v>7072.5268399999995</v>
      </c>
      <c r="D22" s="131">
        <v>13494.50136</v>
      </c>
      <c r="E22" s="131">
        <v>0</v>
      </c>
      <c r="F22" s="131">
        <v>0</v>
      </c>
      <c r="G22" s="131">
        <v>947.92783999999995</v>
      </c>
      <c r="H22" s="131">
        <v>0</v>
      </c>
      <c r="I22" s="131">
        <v>0</v>
      </c>
      <c r="J22" s="131">
        <v>0</v>
      </c>
      <c r="K22" s="131">
        <v>0</v>
      </c>
      <c r="L22" s="131">
        <v>0</v>
      </c>
      <c r="M22" s="131">
        <v>0</v>
      </c>
      <c r="N22" s="131">
        <v>0</v>
      </c>
      <c r="O22" s="131">
        <v>0</v>
      </c>
      <c r="P22" s="131">
        <v>0</v>
      </c>
      <c r="Q22" s="403"/>
      <c r="R22" s="403"/>
    </row>
    <row r="23" spans="1:18" ht="27" customHeight="1">
      <c r="A23" s="283" t="s">
        <v>230</v>
      </c>
      <c r="B23" s="284">
        <v>335402.79706999997</v>
      </c>
      <c r="C23" s="284">
        <v>344593.15651</v>
      </c>
      <c r="D23" s="284">
        <v>227611.87753</v>
      </c>
      <c r="E23" s="284">
        <v>4063.2489599999999</v>
      </c>
      <c r="F23" s="284">
        <v>58062.881909999996</v>
      </c>
      <c r="G23" s="284">
        <v>90341.115700000009</v>
      </c>
      <c r="H23" s="284">
        <v>71276.057290000012</v>
      </c>
      <c r="I23" s="284">
        <v>83914.911650000009</v>
      </c>
      <c r="J23" s="284">
        <v>122664.39392</v>
      </c>
      <c r="K23" s="284">
        <v>58165.716489999999</v>
      </c>
      <c r="L23" s="284">
        <v>20837.419819999999</v>
      </c>
      <c r="M23" s="284">
        <v>26623.148840000002</v>
      </c>
      <c r="N23" s="284">
        <v>53054.97769</v>
      </c>
      <c r="O23" s="284">
        <v>48346.88306</v>
      </c>
      <c r="P23" s="284">
        <v>41642.864939999999</v>
      </c>
      <c r="Q23" s="403"/>
      <c r="R23" s="403"/>
    </row>
    <row r="24" spans="1:18" ht="27" customHeight="1">
      <c r="A24" s="130" t="s">
        <v>850</v>
      </c>
      <c r="B24" s="131">
        <v>56808.269829999997</v>
      </c>
      <c r="C24" s="131">
        <v>44159.40756</v>
      </c>
      <c r="D24" s="131">
        <v>21475.20102</v>
      </c>
      <c r="E24" s="131">
        <v>1299.4149</v>
      </c>
      <c r="F24" s="131">
        <v>15253.33504</v>
      </c>
      <c r="G24" s="131">
        <v>15222.5921</v>
      </c>
      <c r="H24" s="131">
        <v>11748.86059</v>
      </c>
      <c r="I24" s="131">
        <v>16343.336369999999</v>
      </c>
      <c r="J24" s="131">
        <v>43536.461350000005</v>
      </c>
      <c r="K24" s="131">
        <v>16644.22998</v>
      </c>
      <c r="L24" s="131">
        <v>3094.9292700000001</v>
      </c>
      <c r="M24" s="131">
        <v>1522.0778300000002</v>
      </c>
      <c r="N24" s="131">
        <v>9217.5755500000014</v>
      </c>
      <c r="O24" s="131">
        <v>28149.918260000002</v>
      </c>
      <c r="P24" s="131">
        <v>23402.02104</v>
      </c>
      <c r="Q24" s="403"/>
      <c r="R24" s="403"/>
    </row>
    <row r="25" spans="1:18" ht="27" customHeight="1">
      <c r="A25" s="130" t="s">
        <v>226</v>
      </c>
      <c r="B25" s="131">
        <v>50182.373829999997</v>
      </c>
      <c r="C25" s="131">
        <v>39224.500240000001</v>
      </c>
      <c r="D25" s="131">
        <v>14977.42705</v>
      </c>
      <c r="E25" s="131">
        <v>1299.4149</v>
      </c>
      <c r="F25" s="131">
        <v>11138.730039999999</v>
      </c>
      <c r="G25" s="131">
        <v>10013.570320000001</v>
      </c>
      <c r="H25" s="131">
        <v>10484.36649</v>
      </c>
      <c r="I25" s="131">
        <v>15783.3855</v>
      </c>
      <c r="J25" s="131">
        <v>43166.610340000007</v>
      </c>
      <c r="K25" s="131">
        <v>16109.645779999999</v>
      </c>
      <c r="L25" s="131">
        <v>2294.6795699999998</v>
      </c>
      <c r="M25" s="131">
        <v>68.148219999999995</v>
      </c>
      <c r="N25" s="131">
        <v>9044.2422599999991</v>
      </c>
      <c r="O25" s="131">
        <v>26445.702219999999</v>
      </c>
      <c r="P25" s="131">
        <v>22983.04132</v>
      </c>
      <c r="Q25" s="403"/>
      <c r="R25" s="403"/>
    </row>
    <row r="26" spans="1:18" ht="27" customHeight="1">
      <c r="A26" s="130" t="s">
        <v>227</v>
      </c>
      <c r="B26" s="131">
        <v>6625.8959999999997</v>
      </c>
      <c r="C26" s="131">
        <v>4934.9073200000003</v>
      </c>
      <c r="D26" s="131">
        <v>6497.7739700000002</v>
      </c>
      <c r="E26" s="131">
        <v>0</v>
      </c>
      <c r="F26" s="131">
        <v>4114.6049999999996</v>
      </c>
      <c r="G26" s="131">
        <v>5209.02178</v>
      </c>
      <c r="H26" s="131">
        <v>1264.4941000000001</v>
      </c>
      <c r="I26" s="131">
        <v>559.95087000000001</v>
      </c>
      <c r="J26" s="131">
        <v>369.85101000000003</v>
      </c>
      <c r="K26" s="131">
        <v>534.58420000000001</v>
      </c>
      <c r="L26" s="131">
        <v>800.24969999999996</v>
      </c>
      <c r="M26" s="131">
        <v>1453.9296100000001</v>
      </c>
      <c r="N26" s="131">
        <v>173.33329000000001</v>
      </c>
      <c r="O26" s="131">
        <v>1704.21604</v>
      </c>
      <c r="P26" s="131">
        <v>418.97971999999999</v>
      </c>
      <c r="Q26" s="403"/>
      <c r="R26" s="403"/>
    </row>
    <row r="27" spans="1:18" ht="27" customHeight="1">
      <c r="A27" s="130" t="s">
        <v>228</v>
      </c>
      <c r="B27" s="131">
        <v>278594.52724000002</v>
      </c>
      <c r="C27" s="131">
        <v>300433.74894999998</v>
      </c>
      <c r="D27" s="131">
        <v>206136.67650999999</v>
      </c>
      <c r="E27" s="131">
        <v>2763.8340600000001</v>
      </c>
      <c r="F27" s="131">
        <v>42809.546869999998</v>
      </c>
      <c r="G27" s="131">
        <v>75118.5236</v>
      </c>
      <c r="H27" s="131">
        <v>59527.1967</v>
      </c>
      <c r="I27" s="131">
        <v>67571.575280000005</v>
      </c>
      <c r="J27" s="131">
        <v>79127.93256999999</v>
      </c>
      <c r="K27" s="131">
        <v>41521.486509999995</v>
      </c>
      <c r="L27" s="131">
        <v>17742.490550000002</v>
      </c>
      <c r="M27" s="131">
        <v>25101.071010000003</v>
      </c>
      <c r="N27" s="131">
        <v>43837.402139999998</v>
      </c>
      <c r="O27" s="131">
        <v>20196.964800000002</v>
      </c>
      <c r="P27" s="131">
        <v>18240.8439</v>
      </c>
      <c r="Q27" s="403"/>
      <c r="R27" s="403"/>
    </row>
    <row r="28" spans="1:18" ht="27" customHeight="1">
      <c r="A28" s="130" t="s">
        <v>226</v>
      </c>
      <c r="B28" s="131">
        <v>267704.80598</v>
      </c>
      <c r="C28" s="131">
        <v>257694.73493999999</v>
      </c>
      <c r="D28" s="131">
        <v>155631.26921</v>
      </c>
      <c r="E28" s="131">
        <v>2694.0508500000001</v>
      </c>
      <c r="F28" s="131">
        <v>30616.499739999999</v>
      </c>
      <c r="G28" s="131">
        <v>52994.714119999997</v>
      </c>
      <c r="H28" s="131">
        <v>44012.213159999999</v>
      </c>
      <c r="I28" s="131">
        <v>64728.650280000002</v>
      </c>
      <c r="J28" s="131">
        <v>78187.364930000011</v>
      </c>
      <c r="K28" s="131">
        <v>40798.707539999996</v>
      </c>
      <c r="L28" s="131">
        <v>12885.198359999999</v>
      </c>
      <c r="M28" s="131">
        <v>24833.265649999998</v>
      </c>
      <c r="N28" s="131">
        <v>43182.292200000004</v>
      </c>
      <c r="O28" s="131">
        <v>20036.52044</v>
      </c>
      <c r="P28" s="131">
        <v>18240.8439</v>
      </c>
      <c r="Q28" s="403"/>
      <c r="R28" s="403"/>
    </row>
    <row r="29" spans="1:18" ht="27" customHeight="1">
      <c r="A29" s="130" t="s">
        <v>227</v>
      </c>
      <c r="B29" s="131">
        <v>10889.72126</v>
      </c>
      <c r="C29" s="131">
        <v>42739.014009999999</v>
      </c>
      <c r="D29" s="131">
        <v>50505.407299999999</v>
      </c>
      <c r="E29" s="131">
        <v>69.783210000000011</v>
      </c>
      <c r="F29" s="131">
        <v>12193.047130000001</v>
      </c>
      <c r="G29" s="131">
        <v>22123.80948</v>
      </c>
      <c r="H29" s="131">
        <v>15514.983539999999</v>
      </c>
      <c r="I29" s="131">
        <v>2842.9250000000002</v>
      </c>
      <c r="J29" s="131">
        <v>940.56763999999998</v>
      </c>
      <c r="K29" s="131">
        <v>722.77896999999996</v>
      </c>
      <c r="L29" s="131">
        <v>4857.2921900000001</v>
      </c>
      <c r="M29" s="131">
        <v>267.80536000000001</v>
      </c>
      <c r="N29" s="131">
        <v>655.10993999999994</v>
      </c>
      <c r="O29" s="131">
        <v>160.44435999999999</v>
      </c>
      <c r="P29" s="131">
        <v>0</v>
      </c>
      <c r="Q29" s="403"/>
      <c r="R29" s="403"/>
    </row>
    <row r="30" spans="1:18" ht="27" customHeight="1">
      <c r="A30" s="283" t="s">
        <v>231</v>
      </c>
      <c r="B30" s="284">
        <v>163147.61403</v>
      </c>
      <c r="C30" s="284">
        <v>60210.955999999998</v>
      </c>
      <c r="D30" s="284">
        <v>54492.412509999995</v>
      </c>
      <c r="E30" s="284">
        <v>25661.283530000001</v>
      </c>
      <c r="F30" s="284">
        <v>77171.943739999988</v>
      </c>
      <c r="G30" s="284">
        <v>49556.489860000001</v>
      </c>
      <c r="H30" s="284">
        <v>18544.706030000001</v>
      </c>
      <c r="I30" s="284">
        <v>33390.521789999999</v>
      </c>
      <c r="J30" s="284">
        <v>8574.0646300000008</v>
      </c>
      <c r="K30" s="284">
        <v>17452.06711</v>
      </c>
      <c r="L30" s="284">
        <v>21899.77087</v>
      </c>
      <c r="M30" s="284">
        <v>5385.5406199999998</v>
      </c>
      <c r="N30" s="284">
        <v>39328.046490000001</v>
      </c>
      <c r="O30" s="284">
        <v>14438.358619999999</v>
      </c>
      <c r="P30" s="284">
        <v>11082.25325</v>
      </c>
      <c r="Q30" s="403"/>
      <c r="R30" s="403"/>
    </row>
    <row r="31" spans="1:18" ht="27" customHeight="1">
      <c r="A31" s="130" t="s">
        <v>232</v>
      </c>
      <c r="B31" s="131">
        <v>160434.35863999999</v>
      </c>
      <c r="C31" s="131">
        <v>59201.579420000002</v>
      </c>
      <c r="D31" s="131">
        <v>53752.198530000001</v>
      </c>
      <c r="E31" s="131">
        <v>16655.671009999998</v>
      </c>
      <c r="F31" s="131">
        <v>77171.943739999988</v>
      </c>
      <c r="G31" s="131">
        <v>49288.970229999999</v>
      </c>
      <c r="H31" s="131">
        <v>18259.458910000001</v>
      </c>
      <c r="I31" s="131">
        <v>33045.253290000001</v>
      </c>
      <c r="J31" s="131">
        <v>8491.0097699999988</v>
      </c>
      <c r="K31" s="131">
        <v>3532.7021600000003</v>
      </c>
      <c r="L31" s="131">
        <v>21442.272829999998</v>
      </c>
      <c r="M31" s="131">
        <v>4419.85772</v>
      </c>
      <c r="N31" s="131">
        <v>33511.074460000003</v>
      </c>
      <c r="O31" s="131">
        <v>13909.19173</v>
      </c>
      <c r="P31" s="131">
        <v>11082.25325</v>
      </c>
      <c r="Q31" s="403"/>
      <c r="R31" s="403"/>
    </row>
    <row r="32" spans="1:18" ht="27" customHeight="1">
      <c r="A32" s="130" t="s">
        <v>233</v>
      </c>
      <c r="B32" s="131">
        <v>5137.1840499999998</v>
      </c>
      <c r="C32" s="131">
        <v>557.93260999999995</v>
      </c>
      <c r="D32" s="131">
        <v>0</v>
      </c>
      <c r="E32" s="131">
        <v>5337.5726799999993</v>
      </c>
      <c r="F32" s="131">
        <v>611.80987000000005</v>
      </c>
      <c r="G32" s="131">
        <v>783.52256999999997</v>
      </c>
      <c r="H32" s="131">
        <v>822.84130000000005</v>
      </c>
      <c r="I32" s="131">
        <v>888.75552000000005</v>
      </c>
      <c r="J32" s="131">
        <v>18.221880000000002</v>
      </c>
      <c r="K32" s="131">
        <v>0</v>
      </c>
      <c r="L32" s="131">
        <v>0</v>
      </c>
      <c r="M32" s="131">
        <v>0</v>
      </c>
      <c r="N32" s="131">
        <v>353.16853000000003</v>
      </c>
      <c r="O32" s="131">
        <v>67.884860000000003</v>
      </c>
      <c r="P32" s="131">
        <v>6.8041400000000003</v>
      </c>
      <c r="Q32" s="403"/>
      <c r="R32" s="403"/>
    </row>
    <row r="33" spans="1:18" ht="27" customHeight="1">
      <c r="A33" s="130" t="s">
        <v>234</v>
      </c>
      <c r="B33" s="131">
        <v>36154.486560000005</v>
      </c>
      <c r="C33" s="131">
        <v>23268.956429999998</v>
      </c>
      <c r="D33" s="131">
        <v>18630.801449999999</v>
      </c>
      <c r="E33" s="131">
        <v>7554.1878899999992</v>
      </c>
      <c r="F33" s="131">
        <v>45101.334840000003</v>
      </c>
      <c r="G33" s="131">
        <v>29931.649670000003</v>
      </c>
      <c r="H33" s="131">
        <v>914.36824999999999</v>
      </c>
      <c r="I33" s="131">
        <v>26737.766399999997</v>
      </c>
      <c r="J33" s="131">
        <v>4774.1862000000001</v>
      </c>
      <c r="K33" s="131">
        <v>2249.5142700000001</v>
      </c>
      <c r="L33" s="131">
        <v>14507.718710000001</v>
      </c>
      <c r="M33" s="131">
        <v>3757.5630799999999</v>
      </c>
      <c r="N33" s="131">
        <v>23086.568149999999</v>
      </c>
      <c r="O33" s="131">
        <v>7480.1799199999996</v>
      </c>
      <c r="P33" s="131">
        <v>6695.0961200000002</v>
      </c>
      <c r="Q33" s="403"/>
      <c r="R33" s="403"/>
    </row>
    <row r="34" spans="1:18" ht="27" customHeight="1">
      <c r="A34" s="130" t="s">
        <v>235</v>
      </c>
      <c r="B34" s="131">
        <v>84158.05518000001</v>
      </c>
      <c r="C34" s="131">
        <v>9406.9867599999998</v>
      </c>
      <c r="D34" s="131">
        <v>12522.35326</v>
      </c>
      <c r="E34" s="131">
        <v>2089.8815199999999</v>
      </c>
      <c r="F34" s="131">
        <v>21801.310920000004</v>
      </c>
      <c r="G34" s="131">
        <v>4368.2103799999995</v>
      </c>
      <c r="H34" s="131">
        <v>3299.7024999999999</v>
      </c>
      <c r="I34" s="131">
        <v>1797.4868100000001</v>
      </c>
      <c r="J34" s="131">
        <v>661.96567000000005</v>
      </c>
      <c r="K34" s="131">
        <v>0</v>
      </c>
      <c r="L34" s="131">
        <v>2315.4116600000002</v>
      </c>
      <c r="M34" s="131">
        <v>343.58996000000002</v>
      </c>
      <c r="N34" s="131">
        <v>5253.5229800000006</v>
      </c>
      <c r="O34" s="131">
        <v>3909.5468500000002</v>
      </c>
      <c r="P34" s="131">
        <v>2237.9939599999998</v>
      </c>
      <c r="Q34" s="403"/>
      <c r="R34" s="403"/>
    </row>
    <row r="35" spans="1:18" ht="27" customHeight="1">
      <c r="A35" s="130" t="s">
        <v>236</v>
      </c>
      <c r="B35" s="131">
        <v>34984.632850000002</v>
      </c>
      <c r="C35" s="131">
        <v>25967.70362</v>
      </c>
      <c r="D35" s="131">
        <v>22599.043819999999</v>
      </c>
      <c r="E35" s="131">
        <v>1674.02892</v>
      </c>
      <c r="F35" s="131">
        <v>9657.4881100000002</v>
      </c>
      <c r="G35" s="131">
        <v>14205.587609999999</v>
      </c>
      <c r="H35" s="131">
        <v>13222.546859999999</v>
      </c>
      <c r="I35" s="131">
        <v>3621.2445600000001</v>
      </c>
      <c r="J35" s="131">
        <v>3036.6360199999999</v>
      </c>
      <c r="K35" s="131">
        <v>1283.1878899999999</v>
      </c>
      <c r="L35" s="131">
        <v>4619.14246</v>
      </c>
      <c r="M35" s="131">
        <v>318.70468</v>
      </c>
      <c r="N35" s="131">
        <v>4817.8148000000001</v>
      </c>
      <c r="O35" s="131">
        <v>2451.5801000000001</v>
      </c>
      <c r="P35" s="131">
        <v>2142.3590299999996</v>
      </c>
      <c r="Q35" s="403"/>
      <c r="R35" s="403"/>
    </row>
    <row r="36" spans="1:18" ht="27" customHeight="1">
      <c r="A36" s="130" t="s">
        <v>18</v>
      </c>
      <c r="B36" s="131">
        <v>2033.1457800000001</v>
      </c>
      <c r="C36" s="131">
        <v>277.44416999999999</v>
      </c>
      <c r="D36" s="131">
        <v>0</v>
      </c>
      <c r="E36" s="131">
        <v>0</v>
      </c>
      <c r="F36" s="131">
        <v>0</v>
      </c>
      <c r="G36" s="131">
        <v>267.51963000000001</v>
      </c>
      <c r="H36" s="131">
        <v>0</v>
      </c>
      <c r="I36" s="131">
        <v>122.25627</v>
      </c>
      <c r="J36" s="131">
        <v>83.054860000000005</v>
      </c>
      <c r="K36" s="131">
        <v>13547.14796</v>
      </c>
      <c r="L36" s="131">
        <v>365.51814000000002</v>
      </c>
      <c r="M36" s="131">
        <v>0</v>
      </c>
      <c r="N36" s="131">
        <v>4643.8459599999996</v>
      </c>
      <c r="O36" s="131">
        <v>25.928619999999999</v>
      </c>
      <c r="P36" s="131">
        <v>0</v>
      </c>
      <c r="Q36" s="403"/>
      <c r="R36" s="403"/>
    </row>
    <row r="37" spans="1:18" ht="27" customHeight="1">
      <c r="A37" s="130" t="s">
        <v>234</v>
      </c>
      <c r="B37" s="131">
        <v>1001.23353</v>
      </c>
      <c r="C37" s="131">
        <v>36.907830000000004</v>
      </c>
      <c r="D37" s="131">
        <v>0</v>
      </c>
      <c r="E37" s="131">
        <v>0</v>
      </c>
      <c r="F37" s="131">
        <v>0</v>
      </c>
      <c r="G37" s="131">
        <v>137.97914</v>
      </c>
      <c r="H37" s="131">
        <v>0</v>
      </c>
      <c r="I37" s="131">
        <v>111.49739</v>
      </c>
      <c r="J37" s="131">
        <v>62.390140000000002</v>
      </c>
      <c r="K37" s="131">
        <v>5262.4223899999997</v>
      </c>
      <c r="L37" s="131">
        <v>195.40303</v>
      </c>
      <c r="M37" s="131">
        <v>0</v>
      </c>
      <c r="N37" s="131">
        <v>2895.03377</v>
      </c>
      <c r="O37" s="131">
        <v>24.374080000000003</v>
      </c>
      <c r="P37" s="131">
        <v>0</v>
      </c>
      <c r="Q37" s="403"/>
      <c r="R37" s="403"/>
    </row>
    <row r="38" spans="1:18" ht="27" customHeight="1">
      <c r="A38" s="130" t="s">
        <v>236</v>
      </c>
      <c r="B38" s="131">
        <v>1031.9122500000001</v>
      </c>
      <c r="C38" s="131">
        <v>240.53634</v>
      </c>
      <c r="D38" s="131">
        <v>0</v>
      </c>
      <c r="E38" s="131">
        <v>0</v>
      </c>
      <c r="F38" s="131">
        <v>0</v>
      </c>
      <c r="G38" s="131">
        <v>129.54049000000001</v>
      </c>
      <c r="H38" s="131">
        <v>0</v>
      </c>
      <c r="I38" s="131">
        <v>10.75888</v>
      </c>
      <c r="J38" s="131">
        <v>20.664720000000003</v>
      </c>
      <c r="K38" s="131">
        <v>7132.5108399999999</v>
      </c>
      <c r="L38" s="131">
        <v>170.11510999999999</v>
      </c>
      <c r="M38" s="131">
        <v>0</v>
      </c>
      <c r="N38" s="131">
        <v>1730.1711399999999</v>
      </c>
      <c r="O38" s="131">
        <v>1.55454</v>
      </c>
      <c r="P38" s="131">
        <v>0</v>
      </c>
      <c r="Q38" s="403"/>
      <c r="R38" s="403"/>
    </row>
    <row r="39" spans="1:18" ht="27" customHeight="1">
      <c r="A39" s="130" t="s">
        <v>237</v>
      </c>
      <c r="B39" s="131">
        <v>0</v>
      </c>
      <c r="C39" s="131">
        <v>0</v>
      </c>
      <c r="D39" s="131">
        <v>0</v>
      </c>
      <c r="E39" s="131">
        <v>0</v>
      </c>
      <c r="F39" s="131">
        <v>0</v>
      </c>
      <c r="G39" s="131">
        <v>0</v>
      </c>
      <c r="H39" s="131">
        <v>0</v>
      </c>
      <c r="I39" s="131">
        <v>0</v>
      </c>
      <c r="J39" s="131">
        <v>0</v>
      </c>
      <c r="K39" s="131">
        <v>1152.2147299999999</v>
      </c>
      <c r="L39" s="131">
        <v>0</v>
      </c>
      <c r="M39" s="131">
        <v>0</v>
      </c>
      <c r="N39" s="131">
        <v>18.64105</v>
      </c>
      <c r="O39" s="131">
        <v>0</v>
      </c>
      <c r="P39" s="131">
        <v>0</v>
      </c>
      <c r="Q39" s="403"/>
      <c r="R39" s="403"/>
    </row>
    <row r="40" spans="1:18" ht="50.25" customHeight="1">
      <c r="A40" s="285" t="s">
        <v>238</v>
      </c>
      <c r="B40" s="131">
        <v>0</v>
      </c>
      <c r="C40" s="131">
        <v>0</v>
      </c>
      <c r="D40" s="131">
        <v>0</v>
      </c>
      <c r="E40" s="131">
        <v>0</v>
      </c>
      <c r="F40" s="131">
        <v>0</v>
      </c>
      <c r="G40" s="131">
        <v>0</v>
      </c>
      <c r="H40" s="131">
        <v>0</v>
      </c>
      <c r="I40" s="131">
        <v>0</v>
      </c>
      <c r="J40" s="131">
        <v>0</v>
      </c>
      <c r="K40" s="131">
        <v>0</v>
      </c>
      <c r="L40" s="131">
        <v>0</v>
      </c>
      <c r="M40" s="131">
        <v>0</v>
      </c>
      <c r="N40" s="131">
        <v>0</v>
      </c>
      <c r="O40" s="131">
        <v>0</v>
      </c>
      <c r="P40" s="131">
        <v>0</v>
      </c>
      <c r="Q40" s="403"/>
      <c r="R40" s="403"/>
    </row>
    <row r="41" spans="1:18" ht="27" customHeight="1">
      <c r="A41" s="130" t="s">
        <v>234</v>
      </c>
      <c r="B41" s="131">
        <v>0</v>
      </c>
      <c r="C41" s="131">
        <v>0</v>
      </c>
      <c r="D41" s="131">
        <v>0</v>
      </c>
      <c r="E41" s="131">
        <v>0</v>
      </c>
      <c r="F41" s="131">
        <v>0</v>
      </c>
      <c r="G41" s="131">
        <v>0</v>
      </c>
      <c r="H41" s="131">
        <v>0</v>
      </c>
      <c r="I41" s="131">
        <v>0</v>
      </c>
      <c r="J41" s="131">
        <v>0</v>
      </c>
      <c r="K41" s="131">
        <v>0</v>
      </c>
      <c r="L41" s="131">
        <v>0</v>
      </c>
      <c r="M41" s="131">
        <v>0</v>
      </c>
      <c r="N41" s="131">
        <v>0</v>
      </c>
      <c r="O41" s="131">
        <v>0</v>
      </c>
      <c r="P41" s="131">
        <v>0</v>
      </c>
      <c r="Q41" s="403"/>
      <c r="R41" s="403"/>
    </row>
    <row r="42" spans="1:18" ht="27" customHeight="1">
      <c r="A42" s="130" t="s">
        <v>236</v>
      </c>
      <c r="B42" s="131">
        <v>0</v>
      </c>
      <c r="C42" s="131">
        <v>0</v>
      </c>
      <c r="D42" s="13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v>0</v>
      </c>
      <c r="J42" s="131">
        <v>0</v>
      </c>
      <c r="K42" s="131">
        <v>0</v>
      </c>
      <c r="L42" s="131">
        <v>0</v>
      </c>
      <c r="M42" s="131">
        <v>0</v>
      </c>
      <c r="N42" s="131">
        <v>0</v>
      </c>
      <c r="O42" s="131">
        <v>0</v>
      </c>
      <c r="P42" s="131">
        <v>0</v>
      </c>
      <c r="Q42" s="403"/>
      <c r="R42" s="403"/>
    </row>
    <row r="43" spans="1:18" ht="27" customHeight="1">
      <c r="A43" s="130" t="s">
        <v>209</v>
      </c>
      <c r="B43" s="131">
        <v>660.84100999999998</v>
      </c>
      <c r="C43" s="131">
        <v>731.93241</v>
      </c>
      <c r="D43" s="131">
        <v>740.21397999999999</v>
      </c>
      <c r="E43" s="131">
        <v>9005.6125199999988</v>
      </c>
      <c r="F43" s="131">
        <v>0</v>
      </c>
      <c r="G43" s="131">
        <v>0</v>
      </c>
      <c r="H43" s="131">
        <v>285.24712</v>
      </c>
      <c r="I43" s="131">
        <v>223.01223000000002</v>
      </c>
      <c r="J43" s="131">
        <v>0</v>
      </c>
      <c r="K43" s="131">
        <v>324.18430999999998</v>
      </c>
      <c r="L43" s="131">
        <v>65.40258</v>
      </c>
      <c r="M43" s="131">
        <v>965.68290000000002</v>
      </c>
      <c r="N43" s="131">
        <v>1173.12607</v>
      </c>
      <c r="O43" s="131">
        <v>503.23827</v>
      </c>
      <c r="P43" s="131">
        <v>0</v>
      </c>
      <c r="Q43" s="403"/>
      <c r="R43" s="403"/>
    </row>
    <row r="44" spans="1:18" ht="27" customHeight="1">
      <c r="A44" s="130" t="s">
        <v>233</v>
      </c>
      <c r="B44" s="131">
        <v>0</v>
      </c>
      <c r="C44" s="131">
        <v>0</v>
      </c>
      <c r="D44" s="131">
        <v>0</v>
      </c>
      <c r="E44" s="131">
        <v>1374.7571499999999</v>
      </c>
      <c r="F44" s="131">
        <v>0</v>
      </c>
      <c r="G44" s="131">
        <v>0</v>
      </c>
      <c r="H44" s="131">
        <v>0</v>
      </c>
      <c r="I44" s="131">
        <v>0</v>
      </c>
      <c r="J44" s="131">
        <v>0</v>
      </c>
      <c r="K44" s="131">
        <v>0</v>
      </c>
      <c r="L44" s="131">
        <v>0</v>
      </c>
      <c r="M44" s="131">
        <v>0</v>
      </c>
      <c r="N44" s="131">
        <v>0</v>
      </c>
      <c r="O44" s="131">
        <v>0</v>
      </c>
      <c r="P44" s="131">
        <v>0</v>
      </c>
      <c r="Q44" s="403"/>
      <c r="R44" s="403"/>
    </row>
    <row r="45" spans="1:18" ht="27" customHeight="1">
      <c r="A45" s="130" t="s">
        <v>234</v>
      </c>
      <c r="B45" s="131">
        <v>220.26842000000002</v>
      </c>
      <c r="C45" s="131">
        <v>0</v>
      </c>
      <c r="D45" s="131">
        <v>202.11882</v>
      </c>
      <c r="E45" s="131">
        <v>1151.1487400000001</v>
      </c>
      <c r="F45" s="131">
        <v>0</v>
      </c>
      <c r="G45" s="131">
        <v>0</v>
      </c>
      <c r="H45" s="131">
        <v>136.25023000000002</v>
      </c>
      <c r="I45" s="131">
        <v>109.26231</v>
      </c>
      <c r="J45" s="131">
        <v>0</v>
      </c>
      <c r="K45" s="131">
        <v>324.18430999999998</v>
      </c>
      <c r="L45" s="131">
        <v>65.40258</v>
      </c>
      <c r="M45" s="131">
        <v>686.41280000000006</v>
      </c>
      <c r="N45" s="131">
        <v>774.69227999999998</v>
      </c>
      <c r="O45" s="131">
        <v>135.76532999999998</v>
      </c>
      <c r="P45" s="131">
        <v>0</v>
      </c>
      <c r="Q45" s="403"/>
      <c r="R45" s="403"/>
    </row>
    <row r="46" spans="1:18" ht="27" customHeight="1">
      <c r="A46" s="130" t="s">
        <v>235</v>
      </c>
      <c r="B46" s="131">
        <v>227.64261999999999</v>
      </c>
      <c r="C46" s="131">
        <v>49.906220000000005</v>
      </c>
      <c r="D46" s="131">
        <v>0</v>
      </c>
      <c r="E46" s="131">
        <v>6068.7552500000002</v>
      </c>
      <c r="F46" s="131">
        <v>0</v>
      </c>
      <c r="G46" s="131">
        <v>0</v>
      </c>
      <c r="H46" s="131">
        <v>148.99689000000001</v>
      </c>
      <c r="I46" s="131">
        <v>113.74992</v>
      </c>
      <c r="J46" s="131">
        <v>0</v>
      </c>
      <c r="K46" s="131">
        <v>0</v>
      </c>
      <c r="L46" s="131">
        <v>0</v>
      </c>
      <c r="M46" s="131">
        <v>0</v>
      </c>
      <c r="N46" s="131">
        <v>398.43378999999999</v>
      </c>
      <c r="O46" s="131">
        <v>367.47293999999999</v>
      </c>
      <c r="P46" s="131">
        <v>0</v>
      </c>
      <c r="Q46" s="403"/>
      <c r="R46" s="403"/>
    </row>
    <row r="47" spans="1:18" ht="27" customHeight="1">
      <c r="A47" s="130" t="s">
        <v>236</v>
      </c>
      <c r="B47" s="131">
        <v>212.92997</v>
      </c>
      <c r="C47" s="131">
        <v>682.02618999999993</v>
      </c>
      <c r="D47" s="131">
        <v>538.09516000000008</v>
      </c>
      <c r="E47" s="131">
        <v>410.95138000000003</v>
      </c>
      <c r="F47" s="131">
        <v>0</v>
      </c>
      <c r="G47" s="131">
        <v>0</v>
      </c>
      <c r="H47" s="131">
        <v>0</v>
      </c>
      <c r="I47" s="131">
        <v>0</v>
      </c>
      <c r="J47" s="131">
        <v>0</v>
      </c>
      <c r="K47" s="131">
        <v>0</v>
      </c>
      <c r="L47" s="131">
        <v>0</v>
      </c>
      <c r="M47" s="131">
        <v>279.27009999999996</v>
      </c>
      <c r="N47" s="131">
        <v>0</v>
      </c>
      <c r="O47" s="131">
        <v>0</v>
      </c>
      <c r="P47" s="131">
        <v>0</v>
      </c>
      <c r="Q47" s="403"/>
      <c r="R47" s="403"/>
    </row>
    <row r="48" spans="1:18" ht="27" customHeight="1">
      <c r="A48" s="130" t="s">
        <v>20</v>
      </c>
      <c r="B48" s="131">
        <v>19.268599999999999</v>
      </c>
      <c r="C48" s="131">
        <v>0</v>
      </c>
      <c r="D48" s="131">
        <v>0</v>
      </c>
      <c r="E48" s="131">
        <v>0</v>
      </c>
      <c r="F48" s="131">
        <v>0</v>
      </c>
      <c r="G48" s="131">
        <v>0</v>
      </c>
      <c r="H48" s="131">
        <v>0</v>
      </c>
      <c r="I48" s="131">
        <v>0</v>
      </c>
      <c r="J48" s="131">
        <v>0</v>
      </c>
      <c r="K48" s="131">
        <v>48.032679999999999</v>
      </c>
      <c r="L48" s="131">
        <v>26.57732</v>
      </c>
      <c r="M48" s="131">
        <v>0</v>
      </c>
      <c r="N48" s="131">
        <v>0</v>
      </c>
      <c r="O48" s="131">
        <v>0</v>
      </c>
      <c r="P48" s="131">
        <v>0</v>
      </c>
      <c r="Q48" s="403"/>
      <c r="R48" s="403"/>
    </row>
    <row r="49" spans="1:18" ht="27" customHeight="1">
      <c r="A49" s="130" t="s">
        <v>234</v>
      </c>
      <c r="B49" s="131">
        <v>0</v>
      </c>
      <c r="C49" s="131">
        <v>0</v>
      </c>
      <c r="D49" s="131">
        <v>0</v>
      </c>
      <c r="E49" s="131">
        <v>0</v>
      </c>
      <c r="F49" s="131">
        <v>0</v>
      </c>
      <c r="G49" s="131">
        <v>0</v>
      </c>
      <c r="H49" s="131">
        <v>0</v>
      </c>
      <c r="I49" s="131">
        <v>0</v>
      </c>
      <c r="J49" s="131">
        <v>0</v>
      </c>
      <c r="K49" s="131">
        <v>0</v>
      </c>
      <c r="L49" s="131">
        <v>26.57732</v>
      </c>
      <c r="M49" s="131">
        <v>0</v>
      </c>
      <c r="N49" s="131">
        <v>0</v>
      </c>
      <c r="O49" s="131">
        <v>0</v>
      </c>
      <c r="P49" s="131">
        <v>0</v>
      </c>
      <c r="Q49" s="403"/>
      <c r="R49" s="403"/>
    </row>
    <row r="50" spans="1:18" ht="27" customHeight="1">
      <c r="A50" s="130" t="s">
        <v>236</v>
      </c>
      <c r="B50" s="131">
        <v>19.268599999999999</v>
      </c>
      <c r="C50" s="131">
        <v>0</v>
      </c>
      <c r="D50" s="131">
        <v>0</v>
      </c>
      <c r="E50" s="131">
        <v>0</v>
      </c>
      <c r="F50" s="131">
        <v>0</v>
      </c>
      <c r="G50" s="131">
        <v>0</v>
      </c>
      <c r="H50" s="131">
        <v>0</v>
      </c>
      <c r="I50" s="131">
        <v>0</v>
      </c>
      <c r="J50" s="131">
        <v>0</v>
      </c>
      <c r="K50" s="131">
        <v>48.032679999999999</v>
      </c>
      <c r="L50" s="131">
        <v>0</v>
      </c>
      <c r="M50" s="131">
        <v>0</v>
      </c>
      <c r="N50" s="131">
        <v>0</v>
      </c>
      <c r="O50" s="131">
        <v>0</v>
      </c>
      <c r="P50" s="131">
        <v>0</v>
      </c>
      <c r="Q50" s="403"/>
      <c r="R50" s="403"/>
    </row>
    <row r="51" spans="1:18" ht="27" customHeight="1">
      <c r="A51" s="130" t="s">
        <v>237</v>
      </c>
      <c r="B51" s="131">
        <v>0</v>
      </c>
      <c r="C51" s="131">
        <v>0</v>
      </c>
      <c r="D51" s="131">
        <v>0</v>
      </c>
      <c r="E51" s="131">
        <v>0</v>
      </c>
      <c r="F51" s="131">
        <v>0</v>
      </c>
      <c r="G51" s="131">
        <v>0</v>
      </c>
      <c r="H51" s="131">
        <v>0</v>
      </c>
      <c r="I51" s="131">
        <v>0</v>
      </c>
      <c r="J51" s="131">
        <v>0</v>
      </c>
      <c r="K51" s="131">
        <v>0</v>
      </c>
      <c r="L51" s="131">
        <v>0</v>
      </c>
      <c r="M51" s="131">
        <v>0</v>
      </c>
      <c r="N51" s="131">
        <v>0</v>
      </c>
      <c r="O51" s="131">
        <v>0</v>
      </c>
      <c r="P51" s="131">
        <v>0</v>
      </c>
      <c r="Q51" s="403"/>
      <c r="R51" s="403"/>
    </row>
    <row r="52" spans="1:18" ht="27" customHeight="1">
      <c r="A52" s="283" t="s">
        <v>239</v>
      </c>
      <c r="B52" s="284">
        <v>556992.68091999996</v>
      </c>
      <c r="C52" s="284">
        <v>242249.66691</v>
      </c>
      <c r="D52" s="284">
        <v>52802.598600000005</v>
      </c>
      <c r="E52" s="284">
        <v>53833.352460000002</v>
      </c>
      <c r="F52" s="284">
        <v>29474.354899999998</v>
      </c>
      <c r="G52" s="284">
        <v>106267.86676999999</v>
      </c>
      <c r="H52" s="284">
        <v>83964.832849999992</v>
      </c>
      <c r="I52" s="284">
        <v>42301.14518</v>
      </c>
      <c r="J52" s="284">
        <v>24075.615570000002</v>
      </c>
      <c r="K52" s="284">
        <v>31328.77678</v>
      </c>
      <c r="L52" s="284">
        <v>43668.775119999998</v>
      </c>
      <c r="M52" s="284">
        <v>17753.773370000003</v>
      </c>
      <c r="N52" s="284">
        <v>78986.542690000002</v>
      </c>
      <c r="O52" s="284">
        <v>33166.654999999999</v>
      </c>
      <c r="P52" s="284">
        <v>19248.993429999999</v>
      </c>
      <c r="Q52" s="403"/>
      <c r="R52" s="403"/>
    </row>
    <row r="53" spans="1:18" ht="27" customHeight="1">
      <c r="A53" s="130" t="s">
        <v>240</v>
      </c>
      <c r="B53" s="131">
        <v>20.393979999999999</v>
      </c>
      <c r="C53" s="131">
        <v>0</v>
      </c>
      <c r="D53" s="131">
        <v>0</v>
      </c>
      <c r="E53" s="131">
        <v>0</v>
      </c>
      <c r="F53" s="131">
        <v>0</v>
      </c>
      <c r="G53" s="131">
        <v>0</v>
      </c>
      <c r="H53" s="131">
        <v>0</v>
      </c>
      <c r="I53" s="131">
        <v>0</v>
      </c>
      <c r="J53" s="131">
        <v>0</v>
      </c>
      <c r="K53" s="131">
        <v>0</v>
      </c>
      <c r="L53" s="131">
        <v>0</v>
      </c>
      <c r="M53" s="131">
        <v>0</v>
      </c>
      <c r="N53" s="131">
        <v>0</v>
      </c>
      <c r="O53" s="131">
        <v>0</v>
      </c>
      <c r="P53" s="131">
        <v>0</v>
      </c>
      <c r="Q53" s="403"/>
      <c r="R53" s="403"/>
    </row>
    <row r="54" spans="1:18" ht="27" customHeight="1">
      <c r="A54" s="130" t="s">
        <v>241</v>
      </c>
      <c r="B54" s="131">
        <v>237258.89181</v>
      </c>
      <c r="C54" s="131">
        <v>95883.729769999991</v>
      </c>
      <c r="D54" s="131">
        <v>103.2653</v>
      </c>
      <c r="E54" s="131">
        <v>2808.8059600000001</v>
      </c>
      <c r="F54" s="131">
        <v>23998.385679999999</v>
      </c>
      <c r="G54" s="131">
        <v>3541.0731900000001</v>
      </c>
      <c r="H54" s="131">
        <v>21404.424360000001</v>
      </c>
      <c r="I54" s="131">
        <v>18888.506120000002</v>
      </c>
      <c r="J54" s="131">
        <v>4249.8348399999995</v>
      </c>
      <c r="K54" s="131">
        <v>492.15683000000001</v>
      </c>
      <c r="L54" s="131">
        <v>0</v>
      </c>
      <c r="M54" s="131">
        <v>0</v>
      </c>
      <c r="N54" s="131">
        <v>31529.984059999999</v>
      </c>
      <c r="O54" s="131">
        <v>115.38199</v>
      </c>
      <c r="P54" s="131">
        <v>2234.0369500000002</v>
      </c>
      <c r="Q54" s="403"/>
      <c r="R54" s="403"/>
    </row>
    <row r="55" spans="1:18" ht="27" customHeight="1">
      <c r="A55" s="130" t="s">
        <v>242</v>
      </c>
      <c r="B55" s="131">
        <v>278812.88598000002</v>
      </c>
      <c r="C55" s="131">
        <v>146365.93713999999</v>
      </c>
      <c r="D55" s="131">
        <v>52699.333299999998</v>
      </c>
      <c r="E55" s="131">
        <v>51024.546499999997</v>
      </c>
      <c r="F55" s="131">
        <v>5475.96922</v>
      </c>
      <c r="G55" s="131">
        <v>102726.79358</v>
      </c>
      <c r="H55" s="131">
        <v>62560.408490000002</v>
      </c>
      <c r="I55" s="131">
        <v>23412.639059999998</v>
      </c>
      <c r="J55" s="131">
        <v>19825.780730000002</v>
      </c>
      <c r="K55" s="131">
        <v>30836.61995</v>
      </c>
      <c r="L55" s="131">
        <v>43545.94212</v>
      </c>
      <c r="M55" s="131">
        <v>17753.773370000003</v>
      </c>
      <c r="N55" s="131">
        <v>47456.55863</v>
      </c>
      <c r="O55" s="131">
        <v>33051.273010000004</v>
      </c>
      <c r="P55" s="131">
        <v>17014.956480000001</v>
      </c>
      <c r="Q55" s="403"/>
      <c r="R55" s="403"/>
    </row>
    <row r="56" spans="1:18" ht="27" customHeight="1">
      <c r="A56" s="130" t="s">
        <v>243</v>
      </c>
      <c r="B56" s="131">
        <v>40900.509149999998</v>
      </c>
      <c r="C56" s="131">
        <v>0</v>
      </c>
      <c r="D56" s="131">
        <v>0</v>
      </c>
      <c r="E56" s="131">
        <v>0</v>
      </c>
      <c r="F56" s="131">
        <v>0</v>
      </c>
      <c r="G56" s="131">
        <v>0</v>
      </c>
      <c r="H56" s="131">
        <v>0</v>
      </c>
      <c r="I56" s="131">
        <v>0</v>
      </c>
      <c r="J56" s="131">
        <v>0</v>
      </c>
      <c r="K56" s="131">
        <v>0</v>
      </c>
      <c r="L56" s="131">
        <v>122.833</v>
      </c>
      <c r="M56" s="131">
        <v>0</v>
      </c>
      <c r="N56" s="131">
        <v>0</v>
      </c>
      <c r="O56" s="131">
        <v>0</v>
      </c>
      <c r="P56" s="131">
        <v>0</v>
      </c>
      <c r="Q56" s="403"/>
      <c r="R56" s="403"/>
    </row>
    <row r="57" spans="1:18" s="329" customFormat="1" ht="24" customHeight="1">
      <c r="A57" s="351" t="s">
        <v>186</v>
      </c>
      <c r="B57" s="560">
        <v>1187912.30152</v>
      </c>
      <c r="C57" s="560">
        <v>698513.97664000001</v>
      </c>
      <c r="D57" s="560">
        <v>362772.05868999998</v>
      </c>
      <c r="E57" s="560">
        <v>83557.884950000007</v>
      </c>
      <c r="F57" s="560">
        <v>164709.18055000002</v>
      </c>
      <c r="G57" s="560">
        <v>250609.27419999999</v>
      </c>
      <c r="H57" s="560">
        <v>174268.04637</v>
      </c>
      <c r="I57" s="560">
        <v>160504.14452</v>
      </c>
      <c r="J57" s="560">
        <v>155314.07412</v>
      </c>
      <c r="K57" s="560">
        <v>107171.02072</v>
      </c>
      <c r="L57" s="560">
        <v>86405.965810000009</v>
      </c>
      <c r="M57" s="560">
        <v>49762.462829999997</v>
      </c>
      <c r="N57" s="560">
        <v>173649.66959</v>
      </c>
      <c r="O57" s="560">
        <v>95951.896680000005</v>
      </c>
      <c r="P57" s="560">
        <v>71974.111620000011</v>
      </c>
    </row>
    <row r="58" spans="1:18" ht="27" customHeight="1">
      <c r="A58" s="159"/>
      <c r="B58" s="132"/>
      <c r="C58" s="132"/>
      <c r="D58" s="132"/>
      <c r="E58" s="132"/>
      <c r="F58" s="132"/>
      <c r="G58" s="132"/>
      <c r="H58" s="132"/>
      <c r="I58" s="132"/>
      <c r="J58" s="132"/>
      <c r="K58" s="132"/>
      <c r="L58" s="132"/>
      <c r="M58" s="132"/>
      <c r="N58" s="132"/>
      <c r="O58" s="132"/>
      <c r="P58" s="132"/>
      <c r="Q58" s="403"/>
      <c r="R58" s="403"/>
    </row>
    <row r="59" spans="1:18" ht="8.25" customHeight="1" thickBot="1">
      <c r="A59" s="160"/>
      <c r="B59" s="527"/>
      <c r="C59" s="162"/>
      <c r="D59" s="162"/>
      <c r="E59" s="162"/>
      <c r="F59" s="162"/>
      <c r="G59" s="162"/>
      <c r="H59" s="528"/>
      <c r="I59" s="528"/>
      <c r="J59" s="528"/>
      <c r="K59" s="528"/>
      <c r="L59" s="528"/>
      <c r="M59" s="528"/>
      <c r="N59" s="528"/>
      <c r="O59" s="528"/>
      <c r="P59" s="528"/>
      <c r="Q59" s="403"/>
      <c r="R59" s="403"/>
    </row>
    <row r="60" spans="1:18" ht="15" customHeight="1" thickTop="1">
      <c r="A60" s="34" t="s">
        <v>788</v>
      </c>
      <c r="B60" s="530"/>
      <c r="C60" s="165"/>
      <c r="D60" s="165"/>
      <c r="E60" s="165"/>
      <c r="F60" s="165"/>
      <c r="G60" s="165"/>
      <c r="H60" s="165"/>
      <c r="I60" s="165"/>
      <c r="J60" s="165"/>
      <c r="K60" s="165"/>
      <c r="L60" s="165"/>
      <c r="M60" s="165"/>
      <c r="N60" s="165"/>
      <c r="O60" s="165"/>
      <c r="P60" s="165"/>
      <c r="Q60" s="403"/>
      <c r="R60" s="403"/>
    </row>
    <row r="61" spans="1:18">
      <c r="A61" s="586" t="s">
        <v>852</v>
      </c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403"/>
      <c r="R61" s="403"/>
    </row>
    <row r="62" spans="1:18" ht="9" customHeight="1">
      <c r="A62" s="16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403"/>
      <c r="R62" s="403"/>
    </row>
    <row r="63" spans="1:18" ht="9" customHeight="1">
      <c r="A63" s="146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403"/>
      <c r="R63" s="403"/>
    </row>
    <row r="64" spans="1:18" ht="9" customHeight="1">
      <c r="A64" s="16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403"/>
      <c r="R64" s="403"/>
    </row>
    <row r="65" spans="1:18" ht="9" customHeight="1">
      <c r="A65" s="16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403"/>
      <c r="R65" s="403"/>
    </row>
    <row r="66" spans="1:18" ht="9" customHeight="1">
      <c r="A66" s="16"/>
      <c r="B66" s="531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403"/>
      <c r="R66" s="403"/>
    </row>
    <row r="67" spans="1:18" ht="9" customHeight="1">
      <c r="A67" s="16"/>
      <c r="B67" s="531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403"/>
      <c r="R67" s="403"/>
    </row>
    <row r="68" spans="1:18" ht="9" customHeight="1">
      <c r="A68" s="16"/>
      <c r="B68" s="531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403"/>
      <c r="R68" s="403"/>
    </row>
    <row r="69" spans="1:18" ht="9" customHeight="1">
      <c r="A69" s="143"/>
      <c r="B69" s="531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403"/>
      <c r="R69" s="403"/>
    </row>
    <row r="70" spans="1:18" ht="9" customHeight="1">
      <c r="A70" s="16"/>
      <c r="B70" s="531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403"/>
      <c r="R70" s="403"/>
    </row>
    <row r="71" spans="1:18" ht="9" customHeight="1">
      <c r="A71" s="16"/>
      <c r="B71" s="531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403"/>
      <c r="R71" s="403"/>
    </row>
    <row r="72" spans="1:18" ht="9" customHeight="1">
      <c r="A72" s="16"/>
      <c r="B72" s="531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403"/>
      <c r="R72" s="403"/>
    </row>
    <row r="73" spans="1:18" ht="9" customHeight="1">
      <c r="A73" s="16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403"/>
      <c r="R73" s="403"/>
    </row>
    <row r="74" spans="1:18" ht="9" customHeight="1">
      <c r="A74" s="16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403"/>
      <c r="R74" s="403"/>
    </row>
    <row r="75" spans="1:18" ht="9" customHeight="1">
      <c r="A75" s="143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403"/>
      <c r="R75" s="403"/>
    </row>
    <row r="76" spans="1:18" ht="9" customHeight="1">
      <c r="A76" s="1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403"/>
      <c r="R76" s="403"/>
    </row>
    <row r="77" spans="1:18" ht="9" customHeight="1">
      <c r="A77" s="16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403"/>
      <c r="R77" s="403"/>
    </row>
    <row r="78" spans="1:18" ht="9" customHeight="1">
      <c r="A78" s="16"/>
      <c r="C78" s="18"/>
      <c r="D78" s="18"/>
      <c r="E78" s="18"/>
      <c r="F78" s="18"/>
      <c r="G78" s="18"/>
      <c r="H78" s="519"/>
      <c r="I78" s="519"/>
      <c r="J78" s="519"/>
      <c r="K78" s="519"/>
      <c r="L78" s="519"/>
      <c r="M78" s="519"/>
      <c r="N78" s="519"/>
      <c r="O78" s="519"/>
      <c r="P78" s="519"/>
      <c r="Q78" s="403"/>
      <c r="R78" s="403"/>
    </row>
    <row r="79" spans="1:18" ht="9" customHeight="1">
      <c r="A79" s="16"/>
      <c r="C79" s="18"/>
      <c r="D79" s="18"/>
      <c r="E79" s="18"/>
      <c r="F79" s="18"/>
      <c r="G79" s="18"/>
      <c r="H79" s="519"/>
      <c r="I79" s="519"/>
      <c r="J79" s="519"/>
      <c r="K79" s="519"/>
      <c r="L79" s="519"/>
      <c r="M79" s="519"/>
      <c r="N79" s="519"/>
      <c r="O79" s="519"/>
      <c r="P79" s="519"/>
      <c r="Q79" s="403"/>
      <c r="R79" s="403"/>
    </row>
    <row r="80" spans="1:18" ht="9" customHeight="1">
      <c r="A80" s="16"/>
      <c r="C80" s="18"/>
      <c r="D80" s="18"/>
      <c r="E80" s="18"/>
      <c r="F80" s="18"/>
      <c r="G80" s="18"/>
      <c r="H80" s="519"/>
      <c r="I80" s="519"/>
      <c r="J80" s="519"/>
      <c r="K80" s="519"/>
      <c r="L80" s="519"/>
      <c r="M80" s="519"/>
      <c r="N80" s="519"/>
      <c r="O80" s="519"/>
      <c r="P80" s="519"/>
      <c r="Q80" s="403"/>
      <c r="R80" s="403"/>
    </row>
    <row r="81" spans="1:18" ht="9" customHeight="1">
      <c r="A81" s="143"/>
      <c r="C81" s="18"/>
      <c r="D81" s="18"/>
      <c r="E81" s="18"/>
      <c r="F81" s="18"/>
      <c r="G81" s="18"/>
      <c r="H81" s="519"/>
      <c r="I81" s="519"/>
      <c r="J81" s="519"/>
      <c r="K81" s="519"/>
      <c r="L81" s="519"/>
      <c r="M81" s="519"/>
      <c r="N81" s="519"/>
      <c r="O81" s="519"/>
      <c r="P81" s="519"/>
      <c r="Q81" s="403"/>
      <c r="R81" s="403"/>
    </row>
    <row r="82" spans="1:18" ht="9" customHeight="1">
      <c r="A82" s="16"/>
      <c r="C82" s="18"/>
      <c r="D82" s="18"/>
      <c r="E82" s="18"/>
      <c r="F82" s="18"/>
      <c r="G82" s="18"/>
      <c r="H82" s="519"/>
      <c r="I82" s="519"/>
      <c r="J82" s="519"/>
      <c r="K82" s="519"/>
      <c r="L82" s="519"/>
      <c r="M82" s="519"/>
      <c r="N82" s="519"/>
      <c r="O82" s="519"/>
      <c r="P82" s="519"/>
      <c r="Q82" s="403"/>
      <c r="R82" s="403"/>
    </row>
    <row r="83" spans="1:18" ht="9" customHeight="1">
      <c r="A83" s="16"/>
      <c r="C83" s="18"/>
      <c r="D83" s="18"/>
      <c r="E83" s="18"/>
      <c r="F83" s="18"/>
      <c r="G83" s="18"/>
      <c r="H83" s="519"/>
      <c r="I83" s="519"/>
      <c r="J83" s="519"/>
      <c r="K83" s="519"/>
      <c r="L83" s="519"/>
      <c r="M83" s="519"/>
      <c r="N83" s="519"/>
      <c r="O83" s="519"/>
      <c r="P83" s="519"/>
      <c r="Q83" s="403"/>
      <c r="R83" s="403"/>
    </row>
    <row r="84" spans="1:18" ht="9" customHeight="1">
      <c r="A84" s="16"/>
      <c r="C84" s="18"/>
      <c r="D84" s="18"/>
      <c r="E84" s="18"/>
      <c r="F84" s="18"/>
      <c r="G84" s="18"/>
      <c r="H84" s="519"/>
      <c r="I84" s="519"/>
      <c r="J84" s="519"/>
      <c r="K84" s="519"/>
      <c r="L84" s="519"/>
      <c r="M84" s="519"/>
      <c r="N84" s="519"/>
      <c r="O84" s="519"/>
      <c r="P84" s="519"/>
      <c r="Q84" s="403"/>
      <c r="R84" s="403"/>
    </row>
    <row r="85" spans="1:18" ht="9" customHeight="1">
      <c r="A85" s="16"/>
      <c r="C85" s="18"/>
      <c r="D85" s="18"/>
      <c r="E85" s="18"/>
      <c r="F85" s="18"/>
      <c r="G85" s="18"/>
      <c r="H85" s="519"/>
      <c r="I85" s="519"/>
      <c r="J85" s="519"/>
      <c r="K85" s="519"/>
      <c r="L85" s="519"/>
      <c r="M85" s="519"/>
      <c r="N85" s="519"/>
      <c r="O85" s="519"/>
      <c r="P85" s="519"/>
      <c r="Q85" s="403"/>
      <c r="R85" s="403"/>
    </row>
    <row r="86" spans="1:18" ht="9" customHeight="1">
      <c r="A86" s="143"/>
      <c r="C86" s="18"/>
      <c r="D86" s="18"/>
      <c r="E86" s="18"/>
      <c r="F86" s="18"/>
      <c r="G86" s="18"/>
      <c r="H86" s="519"/>
      <c r="I86" s="519"/>
      <c r="J86" s="519"/>
      <c r="K86" s="519"/>
      <c r="L86" s="519"/>
      <c r="M86" s="519"/>
      <c r="N86" s="519"/>
      <c r="O86" s="519"/>
      <c r="P86" s="519"/>
      <c r="Q86" s="403"/>
      <c r="R86" s="403"/>
    </row>
    <row r="87" spans="1:18" ht="9" customHeight="1">
      <c r="A87" s="144"/>
      <c r="C87" s="18"/>
      <c r="D87" s="18"/>
      <c r="E87" s="18"/>
      <c r="F87" s="18"/>
      <c r="G87" s="18"/>
      <c r="H87" s="519"/>
      <c r="I87" s="519"/>
      <c r="J87" s="519"/>
      <c r="K87" s="519"/>
      <c r="L87" s="519"/>
      <c r="M87" s="519"/>
      <c r="N87" s="519"/>
      <c r="O87" s="519"/>
      <c r="P87" s="519"/>
      <c r="Q87" s="403"/>
      <c r="R87" s="403"/>
    </row>
    <row r="88" spans="1:18" ht="9" customHeight="1">
      <c r="A88" s="144"/>
      <c r="C88" s="18"/>
      <c r="D88" s="18"/>
      <c r="E88" s="18"/>
      <c r="F88" s="18"/>
      <c r="G88" s="18"/>
      <c r="H88" s="519"/>
      <c r="I88" s="519"/>
      <c r="J88" s="519"/>
      <c r="K88" s="519"/>
      <c r="L88" s="519"/>
      <c r="M88" s="519"/>
      <c r="N88" s="519"/>
      <c r="O88" s="519"/>
      <c r="P88" s="519"/>
      <c r="Q88" s="403"/>
      <c r="R88" s="403"/>
    </row>
    <row r="89" spans="1:18" ht="9" customHeight="1">
      <c r="A89" s="144"/>
      <c r="C89" s="18"/>
      <c r="D89" s="18"/>
      <c r="E89" s="18"/>
      <c r="F89" s="18"/>
      <c r="G89" s="18"/>
      <c r="H89" s="519"/>
      <c r="I89" s="519"/>
      <c r="J89" s="519"/>
      <c r="K89" s="519"/>
      <c r="L89" s="519"/>
      <c r="M89" s="519"/>
      <c r="N89" s="519"/>
      <c r="O89" s="519"/>
      <c r="P89" s="519"/>
      <c r="Q89" s="403"/>
      <c r="R89" s="403"/>
    </row>
    <row r="90" spans="1:18" ht="9" customHeight="1">
      <c r="A90" s="144"/>
      <c r="C90" s="18"/>
      <c r="D90" s="18"/>
      <c r="E90" s="18"/>
      <c r="F90" s="18"/>
      <c r="G90" s="18"/>
      <c r="H90" s="519"/>
      <c r="I90" s="519"/>
      <c r="J90" s="519"/>
      <c r="K90" s="519"/>
      <c r="L90" s="519"/>
      <c r="M90" s="519"/>
      <c r="N90" s="519"/>
      <c r="O90" s="519"/>
      <c r="P90" s="519"/>
      <c r="Q90" s="403"/>
      <c r="R90" s="403"/>
    </row>
    <row r="91" spans="1:18" ht="9" customHeight="1">
      <c r="A91" s="145"/>
      <c r="C91" s="18"/>
      <c r="D91" s="18"/>
      <c r="E91" s="18"/>
      <c r="F91" s="18"/>
      <c r="G91" s="18"/>
      <c r="H91" s="519"/>
      <c r="I91" s="519"/>
      <c r="J91" s="519"/>
      <c r="K91" s="519"/>
      <c r="L91" s="519"/>
      <c r="M91" s="519"/>
      <c r="N91" s="519"/>
      <c r="O91" s="519"/>
      <c r="P91" s="519"/>
      <c r="Q91" s="403"/>
      <c r="R91" s="403"/>
    </row>
    <row r="92" spans="1:18" ht="9" customHeight="1">
      <c r="A92" s="145"/>
      <c r="C92" s="18"/>
      <c r="D92" s="18"/>
      <c r="E92" s="18"/>
      <c r="F92" s="18"/>
      <c r="G92" s="18"/>
      <c r="H92" s="519"/>
      <c r="I92" s="519"/>
      <c r="J92" s="519"/>
      <c r="K92" s="519"/>
      <c r="L92" s="519"/>
      <c r="M92" s="519"/>
      <c r="N92" s="519"/>
      <c r="O92" s="519"/>
      <c r="P92" s="519"/>
      <c r="Q92" s="403"/>
      <c r="R92" s="403"/>
    </row>
    <row r="93" spans="1:18" ht="9" customHeight="1">
      <c r="A93" s="146"/>
      <c r="C93" s="18"/>
      <c r="D93" s="18"/>
      <c r="E93" s="18"/>
      <c r="F93" s="18"/>
      <c r="G93" s="18"/>
      <c r="H93" s="519"/>
      <c r="I93" s="519"/>
      <c r="J93" s="519"/>
      <c r="K93" s="519"/>
      <c r="L93" s="519"/>
      <c r="M93" s="519"/>
      <c r="N93" s="519"/>
      <c r="O93" s="519"/>
      <c r="P93" s="519"/>
      <c r="Q93" s="403"/>
      <c r="R93" s="403"/>
    </row>
    <row r="94" spans="1:18" ht="9" customHeight="1">
      <c r="A94" s="16"/>
      <c r="C94" s="18"/>
      <c r="D94" s="18"/>
      <c r="E94" s="18"/>
      <c r="F94" s="18"/>
      <c r="G94" s="18"/>
      <c r="H94" s="519"/>
      <c r="I94" s="519"/>
      <c r="J94" s="519"/>
      <c r="K94" s="519"/>
      <c r="L94" s="519"/>
      <c r="M94" s="519"/>
      <c r="N94" s="519"/>
      <c r="O94" s="519"/>
      <c r="P94" s="519"/>
      <c r="Q94" s="403"/>
      <c r="R94" s="403"/>
    </row>
    <row r="95" spans="1:18" ht="9" customHeight="1">
      <c r="A95" s="16"/>
      <c r="C95" s="18"/>
      <c r="D95" s="18"/>
      <c r="E95" s="18"/>
      <c r="F95" s="18"/>
      <c r="G95" s="18"/>
      <c r="H95" s="519"/>
      <c r="I95" s="519"/>
      <c r="J95" s="519"/>
      <c r="K95" s="519"/>
      <c r="L95" s="519"/>
      <c r="M95" s="519"/>
      <c r="N95" s="519"/>
      <c r="O95" s="519"/>
      <c r="P95" s="519"/>
      <c r="Q95" s="403"/>
      <c r="R95" s="403"/>
    </row>
    <row r="96" spans="1:18" ht="9" customHeight="1">
      <c r="A96" s="16"/>
      <c r="C96" s="18"/>
      <c r="D96" s="18"/>
      <c r="E96" s="18"/>
      <c r="F96" s="18"/>
      <c r="G96" s="18"/>
      <c r="H96" s="519"/>
      <c r="I96" s="519"/>
      <c r="J96" s="519"/>
      <c r="K96" s="519"/>
      <c r="L96" s="519"/>
      <c r="M96" s="519"/>
      <c r="N96" s="519"/>
      <c r="O96" s="519"/>
      <c r="P96" s="519"/>
      <c r="Q96" s="403"/>
      <c r="R96" s="403"/>
    </row>
    <row r="97" spans="1:18" ht="9" customHeight="1">
      <c r="A97" s="16"/>
      <c r="C97" s="18"/>
      <c r="D97" s="18"/>
      <c r="E97" s="18"/>
      <c r="F97" s="18"/>
      <c r="G97" s="18"/>
      <c r="H97" s="519"/>
      <c r="I97" s="519"/>
      <c r="J97" s="519"/>
      <c r="K97" s="519"/>
      <c r="L97" s="519"/>
      <c r="M97" s="519"/>
      <c r="N97" s="519"/>
      <c r="O97" s="519"/>
      <c r="P97" s="519"/>
      <c r="Q97" s="403"/>
      <c r="R97" s="403"/>
    </row>
    <row r="98" spans="1:18" ht="9" customHeight="1">
      <c r="A98" s="144"/>
      <c r="C98" s="18"/>
      <c r="D98" s="18"/>
      <c r="E98" s="18"/>
      <c r="F98" s="18"/>
      <c r="G98" s="18"/>
      <c r="H98" s="519"/>
      <c r="I98" s="519"/>
      <c r="J98" s="519"/>
      <c r="K98" s="519"/>
      <c r="L98" s="519"/>
      <c r="M98" s="519"/>
      <c r="N98" s="519"/>
      <c r="O98" s="519"/>
      <c r="P98" s="519"/>
      <c r="Q98" s="403"/>
      <c r="R98" s="403"/>
    </row>
    <row r="99" spans="1:18" ht="9" customHeight="1">
      <c r="A99" s="146"/>
      <c r="C99" s="18"/>
      <c r="D99" s="18"/>
      <c r="E99" s="18"/>
      <c r="F99" s="18"/>
      <c r="G99" s="18"/>
      <c r="H99" s="519"/>
      <c r="I99" s="519"/>
      <c r="J99" s="519"/>
      <c r="K99" s="519"/>
      <c r="L99" s="519"/>
      <c r="M99" s="519"/>
      <c r="N99" s="519"/>
      <c r="O99" s="519"/>
      <c r="P99" s="519"/>
      <c r="Q99" s="403"/>
      <c r="R99" s="403"/>
    </row>
    <row r="100" spans="1:18" ht="9" customHeight="1">
      <c r="A100" s="16"/>
      <c r="C100" s="18"/>
      <c r="D100" s="18"/>
      <c r="E100" s="18"/>
      <c r="F100" s="18"/>
      <c r="G100" s="18"/>
      <c r="H100" s="519"/>
      <c r="I100" s="519"/>
      <c r="J100" s="519"/>
      <c r="K100" s="519"/>
      <c r="L100" s="519"/>
      <c r="M100" s="519"/>
      <c r="N100" s="519"/>
      <c r="O100" s="519"/>
      <c r="P100" s="519"/>
      <c r="Q100" s="403"/>
      <c r="R100" s="403"/>
    </row>
    <row r="101" spans="1:18" ht="9" customHeight="1">
      <c r="A101" s="16"/>
      <c r="C101" s="18"/>
      <c r="D101" s="18"/>
      <c r="E101" s="18"/>
      <c r="F101" s="18"/>
      <c r="G101" s="18"/>
      <c r="H101" s="519"/>
      <c r="I101" s="519"/>
      <c r="J101" s="519"/>
      <c r="K101" s="519"/>
      <c r="L101" s="519"/>
      <c r="M101" s="519"/>
      <c r="N101" s="519"/>
      <c r="O101" s="519"/>
      <c r="P101" s="519"/>
      <c r="Q101" s="403"/>
      <c r="R101" s="403"/>
    </row>
    <row r="102" spans="1:18" ht="9" customHeight="1">
      <c r="A102" s="16"/>
      <c r="C102" s="18"/>
      <c r="D102" s="18"/>
      <c r="E102" s="18"/>
      <c r="F102" s="18"/>
      <c r="G102" s="18"/>
      <c r="H102" s="519"/>
      <c r="I102" s="519"/>
      <c r="J102" s="519"/>
      <c r="K102" s="519"/>
      <c r="L102" s="519"/>
      <c r="M102" s="519"/>
      <c r="N102" s="519"/>
      <c r="O102" s="519"/>
      <c r="P102" s="519"/>
      <c r="Q102" s="403"/>
      <c r="R102" s="403"/>
    </row>
    <row r="103" spans="1:18" ht="9" customHeight="1">
      <c r="A103" s="16"/>
      <c r="C103" s="18"/>
      <c r="D103" s="18"/>
      <c r="E103" s="18"/>
      <c r="F103" s="18"/>
      <c r="G103" s="18"/>
      <c r="H103" s="519"/>
      <c r="I103" s="519"/>
      <c r="J103" s="519"/>
      <c r="K103" s="519"/>
      <c r="L103" s="519"/>
      <c r="M103" s="519"/>
      <c r="N103" s="519"/>
      <c r="O103" s="519"/>
      <c r="P103" s="519"/>
      <c r="Q103" s="403"/>
      <c r="R103" s="403"/>
    </row>
    <row r="104" spans="1:18" ht="9" customHeight="1">
      <c r="A104" s="144"/>
      <c r="C104" s="18"/>
      <c r="D104" s="18"/>
      <c r="E104" s="18"/>
      <c r="F104" s="18"/>
      <c r="G104" s="18"/>
      <c r="H104" s="519"/>
      <c r="I104" s="519"/>
      <c r="J104" s="519"/>
      <c r="K104" s="519"/>
      <c r="L104" s="519"/>
      <c r="M104" s="519"/>
      <c r="N104" s="519"/>
      <c r="O104" s="519"/>
      <c r="P104" s="519"/>
      <c r="Q104" s="403"/>
      <c r="R104" s="403"/>
    </row>
    <row r="105" spans="1:18" ht="9" customHeight="1">
      <c r="A105" s="146"/>
      <c r="C105" s="18"/>
      <c r="D105" s="18"/>
      <c r="E105" s="18"/>
      <c r="F105" s="18"/>
      <c r="G105" s="18"/>
      <c r="H105" s="519"/>
      <c r="I105" s="519"/>
      <c r="J105" s="519"/>
      <c r="K105" s="519"/>
      <c r="L105" s="519"/>
      <c r="M105" s="519"/>
      <c r="N105" s="519"/>
      <c r="O105" s="519"/>
      <c r="P105" s="519"/>
      <c r="Q105" s="403"/>
      <c r="R105" s="403"/>
    </row>
    <row r="106" spans="1:18" ht="9" customHeight="1">
      <c r="A106" s="16"/>
      <c r="C106" s="18"/>
      <c r="D106" s="18"/>
      <c r="E106" s="18"/>
      <c r="F106" s="18"/>
      <c r="G106" s="18"/>
      <c r="H106" s="519"/>
      <c r="I106" s="519"/>
      <c r="J106" s="519"/>
      <c r="K106" s="519"/>
      <c r="L106" s="519"/>
      <c r="M106" s="519"/>
      <c r="N106" s="519"/>
      <c r="O106" s="519"/>
      <c r="P106" s="519"/>
      <c r="Q106" s="403"/>
      <c r="R106" s="403"/>
    </row>
    <row r="107" spans="1:18" ht="9" customHeight="1">
      <c r="A107" s="16"/>
      <c r="C107" s="18"/>
      <c r="D107" s="18"/>
      <c r="E107" s="18"/>
      <c r="F107" s="18"/>
      <c r="G107" s="18"/>
      <c r="H107" s="519"/>
      <c r="I107" s="519"/>
      <c r="J107" s="519"/>
      <c r="K107" s="519"/>
      <c r="L107" s="519"/>
      <c r="M107" s="519"/>
      <c r="N107" s="519"/>
      <c r="O107" s="519"/>
      <c r="P107" s="519"/>
      <c r="Q107" s="403"/>
      <c r="R107" s="403"/>
    </row>
    <row r="108" spans="1:18" ht="9" customHeight="1">
      <c r="A108" s="16"/>
      <c r="C108" s="520"/>
      <c r="D108" s="520"/>
      <c r="E108" s="520"/>
      <c r="F108" s="520"/>
      <c r="G108" s="520"/>
      <c r="Q108" s="403"/>
      <c r="R108" s="403"/>
    </row>
    <row r="109" spans="1:18" ht="9" customHeight="1">
      <c r="A109" s="16"/>
      <c r="C109" s="520"/>
      <c r="D109" s="520"/>
      <c r="E109" s="520"/>
      <c r="F109" s="520"/>
      <c r="G109" s="520"/>
      <c r="Q109" s="403"/>
      <c r="R109" s="403"/>
    </row>
    <row r="110" spans="1:18" ht="9" customHeight="1">
      <c r="A110" s="16"/>
      <c r="C110" s="520"/>
      <c r="D110" s="520"/>
      <c r="E110" s="520"/>
      <c r="F110" s="520"/>
      <c r="G110" s="520"/>
      <c r="Q110" s="403"/>
      <c r="R110" s="403"/>
    </row>
    <row r="111" spans="1:18" ht="9" customHeight="1">
      <c r="A111" s="16"/>
      <c r="C111" s="520"/>
      <c r="D111" s="520"/>
      <c r="E111" s="520"/>
      <c r="F111" s="520"/>
      <c r="G111" s="520"/>
      <c r="Q111" s="403"/>
      <c r="R111" s="403"/>
    </row>
    <row r="112" spans="1:18" ht="9" customHeight="1">
      <c r="A112" s="16"/>
      <c r="C112" s="520"/>
      <c r="D112" s="520"/>
      <c r="E112" s="520"/>
      <c r="F112" s="520"/>
      <c r="G112" s="520"/>
      <c r="Q112" s="403"/>
      <c r="R112" s="403"/>
    </row>
    <row r="113" spans="1:18" ht="9" customHeight="1">
      <c r="A113" s="16"/>
      <c r="C113" s="520"/>
      <c r="D113" s="520"/>
      <c r="E113" s="520"/>
      <c r="F113" s="520"/>
      <c r="G113" s="520"/>
      <c r="Q113" s="403"/>
      <c r="R113" s="403"/>
    </row>
    <row r="114" spans="1:18" ht="9" customHeight="1">
      <c r="A114" s="144"/>
      <c r="C114" s="520"/>
      <c r="D114" s="520"/>
      <c r="E114" s="520"/>
      <c r="F114" s="520"/>
      <c r="G114" s="520"/>
      <c r="Q114" s="403"/>
      <c r="R114" s="403"/>
    </row>
    <row r="115" spans="1:18" ht="9" customHeight="1">
      <c r="A115" s="146"/>
      <c r="C115" s="520"/>
      <c r="D115" s="520"/>
      <c r="E115" s="520"/>
      <c r="F115" s="520"/>
      <c r="G115" s="520"/>
      <c r="Q115" s="403"/>
      <c r="R115" s="403"/>
    </row>
    <row r="116" spans="1:18" ht="9" customHeight="1">
      <c r="A116" s="16"/>
      <c r="C116" s="520"/>
      <c r="D116" s="520"/>
      <c r="E116" s="520"/>
      <c r="F116" s="520"/>
      <c r="G116" s="520"/>
      <c r="Q116" s="403"/>
      <c r="R116" s="403"/>
    </row>
    <row r="117" spans="1:18" ht="9" customHeight="1">
      <c r="A117" s="16"/>
      <c r="C117" s="520"/>
      <c r="D117" s="520"/>
      <c r="E117" s="520"/>
      <c r="F117" s="520"/>
      <c r="G117" s="520"/>
      <c r="Q117" s="403"/>
      <c r="R117" s="403"/>
    </row>
    <row r="118" spans="1:18" ht="9" customHeight="1">
      <c r="A118" s="16"/>
      <c r="C118" s="520"/>
      <c r="D118" s="520"/>
      <c r="E118" s="520"/>
      <c r="F118" s="520"/>
      <c r="G118" s="520"/>
      <c r="Q118" s="403"/>
      <c r="R118" s="403"/>
    </row>
    <row r="119" spans="1:18" ht="9" customHeight="1">
      <c r="A119" s="16"/>
      <c r="C119" s="520"/>
      <c r="D119" s="520"/>
      <c r="E119" s="520"/>
      <c r="F119" s="520"/>
      <c r="G119" s="520"/>
      <c r="Q119" s="403"/>
      <c r="R119" s="403"/>
    </row>
    <row r="120" spans="1:18" ht="9" customHeight="1">
      <c r="A120" s="16"/>
      <c r="C120" s="520"/>
      <c r="D120" s="520"/>
      <c r="E120" s="520"/>
      <c r="F120" s="520"/>
      <c r="G120" s="520"/>
      <c r="Q120" s="403"/>
      <c r="R120" s="403"/>
    </row>
    <row r="121" spans="1:18" ht="9" customHeight="1">
      <c r="A121" s="16"/>
      <c r="C121" s="520"/>
      <c r="D121" s="520"/>
      <c r="E121" s="520"/>
      <c r="F121" s="520"/>
      <c r="G121" s="520"/>
      <c r="Q121" s="403"/>
      <c r="R121" s="403"/>
    </row>
    <row r="122" spans="1:18" ht="9" customHeight="1">
      <c r="A122" s="16"/>
      <c r="C122" s="520"/>
      <c r="D122" s="520"/>
      <c r="E122" s="520"/>
      <c r="F122" s="520"/>
      <c r="G122" s="520"/>
      <c r="Q122" s="403"/>
      <c r="R122" s="403"/>
    </row>
    <row r="123" spans="1:18" ht="9" customHeight="1">
      <c r="A123" s="16"/>
      <c r="C123" s="520"/>
      <c r="D123" s="520"/>
      <c r="E123" s="520"/>
      <c r="F123" s="520"/>
      <c r="G123" s="520"/>
      <c r="Q123" s="403"/>
      <c r="R123" s="403"/>
    </row>
    <row r="124" spans="1:18" ht="9" customHeight="1">
      <c r="A124" s="16"/>
      <c r="C124" s="520"/>
      <c r="D124" s="520"/>
      <c r="E124" s="520"/>
      <c r="F124" s="520"/>
      <c r="G124" s="520"/>
      <c r="Q124" s="403"/>
      <c r="R124" s="403"/>
    </row>
    <row r="125" spans="1:18" ht="9" customHeight="1">
      <c r="A125" s="146"/>
      <c r="C125" s="520"/>
      <c r="D125" s="520"/>
      <c r="E125" s="520"/>
      <c r="F125" s="520"/>
      <c r="G125" s="520"/>
      <c r="Q125" s="403"/>
      <c r="R125" s="403"/>
    </row>
    <row r="126" spans="1:18" ht="9" customHeight="1">
      <c r="A126" s="16"/>
      <c r="C126" s="520"/>
      <c r="D126" s="520"/>
      <c r="E126" s="520"/>
      <c r="F126" s="520"/>
      <c r="G126" s="520"/>
      <c r="Q126" s="403"/>
      <c r="R126" s="403"/>
    </row>
    <row r="127" spans="1:18" ht="9" customHeight="1">
      <c r="A127" s="16"/>
      <c r="C127" s="520"/>
      <c r="D127" s="520"/>
      <c r="E127" s="520"/>
      <c r="F127" s="520"/>
      <c r="G127" s="520"/>
      <c r="Q127" s="403"/>
      <c r="R127" s="403"/>
    </row>
    <row r="128" spans="1:18" ht="9" customHeight="1">
      <c r="A128" s="16"/>
      <c r="C128" s="520"/>
      <c r="D128" s="520"/>
      <c r="E128" s="520"/>
      <c r="F128" s="520"/>
      <c r="G128" s="520"/>
      <c r="Q128" s="403"/>
      <c r="R128" s="403"/>
    </row>
    <row r="129" spans="1:18">
      <c r="A129" s="147"/>
      <c r="C129" s="520"/>
      <c r="D129" s="520"/>
      <c r="E129" s="520"/>
      <c r="F129" s="520"/>
      <c r="G129" s="520"/>
      <c r="Q129" s="403"/>
      <c r="R129" s="403"/>
    </row>
    <row r="130" spans="1:18">
      <c r="A130" s="147"/>
      <c r="C130" s="520"/>
      <c r="D130" s="520"/>
      <c r="E130" s="520"/>
      <c r="F130" s="520"/>
      <c r="G130" s="520"/>
      <c r="Q130" s="403"/>
      <c r="R130" s="403"/>
    </row>
    <row r="131" spans="1:18">
      <c r="A131" s="147"/>
      <c r="C131" s="520"/>
      <c r="D131" s="520"/>
      <c r="E131" s="520"/>
      <c r="F131" s="520"/>
      <c r="G131" s="520"/>
      <c r="Q131" s="403"/>
      <c r="R131" s="403"/>
    </row>
    <row r="132" spans="1:18">
      <c r="A132" s="147"/>
      <c r="C132" s="520"/>
      <c r="D132" s="520"/>
      <c r="E132" s="520"/>
      <c r="F132" s="520"/>
      <c r="G132" s="520"/>
      <c r="Q132" s="403"/>
      <c r="R132" s="403"/>
    </row>
    <row r="133" spans="1:18">
      <c r="A133" s="147"/>
      <c r="C133" s="520"/>
      <c r="D133" s="520"/>
      <c r="E133" s="520"/>
      <c r="F133" s="520"/>
      <c r="G133" s="520"/>
      <c r="Q133" s="403"/>
      <c r="R133" s="403"/>
    </row>
    <row r="134" spans="1:18">
      <c r="A134" s="147"/>
      <c r="C134" s="520"/>
      <c r="D134" s="520"/>
      <c r="E134" s="520"/>
      <c r="F134" s="520"/>
      <c r="G134" s="520"/>
      <c r="Q134" s="403"/>
      <c r="R134" s="403"/>
    </row>
    <row r="135" spans="1:18">
      <c r="A135" s="147"/>
      <c r="C135" s="520"/>
      <c r="D135" s="520"/>
      <c r="E135" s="520"/>
      <c r="F135" s="520"/>
      <c r="G135" s="520"/>
      <c r="Q135" s="403"/>
      <c r="R135" s="403"/>
    </row>
    <row r="136" spans="1:18" ht="15.75">
      <c r="A136" s="148"/>
      <c r="C136" s="520"/>
      <c r="D136" s="520"/>
      <c r="E136" s="520"/>
      <c r="F136" s="520"/>
      <c r="G136" s="520"/>
      <c r="Q136" s="403"/>
      <c r="R136" s="403"/>
    </row>
    <row r="137" spans="1:18" ht="15.75">
      <c r="A137" s="148"/>
      <c r="C137" s="520"/>
      <c r="D137" s="520"/>
      <c r="E137" s="520"/>
      <c r="F137" s="520"/>
      <c r="G137" s="520"/>
      <c r="Q137" s="403"/>
      <c r="R137" s="403"/>
    </row>
    <row r="138" spans="1:18" ht="15.75">
      <c r="A138" s="148"/>
      <c r="C138" s="520"/>
      <c r="D138" s="520"/>
      <c r="E138" s="520"/>
      <c r="F138" s="520"/>
      <c r="G138" s="520"/>
      <c r="Q138" s="403"/>
      <c r="R138" s="403"/>
    </row>
    <row r="139" spans="1:18" ht="15.75">
      <c r="A139" s="148"/>
      <c r="C139" s="520"/>
      <c r="D139" s="520"/>
      <c r="E139" s="520"/>
      <c r="F139" s="520"/>
      <c r="G139" s="520"/>
      <c r="Q139" s="403"/>
      <c r="R139" s="403"/>
    </row>
    <row r="140" spans="1:18" ht="15.75">
      <c r="A140" s="148"/>
      <c r="C140" s="520"/>
      <c r="D140" s="520"/>
      <c r="E140" s="520"/>
      <c r="F140" s="520"/>
      <c r="G140" s="520"/>
      <c r="Q140" s="403"/>
      <c r="R140" s="403"/>
    </row>
    <row r="141" spans="1:18" ht="15.75">
      <c r="A141" s="148"/>
      <c r="C141" s="520"/>
      <c r="D141" s="520"/>
      <c r="E141" s="520"/>
      <c r="F141" s="520"/>
      <c r="G141" s="520"/>
      <c r="Q141" s="403"/>
      <c r="R141" s="403"/>
    </row>
    <row r="142" spans="1:18" ht="15.75">
      <c r="A142" s="148"/>
      <c r="C142" s="520"/>
      <c r="D142" s="520"/>
      <c r="E142" s="520"/>
      <c r="F142" s="520"/>
      <c r="G142" s="520"/>
      <c r="Q142" s="403"/>
      <c r="R142" s="403"/>
    </row>
    <row r="143" spans="1:18" ht="15.75">
      <c r="A143" s="148"/>
      <c r="C143" s="520"/>
      <c r="D143" s="520"/>
      <c r="E143" s="520"/>
      <c r="F143" s="520"/>
      <c r="G143" s="520"/>
      <c r="Q143" s="403"/>
      <c r="R143" s="403"/>
    </row>
    <row r="144" spans="1:18" ht="15.75">
      <c r="A144" s="148"/>
      <c r="C144" s="520"/>
      <c r="D144" s="520"/>
      <c r="E144" s="520"/>
      <c r="F144" s="520"/>
      <c r="G144" s="520"/>
      <c r="Q144" s="403"/>
      <c r="R144" s="403"/>
    </row>
    <row r="145" spans="1:18" ht="15.75">
      <c r="A145" s="148"/>
      <c r="C145" s="520"/>
      <c r="D145" s="520"/>
      <c r="E145" s="520"/>
      <c r="F145" s="520"/>
      <c r="G145" s="520"/>
      <c r="Q145" s="403"/>
      <c r="R145" s="403"/>
    </row>
    <row r="146" spans="1:18" ht="15.75">
      <c r="A146" s="148"/>
      <c r="C146" s="520"/>
      <c r="D146" s="520"/>
      <c r="E146" s="520"/>
      <c r="F146" s="520"/>
      <c r="G146" s="520"/>
      <c r="Q146" s="403"/>
      <c r="R146" s="403"/>
    </row>
    <row r="147" spans="1:18" ht="15.75">
      <c r="A147" s="148"/>
      <c r="C147" s="520"/>
      <c r="D147" s="520"/>
      <c r="E147" s="520"/>
      <c r="F147" s="520"/>
      <c r="G147" s="520"/>
      <c r="Q147" s="403"/>
      <c r="R147" s="403"/>
    </row>
    <row r="148" spans="1:18" ht="15.75">
      <c r="A148" s="148"/>
      <c r="C148" s="520"/>
      <c r="D148" s="520"/>
      <c r="E148" s="520"/>
      <c r="F148" s="520"/>
      <c r="G148" s="520"/>
      <c r="Q148" s="403"/>
      <c r="R148" s="403"/>
    </row>
    <row r="149" spans="1:18" ht="15.75">
      <c r="A149" s="148"/>
      <c r="C149" s="520"/>
      <c r="D149" s="520"/>
      <c r="E149" s="520"/>
      <c r="F149" s="520"/>
      <c r="G149" s="520"/>
      <c r="Q149" s="403"/>
      <c r="R149" s="403"/>
    </row>
    <row r="150" spans="1:18" ht="15.75">
      <c r="A150" s="148"/>
      <c r="C150" s="520"/>
      <c r="D150" s="520"/>
      <c r="E150" s="520"/>
      <c r="F150" s="520"/>
      <c r="G150" s="520"/>
      <c r="Q150" s="403"/>
      <c r="R150" s="403"/>
    </row>
    <row r="151" spans="1:18" ht="15.75">
      <c r="A151" s="148"/>
      <c r="C151" s="520"/>
      <c r="D151" s="520"/>
      <c r="E151" s="520"/>
      <c r="F151" s="520"/>
      <c r="G151" s="520"/>
      <c r="Q151" s="403"/>
      <c r="R151" s="403"/>
    </row>
    <row r="152" spans="1:18" ht="15.75">
      <c r="A152" s="148"/>
      <c r="C152" s="520"/>
      <c r="D152" s="520"/>
      <c r="E152" s="520"/>
      <c r="F152" s="520"/>
      <c r="G152" s="520"/>
      <c r="Q152" s="403"/>
      <c r="R152" s="403"/>
    </row>
    <row r="153" spans="1:18" ht="15.75">
      <c r="A153" s="148"/>
      <c r="C153" s="520"/>
      <c r="D153" s="520"/>
      <c r="E153" s="520"/>
      <c r="F153" s="520"/>
      <c r="G153" s="520"/>
      <c r="Q153" s="403"/>
      <c r="R153" s="403"/>
    </row>
    <row r="154" spans="1:18" ht="15.75">
      <c r="A154" s="148"/>
      <c r="C154" s="520"/>
      <c r="D154" s="520"/>
      <c r="E154" s="520"/>
      <c r="F154" s="520"/>
      <c r="G154" s="520"/>
      <c r="Q154" s="403"/>
      <c r="R154" s="403"/>
    </row>
    <row r="155" spans="1:18" ht="15.75">
      <c r="A155" s="148"/>
      <c r="C155" s="520"/>
      <c r="D155" s="520"/>
      <c r="E155" s="520"/>
      <c r="F155" s="520"/>
      <c r="G155" s="520"/>
      <c r="Q155" s="403"/>
      <c r="R155" s="403"/>
    </row>
    <row r="156" spans="1:18" ht="15.75">
      <c r="A156" s="148"/>
      <c r="C156" s="520"/>
      <c r="D156" s="520"/>
      <c r="E156" s="520"/>
      <c r="F156" s="520"/>
      <c r="G156" s="520"/>
      <c r="Q156" s="403"/>
      <c r="R156" s="403"/>
    </row>
    <row r="157" spans="1:18" ht="15.75">
      <c r="A157" s="148"/>
      <c r="C157" s="520"/>
      <c r="D157" s="520"/>
      <c r="E157" s="520"/>
      <c r="F157" s="520"/>
      <c r="G157" s="520"/>
      <c r="Q157" s="403"/>
      <c r="R157" s="403"/>
    </row>
    <row r="158" spans="1:18" ht="15.75">
      <c r="A158" s="148"/>
      <c r="C158" s="520"/>
      <c r="D158" s="520"/>
      <c r="E158" s="520"/>
      <c r="F158" s="520"/>
      <c r="G158" s="520"/>
      <c r="Q158" s="403"/>
      <c r="R158" s="403"/>
    </row>
    <row r="159" spans="1:18" ht="15.75">
      <c r="A159" s="148"/>
      <c r="C159" s="520"/>
      <c r="D159" s="520"/>
      <c r="E159" s="520"/>
      <c r="F159" s="520"/>
      <c r="G159" s="520"/>
      <c r="Q159" s="403"/>
      <c r="R159" s="403"/>
    </row>
    <row r="160" spans="1:18" ht="15.75">
      <c r="A160" s="148"/>
      <c r="C160" s="520"/>
      <c r="D160" s="520"/>
      <c r="E160" s="520"/>
      <c r="F160" s="520"/>
      <c r="G160" s="520"/>
      <c r="Q160" s="403"/>
      <c r="R160" s="403"/>
    </row>
    <row r="161" spans="1:18" ht="15.75">
      <c r="A161" s="148"/>
      <c r="C161" s="520"/>
      <c r="D161" s="520"/>
      <c r="E161" s="520"/>
      <c r="F161" s="520"/>
      <c r="G161" s="520"/>
      <c r="Q161" s="403"/>
      <c r="R161" s="403"/>
    </row>
    <row r="162" spans="1:18" ht="15.75">
      <c r="A162" s="148"/>
      <c r="C162" s="520"/>
      <c r="D162" s="520"/>
      <c r="E162" s="520"/>
      <c r="F162" s="520"/>
      <c r="G162" s="520"/>
      <c r="Q162" s="403"/>
      <c r="R162" s="403"/>
    </row>
    <row r="163" spans="1:18" ht="15.75">
      <c r="A163" s="148"/>
      <c r="C163" s="520"/>
      <c r="D163" s="520"/>
      <c r="E163" s="520"/>
      <c r="F163" s="520"/>
      <c r="G163" s="520"/>
      <c r="Q163" s="403"/>
      <c r="R163" s="403"/>
    </row>
    <row r="164" spans="1:18" ht="15.75">
      <c r="A164" s="148"/>
      <c r="C164" s="520"/>
      <c r="D164" s="520"/>
      <c r="E164" s="520"/>
      <c r="F164" s="520"/>
      <c r="G164" s="520"/>
      <c r="Q164" s="403"/>
      <c r="R164" s="403"/>
    </row>
    <row r="165" spans="1:18" ht="15.75">
      <c r="A165" s="148"/>
      <c r="C165" s="520"/>
      <c r="D165" s="520"/>
      <c r="E165" s="520"/>
      <c r="F165" s="520"/>
      <c r="G165" s="520"/>
      <c r="Q165" s="403"/>
      <c r="R165" s="403"/>
    </row>
    <row r="166" spans="1:18" ht="15.75">
      <c r="A166" s="148"/>
      <c r="C166" s="520"/>
      <c r="D166" s="520"/>
      <c r="E166" s="520"/>
      <c r="F166" s="520"/>
      <c r="G166" s="520"/>
      <c r="Q166" s="403"/>
      <c r="R166" s="403"/>
    </row>
    <row r="167" spans="1:18" ht="15.75">
      <c r="A167" s="148"/>
      <c r="C167" s="520"/>
      <c r="D167" s="520"/>
      <c r="E167" s="520"/>
      <c r="F167" s="520"/>
      <c r="G167" s="520"/>
      <c r="Q167" s="403"/>
      <c r="R167" s="403"/>
    </row>
    <row r="168" spans="1:18" ht="15.75">
      <c r="A168" s="148"/>
      <c r="C168" s="520"/>
      <c r="D168" s="520"/>
      <c r="E168" s="520"/>
      <c r="F168" s="520"/>
      <c r="G168" s="520"/>
      <c r="Q168" s="403"/>
      <c r="R168" s="403"/>
    </row>
    <row r="169" spans="1:18" ht="15.75">
      <c r="A169" s="148"/>
      <c r="C169" s="520"/>
      <c r="D169" s="520"/>
      <c r="E169" s="520"/>
      <c r="F169" s="520"/>
      <c r="G169" s="520"/>
      <c r="Q169" s="403"/>
      <c r="R169" s="403"/>
    </row>
    <row r="170" spans="1:18" ht="15.75">
      <c r="A170" s="148"/>
      <c r="C170" s="520"/>
      <c r="D170" s="520"/>
      <c r="E170" s="520"/>
      <c r="F170" s="520"/>
      <c r="G170" s="520"/>
      <c r="Q170" s="403"/>
      <c r="R170" s="403"/>
    </row>
    <row r="171" spans="1:18" ht="15.75">
      <c r="A171" s="148"/>
      <c r="C171" s="520"/>
      <c r="D171" s="520"/>
      <c r="E171" s="520"/>
      <c r="F171" s="520"/>
      <c r="G171" s="520"/>
      <c r="Q171" s="403"/>
      <c r="R171" s="403"/>
    </row>
    <row r="172" spans="1:18" ht="15.75">
      <c r="A172" s="148"/>
      <c r="C172" s="520"/>
      <c r="D172" s="520"/>
      <c r="E172" s="520"/>
      <c r="F172" s="520"/>
      <c r="G172" s="520"/>
      <c r="Q172" s="403"/>
      <c r="R172" s="403"/>
    </row>
    <row r="173" spans="1:18" ht="15.75">
      <c r="A173" s="148"/>
      <c r="C173" s="520"/>
      <c r="D173" s="520"/>
      <c r="E173" s="520"/>
      <c r="F173" s="520"/>
      <c r="G173" s="520"/>
      <c r="Q173" s="403"/>
      <c r="R173" s="403"/>
    </row>
    <row r="174" spans="1:18" ht="15.75">
      <c r="A174" s="148"/>
      <c r="C174" s="520"/>
      <c r="D174" s="520"/>
      <c r="E174" s="520"/>
      <c r="F174" s="520"/>
      <c r="G174" s="520"/>
      <c r="Q174" s="403"/>
      <c r="R174" s="403"/>
    </row>
    <row r="175" spans="1:18" ht="15.75">
      <c r="A175" s="148"/>
      <c r="C175" s="520"/>
      <c r="D175" s="520"/>
      <c r="E175" s="520"/>
      <c r="F175" s="520"/>
      <c r="G175" s="520"/>
      <c r="Q175" s="403"/>
      <c r="R175" s="403"/>
    </row>
    <row r="176" spans="1:18" ht="15.75">
      <c r="A176" s="148"/>
      <c r="C176" s="520"/>
      <c r="D176" s="520"/>
      <c r="E176" s="520"/>
      <c r="F176" s="520"/>
      <c r="G176" s="520"/>
      <c r="Q176" s="403"/>
      <c r="R176" s="403"/>
    </row>
    <row r="177" spans="1:18" ht="15.75">
      <c r="A177" s="148"/>
      <c r="C177" s="520"/>
      <c r="D177" s="520"/>
      <c r="E177" s="520"/>
      <c r="F177" s="520"/>
      <c r="G177" s="520"/>
      <c r="Q177" s="403"/>
      <c r="R177" s="403"/>
    </row>
    <row r="178" spans="1:18" ht="15.75">
      <c r="A178" s="148"/>
      <c r="C178" s="520"/>
      <c r="D178" s="520"/>
      <c r="E178" s="520"/>
      <c r="F178" s="520"/>
      <c r="G178" s="520"/>
      <c r="Q178" s="403"/>
      <c r="R178" s="403"/>
    </row>
    <row r="179" spans="1:18" ht="15.75">
      <c r="A179" s="148"/>
      <c r="C179" s="520"/>
      <c r="D179" s="520"/>
      <c r="E179" s="520"/>
      <c r="F179" s="520"/>
      <c r="G179" s="520"/>
      <c r="Q179" s="403"/>
      <c r="R179" s="403"/>
    </row>
    <row r="180" spans="1:18" ht="15.75">
      <c r="A180" s="148"/>
      <c r="C180" s="520"/>
      <c r="D180" s="520"/>
      <c r="E180" s="520"/>
      <c r="F180" s="520"/>
      <c r="G180" s="520"/>
      <c r="Q180" s="403"/>
      <c r="R180" s="403"/>
    </row>
    <row r="181" spans="1:18" ht="15.75">
      <c r="A181" s="148"/>
      <c r="C181" s="520"/>
      <c r="D181" s="520"/>
      <c r="E181" s="520"/>
      <c r="F181" s="520"/>
      <c r="G181" s="520"/>
      <c r="Q181" s="403"/>
      <c r="R181" s="403"/>
    </row>
    <row r="182" spans="1:18" ht="15.75">
      <c r="A182" s="148"/>
      <c r="C182" s="520"/>
      <c r="D182" s="520"/>
      <c r="E182" s="520"/>
      <c r="F182" s="520"/>
      <c r="G182" s="520"/>
      <c r="Q182" s="403"/>
      <c r="R182" s="403"/>
    </row>
    <row r="183" spans="1:18" ht="15.75">
      <c r="A183" s="148"/>
      <c r="C183" s="520"/>
      <c r="D183" s="520"/>
      <c r="E183" s="520"/>
      <c r="F183" s="520"/>
      <c r="G183" s="520"/>
      <c r="Q183" s="403"/>
      <c r="R183" s="403"/>
    </row>
    <row r="184" spans="1:18" ht="15.75">
      <c r="A184" s="148"/>
      <c r="C184" s="520"/>
      <c r="D184" s="520"/>
      <c r="E184" s="520"/>
      <c r="F184" s="520"/>
      <c r="G184" s="520"/>
      <c r="Q184" s="403"/>
      <c r="R184" s="403"/>
    </row>
    <row r="185" spans="1:18" ht="15.75">
      <c r="A185" s="148"/>
      <c r="C185" s="520"/>
      <c r="D185" s="520"/>
      <c r="E185" s="520"/>
      <c r="F185" s="520"/>
      <c r="G185" s="520"/>
      <c r="Q185" s="403"/>
      <c r="R185" s="403"/>
    </row>
    <row r="186" spans="1:18" ht="15.75">
      <c r="A186" s="148"/>
      <c r="C186" s="520"/>
      <c r="D186" s="520"/>
      <c r="E186" s="520"/>
      <c r="F186" s="520"/>
      <c r="G186" s="520"/>
      <c r="Q186" s="403"/>
      <c r="R186" s="403"/>
    </row>
    <row r="187" spans="1:18" ht="15.75">
      <c r="A187" s="148"/>
      <c r="C187" s="520"/>
      <c r="D187" s="520"/>
      <c r="E187" s="520"/>
      <c r="F187" s="520"/>
      <c r="G187" s="520"/>
      <c r="Q187" s="403"/>
      <c r="R187" s="403"/>
    </row>
    <row r="188" spans="1:18" ht="15.75">
      <c r="A188" s="148"/>
      <c r="C188" s="520"/>
      <c r="D188" s="520"/>
      <c r="E188" s="520"/>
      <c r="F188" s="520"/>
      <c r="G188" s="520"/>
      <c r="Q188" s="403"/>
      <c r="R188" s="403"/>
    </row>
    <row r="189" spans="1:18" ht="15.75">
      <c r="A189" s="148"/>
      <c r="C189" s="520"/>
      <c r="D189" s="520"/>
      <c r="E189" s="520"/>
      <c r="F189" s="520"/>
      <c r="G189" s="520"/>
      <c r="Q189" s="403"/>
      <c r="R189" s="403"/>
    </row>
    <row r="190" spans="1:18" ht="15.75">
      <c r="A190" s="148"/>
      <c r="C190" s="520"/>
      <c r="D190" s="520"/>
      <c r="E190" s="520"/>
      <c r="F190" s="520"/>
      <c r="G190" s="520"/>
      <c r="Q190" s="403"/>
      <c r="R190" s="403"/>
    </row>
    <row r="191" spans="1:18" ht="15.75">
      <c r="A191" s="148"/>
      <c r="C191" s="520"/>
      <c r="D191" s="520"/>
      <c r="E191" s="520"/>
      <c r="F191" s="520"/>
      <c r="G191" s="520"/>
      <c r="Q191" s="403"/>
      <c r="R191" s="403"/>
    </row>
    <row r="192" spans="1:18" ht="15.75">
      <c r="A192" s="148"/>
      <c r="C192" s="520"/>
      <c r="D192" s="520"/>
      <c r="E192" s="520"/>
      <c r="F192" s="520"/>
      <c r="G192" s="520"/>
      <c r="Q192" s="403"/>
      <c r="R192" s="403"/>
    </row>
    <row r="193" spans="1:18" ht="15.75">
      <c r="A193" s="148"/>
      <c r="C193" s="520"/>
      <c r="D193" s="520"/>
      <c r="E193" s="520"/>
      <c r="F193" s="520"/>
      <c r="G193" s="520"/>
      <c r="Q193" s="403"/>
      <c r="R193" s="403"/>
    </row>
    <row r="194" spans="1:18" ht="15.75">
      <c r="A194" s="148"/>
      <c r="C194" s="520"/>
      <c r="D194" s="520"/>
      <c r="E194" s="520"/>
      <c r="F194" s="520"/>
      <c r="G194" s="520"/>
      <c r="Q194" s="403"/>
      <c r="R194" s="403"/>
    </row>
    <row r="195" spans="1:18" ht="15.75">
      <c r="A195" s="148"/>
      <c r="C195" s="520"/>
      <c r="D195" s="520"/>
      <c r="E195" s="520"/>
      <c r="F195" s="520"/>
      <c r="G195" s="520"/>
      <c r="Q195" s="403"/>
      <c r="R195" s="403"/>
    </row>
    <row r="196" spans="1:18" ht="15.75">
      <c r="A196" s="148"/>
      <c r="C196" s="520"/>
      <c r="D196" s="520"/>
      <c r="E196" s="520"/>
      <c r="F196" s="520"/>
      <c r="G196" s="520"/>
      <c r="Q196" s="403"/>
      <c r="R196" s="403"/>
    </row>
    <row r="197" spans="1:18" ht="15.75">
      <c r="A197" s="148"/>
      <c r="C197" s="520"/>
      <c r="D197" s="520"/>
      <c r="E197" s="520"/>
      <c r="F197" s="520"/>
      <c r="G197" s="520"/>
      <c r="Q197" s="403"/>
      <c r="R197" s="403"/>
    </row>
    <row r="198" spans="1:18" ht="15.75">
      <c r="A198" s="148"/>
      <c r="C198" s="520"/>
      <c r="D198" s="520"/>
      <c r="E198" s="520"/>
      <c r="F198" s="520"/>
      <c r="G198" s="520"/>
      <c r="Q198" s="403"/>
      <c r="R198" s="403"/>
    </row>
    <row r="199" spans="1:18" ht="15.75">
      <c r="A199" s="148"/>
      <c r="C199" s="520"/>
      <c r="D199" s="520"/>
      <c r="E199" s="520"/>
      <c r="F199" s="520"/>
      <c r="G199" s="520"/>
      <c r="Q199" s="403"/>
      <c r="R199" s="403"/>
    </row>
    <row r="200" spans="1:18" ht="15.75">
      <c r="A200" s="148"/>
      <c r="C200" s="520"/>
      <c r="D200" s="520"/>
      <c r="E200" s="520"/>
      <c r="F200" s="520"/>
      <c r="G200" s="520"/>
      <c r="Q200" s="403"/>
      <c r="R200" s="403"/>
    </row>
    <row r="201" spans="1:18" ht="15.75">
      <c r="A201" s="148"/>
      <c r="C201" s="520"/>
      <c r="D201" s="520"/>
      <c r="E201" s="520"/>
      <c r="F201" s="520"/>
      <c r="G201" s="520"/>
      <c r="Q201" s="403"/>
      <c r="R201" s="403"/>
    </row>
    <row r="202" spans="1:18" ht="15.75">
      <c r="A202" s="148"/>
      <c r="C202" s="520"/>
      <c r="D202" s="520"/>
      <c r="E202" s="520"/>
      <c r="F202" s="520"/>
      <c r="G202" s="520"/>
      <c r="Q202" s="403"/>
      <c r="R202" s="403"/>
    </row>
    <row r="203" spans="1:18" ht="15.75">
      <c r="A203" s="148"/>
      <c r="C203" s="520"/>
      <c r="D203" s="520"/>
      <c r="E203" s="520"/>
      <c r="F203" s="520"/>
      <c r="G203" s="520"/>
      <c r="Q203" s="403"/>
      <c r="R203" s="403"/>
    </row>
    <row r="204" spans="1:18" ht="15.75">
      <c r="A204" s="148"/>
      <c r="C204" s="520"/>
      <c r="D204" s="520"/>
      <c r="E204" s="520"/>
      <c r="F204" s="520"/>
      <c r="G204" s="520"/>
      <c r="Q204" s="403"/>
      <c r="R204" s="403"/>
    </row>
    <row r="205" spans="1:18" ht="15.75">
      <c r="A205" s="148"/>
      <c r="C205" s="520"/>
      <c r="D205" s="520"/>
      <c r="E205" s="520"/>
      <c r="F205" s="520"/>
      <c r="G205" s="520"/>
      <c r="Q205" s="403"/>
      <c r="R205" s="403"/>
    </row>
    <row r="206" spans="1:18" ht="15.75">
      <c r="A206" s="148"/>
      <c r="C206" s="520"/>
      <c r="D206" s="520"/>
      <c r="E206" s="520"/>
      <c r="F206" s="520"/>
      <c r="G206" s="520"/>
      <c r="Q206" s="403"/>
      <c r="R206" s="403"/>
    </row>
    <row r="207" spans="1:18" ht="15.75">
      <c r="A207" s="148"/>
      <c r="C207" s="520"/>
      <c r="D207" s="520"/>
      <c r="E207" s="520"/>
      <c r="F207" s="520"/>
      <c r="G207" s="520"/>
      <c r="Q207" s="403"/>
      <c r="R207" s="403"/>
    </row>
    <row r="208" spans="1:18" ht="15.75">
      <c r="A208" s="148"/>
      <c r="C208" s="520"/>
      <c r="D208" s="520"/>
      <c r="E208" s="520"/>
      <c r="F208" s="520"/>
      <c r="G208" s="520"/>
      <c r="Q208" s="403"/>
      <c r="R208" s="403"/>
    </row>
    <row r="209" spans="1:18" ht="15.75">
      <c r="A209" s="148"/>
      <c r="C209" s="520"/>
      <c r="D209" s="520"/>
      <c r="E209" s="520"/>
      <c r="F209" s="520"/>
      <c r="G209" s="520"/>
      <c r="Q209" s="403"/>
      <c r="R209" s="403"/>
    </row>
    <row r="210" spans="1:18" ht="15.75">
      <c r="A210" s="148"/>
      <c r="C210" s="520"/>
      <c r="D210" s="520"/>
      <c r="E210" s="520"/>
      <c r="F210" s="520"/>
      <c r="G210" s="520"/>
      <c r="Q210" s="403"/>
      <c r="R210" s="403"/>
    </row>
    <row r="211" spans="1:18" ht="15.75">
      <c r="A211" s="148"/>
      <c r="C211" s="520"/>
      <c r="D211" s="520"/>
      <c r="E211" s="520"/>
      <c r="F211" s="520"/>
      <c r="G211" s="520"/>
      <c r="Q211" s="403"/>
      <c r="R211" s="403"/>
    </row>
    <row r="212" spans="1:18" ht="15.75">
      <c r="A212" s="148"/>
      <c r="C212" s="520"/>
      <c r="D212" s="520"/>
      <c r="E212" s="520"/>
      <c r="F212" s="520"/>
      <c r="G212" s="520"/>
      <c r="Q212" s="403"/>
      <c r="R212" s="403"/>
    </row>
    <row r="213" spans="1:18" ht="15.75">
      <c r="A213" s="148"/>
      <c r="C213" s="520"/>
      <c r="D213" s="520"/>
      <c r="E213" s="520"/>
      <c r="F213" s="520"/>
      <c r="G213" s="520"/>
      <c r="Q213" s="403"/>
      <c r="R213" s="403"/>
    </row>
    <row r="214" spans="1:18" ht="15.75">
      <c r="A214" s="148"/>
      <c r="C214" s="520"/>
      <c r="D214" s="520"/>
      <c r="E214" s="520"/>
      <c r="F214" s="520"/>
      <c r="G214" s="520"/>
      <c r="Q214" s="403"/>
      <c r="R214" s="403"/>
    </row>
    <row r="215" spans="1:18" ht="15.75">
      <c r="A215" s="148"/>
      <c r="C215" s="520"/>
      <c r="D215" s="520"/>
      <c r="E215" s="520"/>
      <c r="F215" s="520"/>
      <c r="G215" s="520"/>
      <c r="Q215" s="403"/>
      <c r="R215" s="403"/>
    </row>
    <row r="216" spans="1:18" ht="15.75">
      <c r="A216" s="148"/>
      <c r="C216" s="520"/>
      <c r="D216" s="520"/>
      <c r="E216" s="520"/>
      <c r="F216" s="520"/>
      <c r="G216" s="520"/>
      <c r="Q216" s="403"/>
      <c r="R216" s="403"/>
    </row>
    <row r="217" spans="1:18" ht="15.75">
      <c r="A217" s="148"/>
      <c r="C217" s="520"/>
      <c r="D217" s="520"/>
      <c r="E217" s="520"/>
      <c r="F217" s="520"/>
      <c r="G217" s="520"/>
      <c r="Q217" s="403"/>
      <c r="R217" s="403"/>
    </row>
    <row r="218" spans="1:18" ht="15.75">
      <c r="A218" s="148"/>
      <c r="C218" s="520"/>
      <c r="D218" s="520"/>
      <c r="E218" s="520"/>
      <c r="F218" s="520"/>
      <c r="G218" s="520"/>
      <c r="Q218" s="403"/>
      <c r="R218" s="403"/>
    </row>
    <row r="219" spans="1:18" ht="15.75">
      <c r="A219" s="148"/>
      <c r="C219" s="520"/>
      <c r="D219" s="520"/>
      <c r="E219" s="520"/>
      <c r="F219" s="520"/>
      <c r="G219" s="520"/>
    </row>
    <row r="220" spans="1:18" ht="15.75">
      <c r="A220" s="148"/>
      <c r="C220" s="520"/>
      <c r="D220" s="520"/>
      <c r="E220" s="520"/>
      <c r="F220" s="520"/>
      <c r="G220" s="520"/>
    </row>
    <row r="221" spans="1:18" ht="15.75">
      <c r="A221" s="148"/>
      <c r="C221" s="520"/>
      <c r="D221" s="520"/>
      <c r="E221" s="520"/>
      <c r="F221" s="520"/>
      <c r="G221" s="520"/>
    </row>
    <row r="222" spans="1:18" ht="15.75">
      <c r="A222" s="148"/>
      <c r="C222" s="520"/>
      <c r="D222" s="520"/>
      <c r="E222" s="520"/>
      <c r="F222" s="520"/>
      <c r="G222" s="520"/>
    </row>
    <row r="223" spans="1:18" ht="15.75">
      <c r="A223" s="148"/>
      <c r="C223" s="520"/>
      <c r="D223" s="520"/>
      <c r="E223" s="520"/>
      <c r="F223" s="520"/>
      <c r="G223" s="520"/>
    </row>
    <row r="224" spans="1:18" ht="15.75">
      <c r="A224" s="148"/>
      <c r="C224" s="520"/>
      <c r="D224" s="520"/>
      <c r="E224" s="520"/>
      <c r="F224" s="520"/>
      <c r="G224" s="520"/>
    </row>
    <row r="225" spans="1:7" ht="15.75">
      <c r="A225" s="148"/>
      <c r="C225" s="520"/>
      <c r="D225" s="520"/>
      <c r="E225" s="520"/>
      <c r="F225" s="520"/>
      <c r="G225" s="520"/>
    </row>
    <row r="226" spans="1:7" ht="15.75">
      <c r="A226" s="148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  <c r="C282" s="520"/>
      <c r="D282" s="520"/>
      <c r="E282" s="520"/>
      <c r="F282" s="520"/>
      <c r="G282" s="520"/>
    </row>
    <row r="283" spans="1:7" ht="15.75">
      <c r="A283" s="19"/>
      <c r="C283" s="520"/>
      <c r="D283" s="520"/>
      <c r="E283" s="520"/>
      <c r="F283" s="520"/>
      <c r="G283" s="520"/>
    </row>
    <row r="284" spans="1:7" ht="15.75">
      <c r="A284" s="19"/>
      <c r="C284" s="520"/>
      <c r="D284" s="520"/>
      <c r="E284" s="520"/>
      <c r="F284" s="520"/>
      <c r="G284" s="520"/>
    </row>
    <row r="285" spans="1:7" ht="15.75">
      <c r="A285" s="19"/>
      <c r="C285" s="520"/>
      <c r="D285" s="520"/>
      <c r="E285" s="520"/>
      <c r="F285" s="520"/>
      <c r="G285" s="520"/>
    </row>
    <row r="286" spans="1:7" ht="15.75">
      <c r="A286" s="19"/>
      <c r="C286" s="520"/>
      <c r="D286" s="520"/>
      <c r="E286" s="520"/>
      <c r="F286" s="520"/>
      <c r="G286" s="520"/>
    </row>
    <row r="287" spans="1:7" ht="15.75">
      <c r="A287" s="19"/>
      <c r="C287" s="520"/>
      <c r="D287" s="520"/>
      <c r="E287" s="520"/>
      <c r="F287" s="520"/>
      <c r="G287" s="520"/>
    </row>
    <row r="288" spans="1:7" ht="15.75">
      <c r="A288" s="19"/>
      <c r="C288" s="520"/>
      <c r="D288" s="520"/>
      <c r="E288" s="520"/>
      <c r="F288" s="520"/>
      <c r="G288" s="520"/>
    </row>
    <row r="289" spans="1:7" ht="15.75">
      <c r="A289" s="19"/>
      <c r="C289" s="520"/>
      <c r="D289" s="520"/>
      <c r="E289" s="520"/>
      <c r="F289" s="520"/>
      <c r="G289" s="520"/>
    </row>
    <row r="290" spans="1:7" ht="15.75">
      <c r="A290" s="19"/>
      <c r="C290" s="520"/>
      <c r="D290" s="520"/>
      <c r="E290" s="520"/>
      <c r="F290" s="520"/>
      <c r="G290" s="520"/>
    </row>
    <row r="291" spans="1:7" ht="15.75">
      <c r="A291" s="19"/>
      <c r="C291" s="520"/>
      <c r="D291" s="520"/>
      <c r="E291" s="520"/>
      <c r="F291" s="520"/>
      <c r="G291" s="520"/>
    </row>
    <row r="292" spans="1:7" ht="15.75">
      <c r="A292" s="19"/>
      <c r="C292" s="520"/>
      <c r="D292" s="520"/>
      <c r="E292" s="520"/>
      <c r="F292" s="520"/>
      <c r="G292" s="520"/>
    </row>
    <row r="293" spans="1:7" ht="15.75">
      <c r="A293" s="19"/>
      <c r="C293" s="520"/>
      <c r="D293" s="520"/>
      <c r="E293" s="520"/>
      <c r="F293" s="520"/>
      <c r="G293" s="520"/>
    </row>
    <row r="294" spans="1:7" ht="15.75">
      <c r="A294" s="19"/>
      <c r="C294" s="520"/>
      <c r="D294" s="520"/>
      <c r="E294" s="520"/>
      <c r="F294" s="520"/>
      <c r="G294" s="520"/>
    </row>
    <row r="295" spans="1:7" ht="15.75">
      <c r="A295" s="19"/>
      <c r="C295" s="520"/>
      <c r="D295" s="520"/>
      <c r="E295" s="520"/>
      <c r="F295" s="520"/>
      <c r="G295" s="520"/>
    </row>
    <row r="296" spans="1:7" ht="15.75">
      <c r="A296" s="19"/>
      <c r="C296" s="520"/>
      <c r="D296" s="520"/>
      <c r="E296" s="520"/>
      <c r="F296" s="520"/>
      <c r="G296" s="520"/>
    </row>
    <row r="297" spans="1:7" ht="15.75">
      <c r="A297" s="19"/>
      <c r="C297" s="520"/>
      <c r="D297" s="520"/>
      <c r="E297" s="520"/>
      <c r="F297" s="520"/>
      <c r="G297" s="520"/>
    </row>
    <row r="298" spans="1:7" ht="15.75">
      <c r="A298" s="19"/>
      <c r="C298" s="520"/>
      <c r="D298" s="520"/>
      <c r="E298" s="520"/>
      <c r="F298" s="520"/>
      <c r="G298" s="520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U5" sqref="U5"/>
    </sheetView>
  </sheetViews>
  <sheetFormatPr defaultColWidth="9.140625" defaultRowHeight="15"/>
  <cols>
    <col min="1" max="1" width="51.140625" style="20" customWidth="1"/>
    <col min="2" max="16" width="10.7109375" style="511" customWidth="1"/>
    <col min="17" max="17" width="12" style="403" customWidth="1"/>
    <col min="18" max="18" width="6.140625" style="403" customWidth="1"/>
    <col min="19" max="19" width="2.5703125" style="149" customWidth="1"/>
    <col min="20" max="256" width="9.140625" style="403"/>
    <col min="257" max="257" width="51.140625" style="403" customWidth="1"/>
    <col min="258" max="272" width="10.7109375" style="403" customWidth="1"/>
    <col min="273" max="273" width="12" style="403" customWidth="1"/>
    <col min="274" max="274" width="6.140625" style="403" customWidth="1"/>
    <col min="275" max="275" width="2.5703125" style="403" customWidth="1"/>
    <col min="276" max="512" width="9.140625" style="403"/>
    <col min="513" max="513" width="51.140625" style="403" customWidth="1"/>
    <col min="514" max="528" width="10.7109375" style="403" customWidth="1"/>
    <col min="529" max="529" width="12" style="403" customWidth="1"/>
    <col min="530" max="530" width="6.140625" style="403" customWidth="1"/>
    <col min="531" max="531" width="2.5703125" style="403" customWidth="1"/>
    <col min="532" max="768" width="9.140625" style="403"/>
    <col min="769" max="769" width="51.140625" style="403" customWidth="1"/>
    <col min="770" max="784" width="10.7109375" style="403" customWidth="1"/>
    <col min="785" max="785" width="12" style="403" customWidth="1"/>
    <col min="786" max="786" width="6.140625" style="403" customWidth="1"/>
    <col min="787" max="787" width="2.5703125" style="403" customWidth="1"/>
    <col min="788" max="1024" width="9.140625" style="403"/>
    <col min="1025" max="1025" width="51.140625" style="403" customWidth="1"/>
    <col min="1026" max="1040" width="10.7109375" style="403" customWidth="1"/>
    <col min="1041" max="1041" width="12" style="403" customWidth="1"/>
    <col min="1042" max="1042" width="6.140625" style="403" customWidth="1"/>
    <col min="1043" max="1043" width="2.5703125" style="403" customWidth="1"/>
    <col min="1044" max="1280" width="9.140625" style="403"/>
    <col min="1281" max="1281" width="51.140625" style="403" customWidth="1"/>
    <col min="1282" max="1296" width="10.7109375" style="403" customWidth="1"/>
    <col min="1297" max="1297" width="12" style="403" customWidth="1"/>
    <col min="1298" max="1298" width="6.140625" style="403" customWidth="1"/>
    <col min="1299" max="1299" width="2.5703125" style="403" customWidth="1"/>
    <col min="1300" max="1536" width="9.140625" style="403"/>
    <col min="1537" max="1537" width="51.140625" style="403" customWidth="1"/>
    <col min="1538" max="1552" width="10.7109375" style="403" customWidth="1"/>
    <col min="1553" max="1553" width="12" style="403" customWidth="1"/>
    <col min="1554" max="1554" width="6.140625" style="403" customWidth="1"/>
    <col min="1555" max="1555" width="2.5703125" style="403" customWidth="1"/>
    <col min="1556" max="1792" width="9.140625" style="403"/>
    <col min="1793" max="1793" width="51.140625" style="403" customWidth="1"/>
    <col min="1794" max="1808" width="10.7109375" style="403" customWidth="1"/>
    <col min="1809" max="1809" width="12" style="403" customWidth="1"/>
    <col min="1810" max="1810" width="6.140625" style="403" customWidth="1"/>
    <col min="1811" max="1811" width="2.5703125" style="403" customWidth="1"/>
    <col min="1812" max="2048" width="9.140625" style="403"/>
    <col min="2049" max="2049" width="51.140625" style="403" customWidth="1"/>
    <col min="2050" max="2064" width="10.7109375" style="403" customWidth="1"/>
    <col min="2065" max="2065" width="12" style="403" customWidth="1"/>
    <col min="2066" max="2066" width="6.140625" style="403" customWidth="1"/>
    <col min="2067" max="2067" width="2.5703125" style="403" customWidth="1"/>
    <col min="2068" max="2304" width="9.140625" style="403"/>
    <col min="2305" max="2305" width="51.140625" style="403" customWidth="1"/>
    <col min="2306" max="2320" width="10.7109375" style="403" customWidth="1"/>
    <col min="2321" max="2321" width="12" style="403" customWidth="1"/>
    <col min="2322" max="2322" width="6.140625" style="403" customWidth="1"/>
    <col min="2323" max="2323" width="2.5703125" style="403" customWidth="1"/>
    <col min="2324" max="2560" width="9.140625" style="403"/>
    <col min="2561" max="2561" width="51.140625" style="403" customWidth="1"/>
    <col min="2562" max="2576" width="10.7109375" style="403" customWidth="1"/>
    <col min="2577" max="2577" width="12" style="403" customWidth="1"/>
    <col min="2578" max="2578" width="6.140625" style="403" customWidth="1"/>
    <col min="2579" max="2579" width="2.5703125" style="403" customWidth="1"/>
    <col min="2580" max="2816" width="9.140625" style="403"/>
    <col min="2817" max="2817" width="51.140625" style="403" customWidth="1"/>
    <col min="2818" max="2832" width="10.7109375" style="403" customWidth="1"/>
    <col min="2833" max="2833" width="12" style="403" customWidth="1"/>
    <col min="2834" max="2834" width="6.140625" style="403" customWidth="1"/>
    <col min="2835" max="2835" width="2.5703125" style="403" customWidth="1"/>
    <col min="2836" max="3072" width="9.140625" style="403"/>
    <col min="3073" max="3073" width="51.140625" style="403" customWidth="1"/>
    <col min="3074" max="3088" width="10.7109375" style="403" customWidth="1"/>
    <col min="3089" max="3089" width="12" style="403" customWidth="1"/>
    <col min="3090" max="3090" width="6.140625" style="403" customWidth="1"/>
    <col min="3091" max="3091" width="2.5703125" style="403" customWidth="1"/>
    <col min="3092" max="3328" width="9.140625" style="403"/>
    <col min="3329" max="3329" width="51.140625" style="403" customWidth="1"/>
    <col min="3330" max="3344" width="10.7109375" style="403" customWidth="1"/>
    <col min="3345" max="3345" width="12" style="403" customWidth="1"/>
    <col min="3346" max="3346" width="6.140625" style="403" customWidth="1"/>
    <col min="3347" max="3347" width="2.5703125" style="403" customWidth="1"/>
    <col min="3348" max="3584" width="9.140625" style="403"/>
    <col min="3585" max="3585" width="51.140625" style="403" customWidth="1"/>
    <col min="3586" max="3600" width="10.7109375" style="403" customWidth="1"/>
    <col min="3601" max="3601" width="12" style="403" customWidth="1"/>
    <col min="3602" max="3602" width="6.140625" style="403" customWidth="1"/>
    <col min="3603" max="3603" width="2.5703125" style="403" customWidth="1"/>
    <col min="3604" max="3840" width="9.140625" style="403"/>
    <col min="3841" max="3841" width="51.140625" style="403" customWidth="1"/>
    <col min="3842" max="3856" width="10.7109375" style="403" customWidth="1"/>
    <col min="3857" max="3857" width="12" style="403" customWidth="1"/>
    <col min="3858" max="3858" width="6.140625" style="403" customWidth="1"/>
    <col min="3859" max="3859" width="2.5703125" style="403" customWidth="1"/>
    <col min="3860" max="4096" width="9.140625" style="403"/>
    <col min="4097" max="4097" width="51.140625" style="403" customWidth="1"/>
    <col min="4098" max="4112" width="10.7109375" style="403" customWidth="1"/>
    <col min="4113" max="4113" width="12" style="403" customWidth="1"/>
    <col min="4114" max="4114" width="6.140625" style="403" customWidth="1"/>
    <col min="4115" max="4115" width="2.5703125" style="403" customWidth="1"/>
    <col min="4116" max="4352" width="9.140625" style="403"/>
    <col min="4353" max="4353" width="51.140625" style="403" customWidth="1"/>
    <col min="4354" max="4368" width="10.7109375" style="403" customWidth="1"/>
    <col min="4369" max="4369" width="12" style="403" customWidth="1"/>
    <col min="4370" max="4370" width="6.140625" style="403" customWidth="1"/>
    <col min="4371" max="4371" width="2.5703125" style="403" customWidth="1"/>
    <col min="4372" max="4608" width="9.140625" style="403"/>
    <col min="4609" max="4609" width="51.140625" style="403" customWidth="1"/>
    <col min="4610" max="4624" width="10.7109375" style="403" customWidth="1"/>
    <col min="4625" max="4625" width="12" style="403" customWidth="1"/>
    <col min="4626" max="4626" width="6.140625" style="403" customWidth="1"/>
    <col min="4627" max="4627" width="2.5703125" style="403" customWidth="1"/>
    <col min="4628" max="4864" width="9.140625" style="403"/>
    <col min="4865" max="4865" width="51.140625" style="403" customWidth="1"/>
    <col min="4866" max="4880" width="10.7109375" style="403" customWidth="1"/>
    <col min="4881" max="4881" width="12" style="403" customWidth="1"/>
    <col min="4882" max="4882" width="6.140625" style="403" customWidth="1"/>
    <col min="4883" max="4883" width="2.5703125" style="403" customWidth="1"/>
    <col min="4884" max="5120" width="9.140625" style="403"/>
    <col min="5121" max="5121" width="51.140625" style="403" customWidth="1"/>
    <col min="5122" max="5136" width="10.7109375" style="403" customWidth="1"/>
    <col min="5137" max="5137" width="12" style="403" customWidth="1"/>
    <col min="5138" max="5138" width="6.140625" style="403" customWidth="1"/>
    <col min="5139" max="5139" width="2.5703125" style="403" customWidth="1"/>
    <col min="5140" max="5376" width="9.140625" style="403"/>
    <col min="5377" max="5377" width="51.140625" style="403" customWidth="1"/>
    <col min="5378" max="5392" width="10.7109375" style="403" customWidth="1"/>
    <col min="5393" max="5393" width="12" style="403" customWidth="1"/>
    <col min="5394" max="5394" width="6.140625" style="403" customWidth="1"/>
    <col min="5395" max="5395" width="2.5703125" style="403" customWidth="1"/>
    <col min="5396" max="5632" width="9.140625" style="403"/>
    <col min="5633" max="5633" width="51.140625" style="403" customWidth="1"/>
    <col min="5634" max="5648" width="10.7109375" style="403" customWidth="1"/>
    <col min="5649" max="5649" width="12" style="403" customWidth="1"/>
    <col min="5650" max="5650" width="6.140625" style="403" customWidth="1"/>
    <col min="5651" max="5651" width="2.5703125" style="403" customWidth="1"/>
    <col min="5652" max="5888" width="9.140625" style="403"/>
    <col min="5889" max="5889" width="51.140625" style="403" customWidth="1"/>
    <col min="5890" max="5904" width="10.7109375" style="403" customWidth="1"/>
    <col min="5905" max="5905" width="12" style="403" customWidth="1"/>
    <col min="5906" max="5906" width="6.140625" style="403" customWidth="1"/>
    <col min="5907" max="5907" width="2.5703125" style="403" customWidth="1"/>
    <col min="5908" max="6144" width="9.140625" style="403"/>
    <col min="6145" max="6145" width="51.140625" style="403" customWidth="1"/>
    <col min="6146" max="6160" width="10.7109375" style="403" customWidth="1"/>
    <col min="6161" max="6161" width="12" style="403" customWidth="1"/>
    <col min="6162" max="6162" width="6.140625" style="403" customWidth="1"/>
    <col min="6163" max="6163" width="2.5703125" style="403" customWidth="1"/>
    <col min="6164" max="6400" width="9.140625" style="403"/>
    <col min="6401" max="6401" width="51.140625" style="403" customWidth="1"/>
    <col min="6402" max="6416" width="10.7109375" style="403" customWidth="1"/>
    <col min="6417" max="6417" width="12" style="403" customWidth="1"/>
    <col min="6418" max="6418" width="6.140625" style="403" customWidth="1"/>
    <col min="6419" max="6419" width="2.5703125" style="403" customWidth="1"/>
    <col min="6420" max="6656" width="9.140625" style="403"/>
    <col min="6657" max="6657" width="51.140625" style="403" customWidth="1"/>
    <col min="6658" max="6672" width="10.7109375" style="403" customWidth="1"/>
    <col min="6673" max="6673" width="12" style="403" customWidth="1"/>
    <col min="6674" max="6674" width="6.140625" style="403" customWidth="1"/>
    <col min="6675" max="6675" width="2.5703125" style="403" customWidth="1"/>
    <col min="6676" max="6912" width="9.140625" style="403"/>
    <col min="6913" max="6913" width="51.140625" style="403" customWidth="1"/>
    <col min="6914" max="6928" width="10.7109375" style="403" customWidth="1"/>
    <col min="6929" max="6929" width="12" style="403" customWidth="1"/>
    <col min="6930" max="6930" width="6.140625" style="403" customWidth="1"/>
    <col min="6931" max="6931" width="2.5703125" style="403" customWidth="1"/>
    <col min="6932" max="7168" width="9.140625" style="403"/>
    <col min="7169" max="7169" width="51.140625" style="403" customWidth="1"/>
    <col min="7170" max="7184" width="10.7109375" style="403" customWidth="1"/>
    <col min="7185" max="7185" width="12" style="403" customWidth="1"/>
    <col min="7186" max="7186" width="6.140625" style="403" customWidth="1"/>
    <col min="7187" max="7187" width="2.5703125" style="403" customWidth="1"/>
    <col min="7188" max="7424" width="9.140625" style="403"/>
    <col min="7425" max="7425" width="51.140625" style="403" customWidth="1"/>
    <col min="7426" max="7440" width="10.7109375" style="403" customWidth="1"/>
    <col min="7441" max="7441" width="12" style="403" customWidth="1"/>
    <col min="7442" max="7442" width="6.140625" style="403" customWidth="1"/>
    <col min="7443" max="7443" width="2.5703125" style="403" customWidth="1"/>
    <col min="7444" max="7680" width="9.140625" style="403"/>
    <col min="7681" max="7681" width="51.140625" style="403" customWidth="1"/>
    <col min="7682" max="7696" width="10.7109375" style="403" customWidth="1"/>
    <col min="7697" max="7697" width="12" style="403" customWidth="1"/>
    <col min="7698" max="7698" width="6.140625" style="403" customWidth="1"/>
    <col min="7699" max="7699" width="2.5703125" style="403" customWidth="1"/>
    <col min="7700" max="7936" width="9.140625" style="403"/>
    <col min="7937" max="7937" width="51.140625" style="403" customWidth="1"/>
    <col min="7938" max="7952" width="10.7109375" style="403" customWidth="1"/>
    <col min="7953" max="7953" width="12" style="403" customWidth="1"/>
    <col min="7954" max="7954" width="6.140625" style="403" customWidth="1"/>
    <col min="7955" max="7955" width="2.5703125" style="403" customWidth="1"/>
    <col min="7956" max="8192" width="9.140625" style="403"/>
    <col min="8193" max="8193" width="51.140625" style="403" customWidth="1"/>
    <col min="8194" max="8208" width="10.7109375" style="403" customWidth="1"/>
    <col min="8209" max="8209" width="12" style="403" customWidth="1"/>
    <col min="8210" max="8210" width="6.140625" style="403" customWidth="1"/>
    <col min="8211" max="8211" width="2.5703125" style="403" customWidth="1"/>
    <col min="8212" max="8448" width="9.140625" style="403"/>
    <col min="8449" max="8449" width="51.140625" style="403" customWidth="1"/>
    <col min="8450" max="8464" width="10.7109375" style="403" customWidth="1"/>
    <col min="8465" max="8465" width="12" style="403" customWidth="1"/>
    <col min="8466" max="8466" width="6.140625" style="403" customWidth="1"/>
    <col min="8467" max="8467" width="2.5703125" style="403" customWidth="1"/>
    <col min="8468" max="8704" width="9.140625" style="403"/>
    <col min="8705" max="8705" width="51.140625" style="403" customWidth="1"/>
    <col min="8706" max="8720" width="10.7109375" style="403" customWidth="1"/>
    <col min="8721" max="8721" width="12" style="403" customWidth="1"/>
    <col min="8722" max="8722" width="6.140625" style="403" customWidth="1"/>
    <col min="8723" max="8723" width="2.5703125" style="403" customWidth="1"/>
    <col min="8724" max="8960" width="9.140625" style="403"/>
    <col min="8961" max="8961" width="51.140625" style="403" customWidth="1"/>
    <col min="8962" max="8976" width="10.7109375" style="403" customWidth="1"/>
    <col min="8977" max="8977" width="12" style="403" customWidth="1"/>
    <col min="8978" max="8978" width="6.140625" style="403" customWidth="1"/>
    <col min="8979" max="8979" width="2.5703125" style="403" customWidth="1"/>
    <col min="8980" max="9216" width="9.140625" style="403"/>
    <col min="9217" max="9217" width="51.140625" style="403" customWidth="1"/>
    <col min="9218" max="9232" width="10.7109375" style="403" customWidth="1"/>
    <col min="9233" max="9233" width="12" style="403" customWidth="1"/>
    <col min="9234" max="9234" width="6.140625" style="403" customWidth="1"/>
    <col min="9235" max="9235" width="2.5703125" style="403" customWidth="1"/>
    <col min="9236" max="9472" width="9.140625" style="403"/>
    <col min="9473" max="9473" width="51.140625" style="403" customWidth="1"/>
    <col min="9474" max="9488" width="10.7109375" style="403" customWidth="1"/>
    <col min="9489" max="9489" width="12" style="403" customWidth="1"/>
    <col min="9490" max="9490" width="6.140625" style="403" customWidth="1"/>
    <col min="9491" max="9491" width="2.5703125" style="403" customWidth="1"/>
    <col min="9492" max="9728" width="9.140625" style="403"/>
    <col min="9729" max="9729" width="51.140625" style="403" customWidth="1"/>
    <col min="9730" max="9744" width="10.7109375" style="403" customWidth="1"/>
    <col min="9745" max="9745" width="12" style="403" customWidth="1"/>
    <col min="9746" max="9746" width="6.140625" style="403" customWidth="1"/>
    <col min="9747" max="9747" width="2.5703125" style="403" customWidth="1"/>
    <col min="9748" max="9984" width="9.140625" style="403"/>
    <col min="9985" max="9985" width="51.140625" style="403" customWidth="1"/>
    <col min="9986" max="10000" width="10.7109375" style="403" customWidth="1"/>
    <col min="10001" max="10001" width="12" style="403" customWidth="1"/>
    <col min="10002" max="10002" width="6.140625" style="403" customWidth="1"/>
    <col min="10003" max="10003" width="2.5703125" style="403" customWidth="1"/>
    <col min="10004" max="10240" width="9.140625" style="403"/>
    <col min="10241" max="10241" width="51.140625" style="403" customWidth="1"/>
    <col min="10242" max="10256" width="10.7109375" style="403" customWidth="1"/>
    <col min="10257" max="10257" width="12" style="403" customWidth="1"/>
    <col min="10258" max="10258" width="6.140625" style="403" customWidth="1"/>
    <col min="10259" max="10259" width="2.5703125" style="403" customWidth="1"/>
    <col min="10260" max="10496" width="9.140625" style="403"/>
    <col min="10497" max="10497" width="51.140625" style="403" customWidth="1"/>
    <col min="10498" max="10512" width="10.7109375" style="403" customWidth="1"/>
    <col min="10513" max="10513" width="12" style="403" customWidth="1"/>
    <col min="10514" max="10514" width="6.140625" style="403" customWidth="1"/>
    <col min="10515" max="10515" width="2.5703125" style="403" customWidth="1"/>
    <col min="10516" max="10752" width="9.140625" style="403"/>
    <col min="10753" max="10753" width="51.140625" style="403" customWidth="1"/>
    <col min="10754" max="10768" width="10.7109375" style="403" customWidth="1"/>
    <col min="10769" max="10769" width="12" style="403" customWidth="1"/>
    <col min="10770" max="10770" width="6.140625" style="403" customWidth="1"/>
    <col min="10771" max="10771" width="2.5703125" style="403" customWidth="1"/>
    <col min="10772" max="11008" width="9.140625" style="403"/>
    <col min="11009" max="11009" width="51.140625" style="403" customWidth="1"/>
    <col min="11010" max="11024" width="10.7109375" style="403" customWidth="1"/>
    <col min="11025" max="11025" width="12" style="403" customWidth="1"/>
    <col min="11026" max="11026" width="6.140625" style="403" customWidth="1"/>
    <col min="11027" max="11027" width="2.5703125" style="403" customWidth="1"/>
    <col min="11028" max="11264" width="9.140625" style="403"/>
    <col min="11265" max="11265" width="51.140625" style="403" customWidth="1"/>
    <col min="11266" max="11280" width="10.7109375" style="403" customWidth="1"/>
    <col min="11281" max="11281" width="12" style="403" customWidth="1"/>
    <col min="11282" max="11282" width="6.140625" style="403" customWidth="1"/>
    <col min="11283" max="11283" width="2.5703125" style="403" customWidth="1"/>
    <col min="11284" max="11520" width="9.140625" style="403"/>
    <col min="11521" max="11521" width="51.140625" style="403" customWidth="1"/>
    <col min="11522" max="11536" width="10.7109375" style="403" customWidth="1"/>
    <col min="11537" max="11537" width="12" style="403" customWidth="1"/>
    <col min="11538" max="11538" width="6.140625" style="403" customWidth="1"/>
    <col min="11539" max="11539" width="2.5703125" style="403" customWidth="1"/>
    <col min="11540" max="11776" width="9.140625" style="403"/>
    <col min="11777" max="11777" width="51.140625" style="403" customWidth="1"/>
    <col min="11778" max="11792" width="10.7109375" style="403" customWidth="1"/>
    <col min="11793" max="11793" width="12" style="403" customWidth="1"/>
    <col min="11794" max="11794" width="6.140625" style="403" customWidth="1"/>
    <col min="11795" max="11795" width="2.5703125" style="403" customWidth="1"/>
    <col min="11796" max="12032" width="9.140625" style="403"/>
    <col min="12033" max="12033" width="51.140625" style="403" customWidth="1"/>
    <col min="12034" max="12048" width="10.7109375" style="403" customWidth="1"/>
    <col min="12049" max="12049" width="12" style="403" customWidth="1"/>
    <col min="12050" max="12050" width="6.140625" style="403" customWidth="1"/>
    <col min="12051" max="12051" width="2.5703125" style="403" customWidth="1"/>
    <col min="12052" max="12288" width="9.140625" style="403"/>
    <col min="12289" max="12289" width="51.140625" style="403" customWidth="1"/>
    <col min="12290" max="12304" width="10.7109375" style="403" customWidth="1"/>
    <col min="12305" max="12305" width="12" style="403" customWidth="1"/>
    <col min="12306" max="12306" width="6.140625" style="403" customWidth="1"/>
    <col min="12307" max="12307" width="2.5703125" style="403" customWidth="1"/>
    <col min="12308" max="12544" width="9.140625" style="403"/>
    <col min="12545" max="12545" width="51.140625" style="403" customWidth="1"/>
    <col min="12546" max="12560" width="10.7109375" style="403" customWidth="1"/>
    <col min="12561" max="12561" width="12" style="403" customWidth="1"/>
    <col min="12562" max="12562" width="6.140625" style="403" customWidth="1"/>
    <col min="12563" max="12563" width="2.5703125" style="403" customWidth="1"/>
    <col min="12564" max="12800" width="9.140625" style="403"/>
    <col min="12801" max="12801" width="51.140625" style="403" customWidth="1"/>
    <col min="12802" max="12816" width="10.7109375" style="403" customWidth="1"/>
    <col min="12817" max="12817" width="12" style="403" customWidth="1"/>
    <col min="12818" max="12818" width="6.140625" style="403" customWidth="1"/>
    <col min="12819" max="12819" width="2.5703125" style="403" customWidth="1"/>
    <col min="12820" max="13056" width="9.140625" style="403"/>
    <col min="13057" max="13057" width="51.140625" style="403" customWidth="1"/>
    <col min="13058" max="13072" width="10.7109375" style="403" customWidth="1"/>
    <col min="13073" max="13073" width="12" style="403" customWidth="1"/>
    <col min="13074" max="13074" width="6.140625" style="403" customWidth="1"/>
    <col min="13075" max="13075" width="2.5703125" style="403" customWidth="1"/>
    <col min="13076" max="13312" width="9.140625" style="403"/>
    <col min="13313" max="13313" width="51.140625" style="403" customWidth="1"/>
    <col min="13314" max="13328" width="10.7109375" style="403" customWidth="1"/>
    <col min="13329" max="13329" width="12" style="403" customWidth="1"/>
    <col min="13330" max="13330" width="6.140625" style="403" customWidth="1"/>
    <col min="13331" max="13331" width="2.5703125" style="403" customWidth="1"/>
    <col min="13332" max="13568" width="9.140625" style="403"/>
    <col min="13569" max="13569" width="51.140625" style="403" customWidth="1"/>
    <col min="13570" max="13584" width="10.7109375" style="403" customWidth="1"/>
    <col min="13585" max="13585" width="12" style="403" customWidth="1"/>
    <col min="13586" max="13586" width="6.140625" style="403" customWidth="1"/>
    <col min="13587" max="13587" width="2.5703125" style="403" customWidth="1"/>
    <col min="13588" max="13824" width="9.140625" style="403"/>
    <col min="13825" max="13825" width="51.140625" style="403" customWidth="1"/>
    <col min="13826" max="13840" width="10.7109375" style="403" customWidth="1"/>
    <col min="13841" max="13841" width="12" style="403" customWidth="1"/>
    <col min="13842" max="13842" width="6.140625" style="403" customWidth="1"/>
    <col min="13843" max="13843" width="2.5703125" style="403" customWidth="1"/>
    <col min="13844" max="14080" width="9.140625" style="403"/>
    <col min="14081" max="14081" width="51.140625" style="403" customWidth="1"/>
    <col min="14082" max="14096" width="10.7109375" style="403" customWidth="1"/>
    <col min="14097" max="14097" width="12" style="403" customWidth="1"/>
    <col min="14098" max="14098" width="6.140625" style="403" customWidth="1"/>
    <col min="14099" max="14099" width="2.5703125" style="403" customWidth="1"/>
    <col min="14100" max="14336" width="9.140625" style="403"/>
    <col min="14337" max="14337" width="51.140625" style="403" customWidth="1"/>
    <col min="14338" max="14352" width="10.7109375" style="403" customWidth="1"/>
    <col min="14353" max="14353" width="12" style="403" customWidth="1"/>
    <col min="14354" max="14354" width="6.140625" style="403" customWidth="1"/>
    <col min="14355" max="14355" width="2.5703125" style="403" customWidth="1"/>
    <col min="14356" max="14592" width="9.140625" style="403"/>
    <col min="14593" max="14593" width="51.140625" style="403" customWidth="1"/>
    <col min="14594" max="14608" width="10.7109375" style="403" customWidth="1"/>
    <col min="14609" max="14609" width="12" style="403" customWidth="1"/>
    <col min="14610" max="14610" width="6.140625" style="403" customWidth="1"/>
    <col min="14611" max="14611" width="2.5703125" style="403" customWidth="1"/>
    <col min="14612" max="14848" width="9.140625" style="403"/>
    <col min="14849" max="14849" width="51.140625" style="403" customWidth="1"/>
    <col min="14850" max="14864" width="10.7109375" style="403" customWidth="1"/>
    <col min="14865" max="14865" width="12" style="403" customWidth="1"/>
    <col min="14866" max="14866" width="6.140625" style="403" customWidth="1"/>
    <col min="14867" max="14867" width="2.5703125" style="403" customWidth="1"/>
    <col min="14868" max="15104" width="9.140625" style="403"/>
    <col min="15105" max="15105" width="51.140625" style="403" customWidth="1"/>
    <col min="15106" max="15120" width="10.7109375" style="403" customWidth="1"/>
    <col min="15121" max="15121" width="12" style="403" customWidth="1"/>
    <col min="15122" max="15122" width="6.140625" style="403" customWidth="1"/>
    <col min="15123" max="15123" width="2.5703125" style="403" customWidth="1"/>
    <col min="15124" max="15360" width="9.140625" style="403"/>
    <col min="15361" max="15361" width="51.140625" style="403" customWidth="1"/>
    <col min="15362" max="15376" width="10.7109375" style="403" customWidth="1"/>
    <col min="15377" max="15377" width="12" style="403" customWidth="1"/>
    <col min="15378" max="15378" width="6.140625" style="403" customWidth="1"/>
    <col min="15379" max="15379" width="2.5703125" style="403" customWidth="1"/>
    <col min="15380" max="15616" width="9.140625" style="403"/>
    <col min="15617" max="15617" width="51.140625" style="403" customWidth="1"/>
    <col min="15618" max="15632" width="10.7109375" style="403" customWidth="1"/>
    <col min="15633" max="15633" width="12" style="403" customWidth="1"/>
    <col min="15634" max="15634" width="6.140625" style="403" customWidth="1"/>
    <col min="15635" max="15635" width="2.5703125" style="403" customWidth="1"/>
    <col min="15636" max="15872" width="9.140625" style="403"/>
    <col min="15873" max="15873" width="51.140625" style="403" customWidth="1"/>
    <col min="15874" max="15888" width="10.7109375" style="403" customWidth="1"/>
    <col min="15889" max="15889" width="12" style="403" customWidth="1"/>
    <col min="15890" max="15890" width="6.140625" style="403" customWidth="1"/>
    <col min="15891" max="15891" width="2.5703125" style="403" customWidth="1"/>
    <col min="15892" max="16128" width="9.140625" style="403"/>
    <col min="16129" max="16129" width="51.140625" style="403" customWidth="1"/>
    <col min="16130" max="16144" width="10.7109375" style="403" customWidth="1"/>
    <col min="16145" max="16145" width="12" style="403" customWidth="1"/>
    <col min="16146" max="16146" width="6.140625" style="403" customWidth="1"/>
    <col min="16147" max="16147" width="2.5703125" style="403" customWidth="1"/>
    <col min="16148" max="16384" width="9.140625" style="403"/>
  </cols>
  <sheetData>
    <row r="1" spans="1:19" s="1" customFormat="1" ht="3.75" hidden="1" customHeight="1">
      <c r="A1" s="348"/>
      <c r="B1" s="557"/>
      <c r="C1" s="557"/>
      <c r="D1" s="557"/>
      <c r="E1" s="557"/>
      <c r="F1" s="557"/>
      <c r="G1" s="557"/>
      <c r="H1" s="557"/>
      <c r="I1" s="557"/>
      <c r="J1" s="557"/>
      <c r="K1" s="557"/>
      <c r="L1" s="557"/>
      <c r="M1" s="557"/>
      <c r="N1" s="557"/>
      <c r="O1" s="557"/>
      <c r="P1" s="557"/>
      <c r="Q1" s="349"/>
      <c r="R1" s="349"/>
    </row>
    <row r="2" spans="1:19" s="1" customFormat="1" ht="39" customHeight="1">
      <c r="A2" s="785" t="s">
        <v>275</v>
      </c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360"/>
    </row>
    <row r="3" spans="1:19" s="1" customFormat="1" ht="32.25" customHeight="1">
      <c r="A3" s="785" t="s">
        <v>224</v>
      </c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  <c r="Q3" s="785"/>
      <c r="R3" s="360"/>
    </row>
    <row r="4" spans="1:19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360"/>
    </row>
    <row r="5" spans="1:19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803"/>
      <c r="L5" s="803"/>
      <c r="M5" s="803"/>
      <c r="N5" s="803"/>
      <c r="O5" s="803"/>
      <c r="P5" s="803"/>
      <c r="Q5" s="803"/>
      <c r="R5" s="361"/>
    </row>
    <row r="6" spans="1:19" ht="7.5" customHeight="1">
      <c r="A6" s="124"/>
      <c r="R6" s="15"/>
      <c r="S6" s="403"/>
    </row>
    <row r="7" spans="1:19" ht="25.5" customHeight="1">
      <c r="A7" s="125"/>
      <c r="B7" s="522"/>
      <c r="C7" s="126"/>
      <c r="D7" s="126"/>
      <c r="E7" s="126"/>
      <c r="F7" s="126"/>
      <c r="G7" s="126"/>
      <c r="H7" s="126"/>
      <c r="I7" s="126"/>
      <c r="J7" s="512"/>
      <c r="K7" s="512"/>
      <c r="L7" s="512"/>
      <c r="M7" s="512"/>
      <c r="N7" s="512"/>
      <c r="O7" s="512"/>
      <c r="P7" s="512"/>
      <c r="Q7" s="127"/>
      <c r="R7" s="362"/>
      <c r="S7" s="403"/>
    </row>
    <row r="8" spans="1:19" ht="34.5" customHeight="1">
      <c r="A8" s="154"/>
      <c r="B8" s="524" t="s">
        <v>71</v>
      </c>
      <c r="C8" s="524" t="s">
        <v>83</v>
      </c>
      <c r="D8" s="524" t="s">
        <v>82</v>
      </c>
      <c r="E8" s="524" t="s">
        <v>81</v>
      </c>
      <c r="F8" s="524" t="s">
        <v>79</v>
      </c>
      <c r="G8" s="524" t="s">
        <v>80</v>
      </c>
      <c r="H8" s="524" t="s">
        <v>65</v>
      </c>
      <c r="I8" s="524" t="s">
        <v>73</v>
      </c>
      <c r="J8" s="524" t="s">
        <v>77</v>
      </c>
      <c r="K8" s="524" t="s">
        <v>62</v>
      </c>
      <c r="L8" s="524" t="s">
        <v>84</v>
      </c>
      <c r="M8" s="524" t="s">
        <v>780</v>
      </c>
      <c r="N8" s="524" t="s">
        <v>840</v>
      </c>
      <c r="O8" s="524" t="s">
        <v>786</v>
      </c>
      <c r="P8" s="524" t="s">
        <v>841</v>
      </c>
      <c r="Q8" s="154" t="s">
        <v>135</v>
      </c>
      <c r="R8" s="363"/>
      <c r="S8" s="403"/>
    </row>
    <row r="9" spans="1:19" ht="27" customHeight="1">
      <c r="A9" s="283" t="s">
        <v>225</v>
      </c>
      <c r="B9" s="284">
        <v>0</v>
      </c>
      <c r="C9" s="284">
        <v>0</v>
      </c>
      <c r="D9" s="284">
        <v>0</v>
      </c>
      <c r="E9" s="284">
        <v>0</v>
      </c>
      <c r="F9" s="284">
        <v>0</v>
      </c>
      <c r="G9" s="284">
        <v>0</v>
      </c>
      <c r="H9" s="284">
        <v>0</v>
      </c>
      <c r="I9" s="284">
        <v>0</v>
      </c>
      <c r="J9" s="284">
        <v>0</v>
      </c>
      <c r="K9" s="284">
        <v>0</v>
      </c>
      <c r="L9" s="284">
        <v>0</v>
      </c>
      <c r="M9" s="284">
        <v>0</v>
      </c>
      <c r="N9" s="284">
        <v>0</v>
      </c>
      <c r="O9" s="284">
        <v>0</v>
      </c>
      <c r="P9" s="284">
        <v>0</v>
      </c>
      <c r="Q9" s="283">
        <v>10367.765740000001</v>
      </c>
      <c r="R9" s="155"/>
      <c r="S9" s="403"/>
    </row>
    <row r="10" spans="1:19" ht="27" customHeight="1">
      <c r="A10" s="130" t="s">
        <v>850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v>0</v>
      </c>
      <c r="J10" s="131">
        <v>0</v>
      </c>
      <c r="K10" s="131">
        <v>0</v>
      </c>
      <c r="L10" s="131">
        <v>0</v>
      </c>
      <c r="M10" s="131">
        <v>0</v>
      </c>
      <c r="N10" s="131">
        <v>0</v>
      </c>
      <c r="O10" s="131">
        <v>0</v>
      </c>
      <c r="P10" s="131">
        <v>0</v>
      </c>
      <c r="Q10" s="130">
        <v>3723.1195200000002</v>
      </c>
      <c r="R10" s="155"/>
      <c r="S10" s="403"/>
    </row>
    <row r="11" spans="1:19" ht="27" customHeight="1">
      <c r="A11" s="130" t="s">
        <v>226</v>
      </c>
      <c r="B11" s="131">
        <v>0</v>
      </c>
      <c r="C11" s="131">
        <v>0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v>0</v>
      </c>
      <c r="J11" s="131">
        <v>0</v>
      </c>
      <c r="K11" s="131">
        <v>0</v>
      </c>
      <c r="L11" s="131">
        <v>0</v>
      </c>
      <c r="M11" s="131">
        <v>0</v>
      </c>
      <c r="N11" s="131">
        <v>0</v>
      </c>
      <c r="O11" s="131">
        <v>0</v>
      </c>
      <c r="P11" s="131">
        <v>0</v>
      </c>
      <c r="Q11" s="130">
        <v>617.82668999999999</v>
      </c>
      <c r="R11" s="155"/>
      <c r="S11" s="403"/>
    </row>
    <row r="12" spans="1:19" ht="27" customHeight="1">
      <c r="A12" s="130" t="s">
        <v>227</v>
      </c>
      <c r="B12" s="131">
        <v>0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v>0</v>
      </c>
      <c r="J12" s="131">
        <v>0</v>
      </c>
      <c r="K12" s="131">
        <v>0</v>
      </c>
      <c r="L12" s="131">
        <v>0</v>
      </c>
      <c r="M12" s="131">
        <v>0</v>
      </c>
      <c r="N12" s="131">
        <v>0</v>
      </c>
      <c r="O12" s="131">
        <v>0</v>
      </c>
      <c r="P12" s="131">
        <v>0</v>
      </c>
      <c r="Q12" s="130">
        <v>3105.2928299999999</v>
      </c>
      <c r="R12" s="155"/>
      <c r="S12" s="403"/>
    </row>
    <row r="13" spans="1:19" ht="27" customHeight="1">
      <c r="A13" s="130" t="s">
        <v>228</v>
      </c>
      <c r="B13" s="131">
        <v>0</v>
      </c>
      <c r="C13" s="131">
        <v>0</v>
      </c>
      <c r="D13" s="131">
        <v>0</v>
      </c>
      <c r="E13" s="131">
        <v>0</v>
      </c>
      <c r="F13" s="131">
        <v>0</v>
      </c>
      <c r="G13" s="131">
        <v>0</v>
      </c>
      <c r="H13" s="131">
        <v>0</v>
      </c>
      <c r="I13" s="131">
        <v>0</v>
      </c>
      <c r="J13" s="131">
        <v>0</v>
      </c>
      <c r="K13" s="131">
        <v>0</v>
      </c>
      <c r="L13" s="131">
        <v>0</v>
      </c>
      <c r="M13" s="131">
        <v>0</v>
      </c>
      <c r="N13" s="131">
        <v>0</v>
      </c>
      <c r="O13" s="131">
        <v>0</v>
      </c>
      <c r="P13" s="131">
        <v>0</v>
      </c>
      <c r="Q13" s="130">
        <v>6644.6462199999996</v>
      </c>
      <c r="R13" s="155"/>
      <c r="S13" s="403"/>
    </row>
    <row r="14" spans="1:19" ht="27" customHeight="1">
      <c r="A14" s="130" t="s">
        <v>226</v>
      </c>
      <c r="B14" s="131">
        <v>0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v>0</v>
      </c>
      <c r="J14" s="131">
        <v>0</v>
      </c>
      <c r="K14" s="131">
        <v>0</v>
      </c>
      <c r="L14" s="131">
        <v>0</v>
      </c>
      <c r="M14" s="131">
        <v>0</v>
      </c>
      <c r="N14" s="131">
        <v>0</v>
      </c>
      <c r="O14" s="131">
        <v>0</v>
      </c>
      <c r="P14" s="131">
        <v>0</v>
      </c>
      <c r="Q14" s="130">
        <v>6644.6462199999996</v>
      </c>
      <c r="R14" s="155"/>
      <c r="S14" s="403"/>
    </row>
    <row r="15" spans="1:19" ht="27" customHeight="1">
      <c r="A15" s="130" t="s">
        <v>227</v>
      </c>
      <c r="B15" s="131">
        <v>0</v>
      </c>
      <c r="C15" s="131">
        <v>0</v>
      </c>
      <c r="D15" s="131">
        <v>0</v>
      </c>
      <c r="E15" s="131">
        <v>0</v>
      </c>
      <c r="F15" s="131">
        <v>0</v>
      </c>
      <c r="G15" s="131">
        <v>0</v>
      </c>
      <c r="H15" s="131">
        <v>0</v>
      </c>
      <c r="I15" s="131">
        <v>0</v>
      </c>
      <c r="J15" s="131">
        <v>0</v>
      </c>
      <c r="K15" s="131">
        <v>0</v>
      </c>
      <c r="L15" s="131">
        <v>0</v>
      </c>
      <c r="M15" s="131">
        <v>0</v>
      </c>
      <c r="N15" s="131">
        <v>0</v>
      </c>
      <c r="O15" s="131">
        <v>0</v>
      </c>
      <c r="P15" s="131">
        <v>0</v>
      </c>
      <c r="Q15" s="130">
        <v>0</v>
      </c>
      <c r="R15" s="155"/>
      <c r="S15" s="403"/>
    </row>
    <row r="16" spans="1:19" ht="27" customHeight="1">
      <c r="A16" s="283" t="s">
        <v>851</v>
      </c>
      <c r="B16" s="284">
        <v>0</v>
      </c>
      <c r="C16" s="284">
        <v>0</v>
      </c>
      <c r="D16" s="284">
        <v>0</v>
      </c>
      <c r="E16" s="284">
        <v>0</v>
      </c>
      <c r="F16" s="284">
        <v>263.41864000000004</v>
      </c>
      <c r="G16" s="284">
        <v>0</v>
      </c>
      <c r="H16" s="284">
        <v>938.23467000000005</v>
      </c>
      <c r="I16" s="284">
        <v>0</v>
      </c>
      <c r="J16" s="284">
        <v>0</v>
      </c>
      <c r="K16" s="284">
        <v>9225.8962599999995</v>
      </c>
      <c r="L16" s="284">
        <v>0</v>
      </c>
      <c r="M16" s="284">
        <v>0</v>
      </c>
      <c r="N16" s="284">
        <v>0</v>
      </c>
      <c r="O16" s="284">
        <v>3599.2691800000002</v>
      </c>
      <c r="P16" s="284">
        <v>0</v>
      </c>
      <c r="Q16" s="283">
        <v>223682.01081000001</v>
      </c>
      <c r="R16" s="155"/>
      <c r="S16" s="403"/>
    </row>
    <row r="17" spans="1:19" ht="27" customHeight="1">
      <c r="A17" s="130" t="s">
        <v>850</v>
      </c>
      <c r="B17" s="131">
        <v>0</v>
      </c>
      <c r="C17" s="131">
        <v>0</v>
      </c>
      <c r="D17" s="131">
        <v>0</v>
      </c>
      <c r="E17" s="131">
        <v>0</v>
      </c>
      <c r="F17" s="131">
        <v>132.92626000000001</v>
      </c>
      <c r="G17" s="131">
        <v>0</v>
      </c>
      <c r="H17" s="131">
        <v>402.52360999999996</v>
      </c>
      <c r="I17" s="131">
        <v>0</v>
      </c>
      <c r="J17" s="131">
        <v>0</v>
      </c>
      <c r="K17" s="131">
        <v>2826.3365899999999</v>
      </c>
      <c r="L17" s="131">
        <v>0</v>
      </c>
      <c r="M17" s="131">
        <v>0</v>
      </c>
      <c r="N17" s="131">
        <v>0</v>
      </c>
      <c r="O17" s="131">
        <v>926.41602999999998</v>
      </c>
      <c r="P17" s="131">
        <v>0</v>
      </c>
      <c r="Q17" s="130">
        <v>56331.328099999999</v>
      </c>
      <c r="R17" s="155"/>
      <c r="S17" s="403"/>
    </row>
    <row r="18" spans="1:19" ht="27" customHeight="1">
      <c r="A18" s="130" t="s">
        <v>226</v>
      </c>
      <c r="B18" s="131">
        <v>0</v>
      </c>
      <c r="C18" s="131">
        <v>0</v>
      </c>
      <c r="D18" s="131">
        <v>0</v>
      </c>
      <c r="E18" s="131">
        <v>0</v>
      </c>
      <c r="F18" s="131">
        <v>132.92626000000001</v>
      </c>
      <c r="G18" s="131">
        <v>0</v>
      </c>
      <c r="H18" s="131">
        <v>402.52360999999996</v>
      </c>
      <c r="I18" s="131">
        <v>0</v>
      </c>
      <c r="J18" s="131">
        <v>0</v>
      </c>
      <c r="K18" s="131">
        <v>1909.8601299999998</v>
      </c>
      <c r="L18" s="131">
        <v>0</v>
      </c>
      <c r="M18" s="131">
        <v>0</v>
      </c>
      <c r="N18" s="131">
        <v>0</v>
      </c>
      <c r="O18" s="131">
        <v>552.72799999999995</v>
      </c>
      <c r="P18" s="131">
        <v>0</v>
      </c>
      <c r="Q18" s="130">
        <v>46529.172559999999</v>
      </c>
      <c r="R18" s="155"/>
      <c r="S18" s="403"/>
    </row>
    <row r="19" spans="1:19" ht="27" customHeight="1">
      <c r="A19" s="130" t="s">
        <v>227</v>
      </c>
      <c r="B19" s="131">
        <v>0</v>
      </c>
      <c r="C19" s="131">
        <v>0</v>
      </c>
      <c r="D19" s="131">
        <v>0</v>
      </c>
      <c r="E19" s="131">
        <v>0</v>
      </c>
      <c r="F19" s="131">
        <v>0</v>
      </c>
      <c r="G19" s="131">
        <v>0</v>
      </c>
      <c r="H19" s="131">
        <v>0</v>
      </c>
      <c r="I19" s="131">
        <v>0</v>
      </c>
      <c r="J19" s="131">
        <v>0</v>
      </c>
      <c r="K19" s="131">
        <v>916.47645999999997</v>
      </c>
      <c r="L19" s="131">
        <v>0</v>
      </c>
      <c r="M19" s="131">
        <v>0</v>
      </c>
      <c r="N19" s="131">
        <v>0</v>
      </c>
      <c r="O19" s="131">
        <v>373.68803000000003</v>
      </c>
      <c r="P19" s="131">
        <v>0</v>
      </c>
      <c r="Q19" s="130">
        <v>9802.1555399999997</v>
      </c>
      <c r="R19" s="155"/>
      <c r="S19" s="403"/>
    </row>
    <row r="20" spans="1:19" ht="27" customHeight="1">
      <c r="A20" s="130" t="s">
        <v>228</v>
      </c>
      <c r="B20" s="131">
        <v>0</v>
      </c>
      <c r="C20" s="131">
        <v>0</v>
      </c>
      <c r="D20" s="131">
        <v>0</v>
      </c>
      <c r="E20" s="131">
        <v>0</v>
      </c>
      <c r="F20" s="131">
        <v>130.49238</v>
      </c>
      <c r="G20" s="131">
        <v>0</v>
      </c>
      <c r="H20" s="131">
        <v>535.71106000000009</v>
      </c>
      <c r="I20" s="131">
        <v>0</v>
      </c>
      <c r="J20" s="131">
        <v>0</v>
      </c>
      <c r="K20" s="131">
        <v>6399.5596699999996</v>
      </c>
      <c r="L20" s="131">
        <v>0</v>
      </c>
      <c r="M20" s="131">
        <v>0</v>
      </c>
      <c r="N20" s="131">
        <v>0</v>
      </c>
      <c r="O20" s="131">
        <v>2672.8531499999999</v>
      </c>
      <c r="P20" s="131">
        <v>0</v>
      </c>
      <c r="Q20" s="130">
        <v>167350.68271000002</v>
      </c>
      <c r="R20" s="155"/>
      <c r="S20" s="403"/>
    </row>
    <row r="21" spans="1:19" ht="27" customHeight="1">
      <c r="A21" s="130" t="s">
        <v>226</v>
      </c>
      <c r="B21" s="131">
        <v>0</v>
      </c>
      <c r="C21" s="131">
        <v>0</v>
      </c>
      <c r="D21" s="131">
        <v>0</v>
      </c>
      <c r="E21" s="131">
        <v>0</v>
      </c>
      <c r="F21" s="131">
        <v>130.49238</v>
      </c>
      <c r="G21" s="131">
        <v>0</v>
      </c>
      <c r="H21" s="131">
        <v>535.71106000000009</v>
      </c>
      <c r="I21" s="131">
        <v>0</v>
      </c>
      <c r="J21" s="131">
        <v>0</v>
      </c>
      <c r="K21" s="131">
        <v>4552.0818600000002</v>
      </c>
      <c r="L21" s="131">
        <v>0</v>
      </c>
      <c r="M21" s="131">
        <v>0</v>
      </c>
      <c r="N21" s="131">
        <v>0</v>
      </c>
      <c r="O21" s="131">
        <v>2672.8531499999999</v>
      </c>
      <c r="P21" s="131">
        <v>0</v>
      </c>
      <c r="Q21" s="130">
        <v>141308.57913999999</v>
      </c>
      <c r="R21" s="155"/>
      <c r="S21" s="403"/>
    </row>
    <row r="22" spans="1:19" ht="27" customHeight="1">
      <c r="A22" s="130" t="s">
        <v>227</v>
      </c>
      <c r="B22" s="131">
        <v>0</v>
      </c>
      <c r="C22" s="131">
        <v>0</v>
      </c>
      <c r="D22" s="131">
        <v>0</v>
      </c>
      <c r="E22" s="131">
        <v>0</v>
      </c>
      <c r="F22" s="131">
        <v>0</v>
      </c>
      <c r="G22" s="131">
        <v>0</v>
      </c>
      <c r="H22" s="131">
        <v>0</v>
      </c>
      <c r="I22" s="131">
        <v>0</v>
      </c>
      <c r="J22" s="131">
        <v>0</v>
      </c>
      <c r="K22" s="131">
        <v>1847.4778100000001</v>
      </c>
      <c r="L22" s="131">
        <v>0</v>
      </c>
      <c r="M22" s="131">
        <v>0</v>
      </c>
      <c r="N22" s="131">
        <v>0</v>
      </c>
      <c r="O22" s="131">
        <v>0</v>
      </c>
      <c r="P22" s="131">
        <v>0</v>
      </c>
      <c r="Q22" s="130">
        <v>26042.103569999999</v>
      </c>
      <c r="R22" s="155"/>
      <c r="S22" s="403"/>
    </row>
    <row r="23" spans="1:19" ht="27" customHeight="1">
      <c r="A23" s="283" t="s">
        <v>230</v>
      </c>
      <c r="B23" s="284">
        <v>10441.371210000001</v>
      </c>
      <c r="C23" s="284">
        <v>27248.24667</v>
      </c>
      <c r="D23" s="284">
        <v>12966.08331</v>
      </c>
      <c r="E23" s="284">
        <v>23467.568589999999</v>
      </c>
      <c r="F23" s="284">
        <v>27856.895800000002</v>
      </c>
      <c r="G23" s="284">
        <v>20960.333429999999</v>
      </c>
      <c r="H23" s="284">
        <v>16939.438249999999</v>
      </c>
      <c r="I23" s="284">
        <v>44677.698120000001</v>
      </c>
      <c r="J23" s="284">
        <v>16162.377960000002</v>
      </c>
      <c r="K23" s="284">
        <v>111766.67090000001</v>
      </c>
      <c r="L23" s="284">
        <v>38160.774490000003</v>
      </c>
      <c r="M23" s="284">
        <v>81572.017779999995</v>
      </c>
      <c r="N23" s="284">
        <v>29273.86709</v>
      </c>
      <c r="O23" s="284">
        <v>161050.9725</v>
      </c>
      <c r="P23" s="284">
        <v>22841.286820000001</v>
      </c>
      <c r="Q23" s="283">
        <v>2231987.0543</v>
      </c>
      <c r="R23" s="155"/>
      <c r="S23" s="403"/>
    </row>
    <row r="24" spans="1:19" ht="27" customHeight="1">
      <c r="A24" s="130" t="s">
        <v>850</v>
      </c>
      <c r="B24" s="131">
        <v>2525.80269</v>
      </c>
      <c r="C24" s="131">
        <v>8269.3786999999993</v>
      </c>
      <c r="D24" s="131">
        <v>1992.1967999999999</v>
      </c>
      <c r="E24" s="131">
        <v>4731.1304600000003</v>
      </c>
      <c r="F24" s="131">
        <v>4147.8413300000002</v>
      </c>
      <c r="G24" s="131">
        <v>3380.8749199999997</v>
      </c>
      <c r="H24" s="131">
        <v>3346.22786</v>
      </c>
      <c r="I24" s="131">
        <v>7597.6273700000002</v>
      </c>
      <c r="J24" s="131">
        <v>2492.55215</v>
      </c>
      <c r="K24" s="131">
        <v>24665.47638</v>
      </c>
      <c r="L24" s="131">
        <v>9069.8352500000001</v>
      </c>
      <c r="M24" s="131">
        <v>33483.977980000003</v>
      </c>
      <c r="N24" s="131">
        <v>11214.01282</v>
      </c>
      <c r="O24" s="131">
        <v>35397.186350000004</v>
      </c>
      <c r="P24" s="131">
        <v>5824.1132300000008</v>
      </c>
      <c r="Q24" s="130">
        <v>466015.86498000001</v>
      </c>
      <c r="R24" s="155"/>
      <c r="S24" s="403"/>
    </row>
    <row r="25" spans="1:19" ht="27" customHeight="1">
      <c r="A25" s="130" t="s">
        <v>226</v>
      </c>
      <c r="B25" s="131">
        <v>1445.92048</v>
      </c>
      <c r="C25" s="131">
        <v>8262.3790599999993</v>
      </c>
      <c r="D25" s="131">
        <v>1740.8648400000002</v>
      </c>
      <c r="E25" s="131">
        <v>4396.4749199999997</v>
      </c>
      <c r="F25" s="131">
        <v>3490.7479800000001</v>
      </c>
      <c r="G25" s="131">
        <v>2169.16014</v>
      </c>
      <c r="H25" s="131">
        <v>3284.9314900000004</v>
      </c>
      <c r="I25" s="131">
        <v>7128.8234900000007</v>
      </c>
      <c r="J25" s="131">
        <v>2177.5500000000002</v>
      </c>
      <c r="K25" s="131">
        <v>21614.61823</v>
      </c>
      <c r="L25" s="131">
        <v>8887.9340499999998</v>
      </c>
      <c r="M25" s="131">
        <v>30407.147399999998</v>
      </c>
      <c r="N25" s="131">
        <v>7500.8064800000002</v>
      </c>
      <c r="O25" s="131">
        <v>34324.78196</v>
      </c>
      <c r="P25" s="131">
        <v>5735.8906100000004</v>
      </c>
      <c r="Q25" s="130">
        <v>415783.86920999998</v>
      </c>
      <c r="R25" s="155"/>
      <c r="S25" s="403"/>
    </row>
    <row r="26" spans="1:19" ht="27" customHeight="1">
      <c r="A26" s="130" t="s">
        <v>227</v>
      </c>
      <c r="B26" s="131">
        <v>1079.88221</v>
      </c>
      <c r="C26" s="131">
        <v>6.9996400000000003</v>
      </c>
      <c r="D26" s="131">
        <v>251.33195999999998</v>
      </c>
      <c r="E26" s="131">
        <v>334.65553999999997</v>
      </c>
      <c r="F26" s="131">
        <v>657.09334999999999</v>
      </c>
      <c r="G26" s="131">
        <v>1211.71478</v>
      </c>
      <c r="H26" s="131">
        <v>61.296370000000003</v>
      </c>
      <c r="I26" s="131">
        <v>468.80387999999999</v>
      </c>
      <c r="J26" s="131">
        <v>315.00215000000003</v>
      </c>
      <c r="K26" s="131">
        <v>3050.85815</v>
      </c>
      <c r="L26" s="131">
        <v>181.90120000000002</v>
      </c>
      <c r="M26" s="131">
        <v>3076.8305800000003</v>
      </c>
      <c r="N26" s="131">
        <v>3713.2063399999997</v>
      </c>
      <c r="O26" s="131">
        <v>1072.4043899999999</v>
      </c>
      <c r="P26" s="131">
        <v>88.222619999999992</v>
      </c>
      <c r="Q26" s="130">
        <v>50231.995770000001</v>
      </c>
      <c r="R26" s="155"/>
      <c r="S26" s="403"/>
    </row>
    <row r="27" spans="1:19" ht="27" customHeight="1">
      <c r="A27" s="130" t="s">
        <v>228</v>
      </c>
      <c r="B27" s="131">
        <v>7915.5685199999998</v>
      </c>
      <c r="C27" s="131">
        <v>18978.867969999999</v>
      </c>
      <c r="D27" s="131">
        <v>10973.88651</v>
      </c>
      <c r="E27" s="131">
        <v>18736.438129999999</v>
      </c>
      <c r="F27" s="131">
        <v>23709.054469999999</v>
      </c>
      <c r="G27" s="131">
        <v>17579.45851</v>
      </c>
      <c r="H27" s="131">
        <v>13593.21039</v>
      </c>
      <c r="I27" s="131">
        <v>37080.070749999999</v>
      </c>
      <c r="J27" s="131">
        <v>13669.82581</v>
      </c>
      <c r="K27" s="131">
        <v>87101.19451999999</v>
      </c>
      <c r="L27" s="131">
        <v>29090.93924</v>
      </c>
      <c r="M27" s="131">
        <v>48088.039799999999</v>
      </c>
      <c r="N27" s="131">
        <v>18059.85427</v>
      </c>
      <c r="O27" s="131">
        <v>125653.78615</v>
      </c>
      <c r="P27" s="131">
        <v>17017.173589999999</v>
      </c>
      <c r="Q27" s="130">
        <v>1765971.1893199999</v>
      </c>
      <c r="R27" s="155"/>
      <c r="S27" s="403"/>
    </row>
    <row r="28" spans="1:19" ht="27" customHeight="1">
      <c r="A28" s="130" t="s">
        <v>226</v>
      </c>
      <c r="B28" s="131">
        <v>6230.8180400000001</v>
      </c>
      <c r="C28" s="131">
        <v>18971.034640000002</v>
      </c>
      <c r="D28" s="131">
        <v>10701.27162</v>
      </c>
      <c r="E28" s="131">
        <v>14969.914990000001</v>
      </c>
      <c r="F28" s="131">
        <v>19012.995749999998</v>
      </c>
      <c r="G28" s="131">
        <v>11730.691210000001</v>
      </c>
      <c r="H28" s="131">
        <v>13455.128199999999</v>
      </c>
      <c r="I28" s="131">
        <v>33185.284070000002</v>
      </c>
      <c r="J28" s="131">
        <v>13034.77548</v>
      </c>
      <c r="K28" s="131">
        <v>78813.635540000003</v>
      </c>
      <c r="L28" s="131">
        <v>28943.165010000001</v>
      </c>
      <c r="M28" s="131">
        <v>43819.728409999996</v>
      </c>
      <c r="N28" s="131">
        <v>11471.370150000001</v>
      </c>
      <c r="O28" s="131">
        <v>124525.51401</v>
      </c>
      <c r="P28" s="131">
        <v>16911.61897</v>
      </c>
      <c r="Q28" s="130">
        <v>1560018.07739</v>
      </c>
      <c r="R28" s="155"/>
      <c r="S28" s="403"/>
    </row>
    <row r="29" spans="1:19" ht="27" customHeight="1">
      <c r="A29" s="130" t="s">
        <v>227</v>
      </c>
      <c r="B29" s="131">
        <v>1684.7504799999999</v>
      </c>
      <c r="C29" s="131">
        <v>7.8333300000000001</v>
      </c>
      <c r="D29" s="131">
        <v>272.61489</v>
      </c>
      <c r="E29" s="131">
        <v>3766.5231400000002</v>
      </c>
      <c r="F29" s="131">
        <v>4696.05872</v>
      </c>
      <c r="G29" s="131">
        <v>5848.7672999999995</v>
      </c>
      <c r="H29" s="131">
        <v>138.08219</v>
      </c>
      <c r="I29" s="131">
        <v>3894.7866800000002</v>
      </c>
      <c r="J29" s="131">
        <v>635.05032999999992</v>
      </c>
      <c r="K29" s="131">
        <v>8287.5589799999998</v>
      </c>
      <c r="L29" s="131">
        <v>147.77423000000002</v>
      </c>
      <c r="M29" s="131">
        <v>4268.3113899999998</v>
      </c>
      <c r="N29" s="131">
        <v>6588.4841200000001</v>
      </c>
      <c r="O29" s="131">
        <v>1128.2721399999998</v>
      </c>
      <c r="P29" s="131">
        <v>105.55462</v>
      </c>
      <c r="Q29" s="130">
        <v>205953.11193000001</v>
      </c>
      <c r="R29" s="155"/>
      <c r="S29" s="403"/>
    </row>
    <row r="30" spans="1:19" ht="27" customHeight="1">
      <c r="A30" s="283" t="s">
        <v>231</v>
      </c>
      <c r="B30" s="284">
        <v>10416.563189999999</v>
      </c>
      <c r="C30" s="284">
        <v>21409.725489999997</v>
      </c>
      <c r="D30" s="284">
        <v>13643.00035</v>
      </c>
      <c r="E30" s="284">
        <v>5006.6112199999998</v>
      </c>
      <c r="F30" s="284">
        <v>73874.068349999987</v>
      </c>
      <c r="G30" s="284">
        <v>44918.418619999997</v>
      </c>
      <c r="H30" s="284">
        <v>7342.0932199999997</v>
      </c>
      <c r="I30" s="284">
        <v>20555.167719999998</v>
      </c>
      <c r="J30" s="284">
        <v>3264.5542</v>
      </c>
      <c r="K30" s="284">
        <v>37293.523840000002</v>
      </c>
      <c r="L30" s="284">
        <v>26345.072949999998</v>
      </c>
      <c r="M30" s="284">
        <v>13392.21832</v>
      </c>
      <c r="N30" s="284">
        <v>3725.26658</v>
      </c>
      <c r="O30" s="284">
        <v>10252.171900000001</v>
      </c>
      <c r="P30" s="284">
        <v>57087.644979999997</v>
      </c>
      <c r="Q30" s="283">
        <v>948862.13000999996</v>
      </c>
      <c r="R30" s="155"/>
      <c r="S30" s="403"/>
    </row>
    <row r="31" spans="1:19" ht="27" customHeight="1">
      <c r="A31" s="130" t="s">
        <v>232</v>
      </c>
      <c r="B31" s="131">
        <v>9312.1794100000006</v>
      </c>
      <c r="C31" s="131">
        <v>18904.249100000001</v>
      </c>
      <c r="D31" s="131">
        <v>12130.397429999999</v>
      </c>
      <c r="E31" s="131">
        <v>4908.6974199999995</v>
      </c>
      <c r="F31" s="131">
        <v>62956.393149999996</v>
      </c>
      <c r="G31" s="131">
        <v>42521.239659999999</v>
      </c>
      <c r="H31" s="131">
        <v>6953.7800299999999</v>
      </c>
      <c r="I31" s="131">
        <v>19240.072050000002</v>
      </c>
      <c r="J31" s="131">
        <v>2839.614</v>
      </c>
      <c r="K31" s="131">
        <v>36325.479880000006</v>
      </c>
      <c r="L31" s="131">
        <v>25384.944370000001</v>
      </c>
      <c r="M31" s="131">
        <v>10954.768699999999</v>
      </c>
      <c r="N31" s="131">
        <v>195.83773000000002</v>
      </c>
      <c r="O31" s="131">
        <v>10252.171900000001</v>
      </c>
      <c r="P31" s="131">
        <v>45699.072829999997</v>
      </c>
      <c r="Q31" s="130">
        <v>872776.69335000007</v>
      </c>
      <c r="R31" s="155"/>
      <c r="S31" s="403"/>
    </row>
    <row r="32" spans="1:19" ht="27" customHeight="1">
      <c r="A32" s="130" t="s">
        <v>233</v>
      </c>
      <c r="B32" s="131">
        <v>211.62267</v>
      </c>
      <c r="C32" s="131">
        <v>56.015140000000002</v>
      </c>
      <c r="D32" s="131">
        <v>121.68586000000001</v>
      </c>
      <c r="E32" s="131">
        <v>0</v>
      </c>
      <c r="F32" s="131">
        <v>1726.1746499999999</v>
      </c>
      <c r="G32" s="131">
        <v>0</v>
      </c>
      <c r="H32" s="131">
        <v>162.42347000000001</v>
      </c>
      <c r="I32" s="131">
        <v>618.56858</v>
      </c>
      <c r="J32" s="131">
        <v>17.220320000000001</v>
      </c>
      <c r="K32" s="131">
        <v>862.19299999999998</v>
      </c>
      <c r="L32" s="131">
        <v>811.65101000000004</v>
      </c>
      <c r="M32" s="131">
        <v>112.49073</v>
      </c>
      <c r="N32" s="131">
        <v>65.999020000000002</v>
      </c>
      <c r="O32" s="131">
        <v>866.89105000000006</v>
      </c>
      <c r="P32" s="131">
        <v>1353.1667500000001</v>
      </c>
      <c r="Q32" s="130">
        <v>21571.80026</v>
      </c>
      <c r="R32" s="155"/>
      <c r="S32" s="403"/>
    </row>
    <row r="33" spans="1:19" ht="27" customHeight="1">
      <c r="A33" s="130" t="s">
        <v>234</v>
      </c>
      <c r="B33" s="131">
        <v>3368.5906199999999</v>
      </c>
      <c r="C33" s="131">
        <v>14082.273150000001</v>
      </c>
      <c r="D33" s="131">
        <v>11282.7369</v>
      </c>
      <c r="E33" s="131">
        <v>2537.8280099999997</v>
      </c>
      <c r="F33" s="131">
        <v>43578.627829999998</v>
      </c>
      <c r="G33" s="131">
        <v>36936.169929999996</v>
      </c>
      <c r="H33" s="131">
        <v>4627.8042800000003</v>
      </c>
      <c r="I33" s="131">
        <v>11258.94291</v>
      </c>
      <c r="J33" s="131">
        <v>2253.4465299999997</v>
      </c>
      <c r="K33" s="131">
        <v>7108.8845000000001</v>
      </c>
      <c r="L33" s="131">
        <v>7688.1987399999998</v>
      </c>
      <c r="M33" s="131">
        <v>7619.9713000000002</v>
      </c>
      <c r="N33" s="131">
        <v>129.83871000000002</v>
      </c>
      <c r="O33" s="131">
        <v>5496.7644500000006</v>
      </c>
      <c r="P33" s="131">
        <v>31754.891879999999</v>
      </c>
      <c r="Q33" s="130">
        <v>440569.34768000001</v>
      </c>
      <c r="R33" s="155"/>
      <c r="S33" s="403"/>
    </row>
    <row r="34" spans="1:19" ht="27" customHeight="1">
      <c r="A34" s="130" t="s">
        <v>235</v>
      </c>
      <c r="B34" s="131">
        <v>1169.0090700000001</v>
      </c>
      <c r="C34" s="131">
        <v>2537.1504100000002</v>
      </c>
      <c r="D34" s="131">
        <v>0</v>
      </c>
      <c r="E34" s="131">
        <v>0</v>
      </c>
      <c r="F34" s="131">
        <v>14206.09168</v>
      </c>
      <c r="G34" s="131">
        <v>3671.71144</v>
      </c>
      <c r="H34" s="131">
        <v>296.55484999999999</v>
      </c>
      <c r="I34" s="131">
        <v>2197.3535899999997</v>
      </c>
      <c r="J34" s="131">
        <v>0</v>
      </c>
      <c r="K34" s="131">
        <v>12401.18361</v>
      </c>
      <c r="L34" s="131">
        <v>2835.6067899999998</v>
      </c>
      <c r="M34" s="131">
        <v>201.36154000000002</v>
      </c>
      <c r="N34" s="131">
        <v>0</v>
      </c>
      <c r="O34" s="131">
        <v>1650.6480100000001</v>
      </c>
      <c r="P34" s="131">
        <v>1791.29981</v>
      </c>
      <c r="Q34" s="130">
        <v>197123.98921</v>
      </c>
      <c r="R34" s="155"/>
      <c r="S34" s="403"/>
    </row>
    <row r="35" spans="1:19" ht="27" customHeight="1">
      <c r="A35" s="130" t="s">
        <v>236</v>
      </c>
      <c r="B35" s="131">
        <v>4562.95705</v>
      </c>
      <c r="C35" s="131">
        <v>2228.8103999999998</v>
      </c>
      <c r="D35" s="131">
        <v>725.97467000000006</v>
      </c>
      <c r="E35" s="131">
        <v>2370.8694100000002</v>
      </c>
      <c r="F35" s="131">
        <v>3445.49899</v>
      </c>
      <c r="G35" s="131">
        <v>1913.3582900000001</v>
      </c>
      <c r="H35" s="131">
        <v>1866.9974299999999</v>
      </c>
      <c r="I35" s="131">
        <v>5165.2069700000002</v>
      </c>
      <c r="J35" s="131">
        <v>568.94715000000008</v>
      </c>
      <c r="K35" s="131">
        <v>15953.218769999999</v>
      </c>
      <c r="L35" s="131">
        <v>14049.48783</v>
      </c>
      <c r="M35" s="131">
        <v>3020.9451300000001</v>
      </c>
      <c r="N35" s="131">
        <v>0</v>
      </c>
      <c r="O35" s="131">
        <v>2237.8683900000001</v>
      </c>
      <c r="P35" s="131">
        <v>10799.714390000001</v>
      </c>
      <c r="Q35" s="130">
        <v>213511.55619999999</v>
      </c>
      <c r="R35" s="155"/>
      <c r="S35" s="403"/>
    </row>
    <row r="36" spans="1:19" ht="27" customHeight="1">
      <c r="A36" s="130" t="s">
        <v>18</v>
      </c>
      <c r="B36" s="131">
        <v>99.99221</v>
      </c>
      <c r="C36" s="131">
        <v>2159.18084</v>
      </c>
      <c r="D36" s="131">
        <v>440.53625</v>
      </c>
      <c r="E36" s="131">
        <v>31.24926</v>
      </c>
      <c r="F36" s="131">
        <v>0</v>
      </c>
      <c r="G36" s="131">
        <v>0</v>
      </c>
      <c r="H36" s="131">
        <v>214.44521</v>
      </c>
      <c r="I36" s="131">
        <v>13.176959999999999</v>
      </c>
      <c r="J36" s="131">
        <v>3.3266100000000001</v>
      </c>
      <c r="K36" s="131">
        <v>403.12558000000001</v>
      </c>
      <c r="L36" s="131">
        <v>812.57981999999993</v>
      </c>
      <c r="M36" s="131">
        <v>2409.4394300000004</v>
      </c>
      <c r="N36" s="131">
        <v>3529.4288500000002</v>
      </c>
      <c r="O36" s="131">
        <v>0</v>
      </c>
      <c r="P36" s="131">
        <v>10929.48245</v>
      </c>
      <c r="Q36" s="130">
        <v>42411.824860000001</v>
      </c>
      <c r="R36" s="155"/>
      <c r="S36" s="403"/>
    </row>
    <row r="37" spans="1:19" ht="27" customHeight="1">
      <c r="A37" s="130" t="s">
        <v>234</v>
      </c>
      <c r="B37" s="131">
        <v>41.296680000000002</v>
      </c>
      <c r="C37" s="131">
        <v>1546.30456</v>
      </c>
      <c r="D37" s="131">
        <v>176.03498000000002</v>
      </c>
      <c r="E37" s="131">
        <v>16.992439999999998</v>
      </c>
      <c r="F37" s="131">
        <v>0</v>
      </c>
      <c r="G37" s="131">
        <v>0</v>
      </c>
      <c r="H37" s="131">
        <v>206.42685</v>
      </c>
      <c r="I37" s="131">
        <v>0</v>
      </c>
      <c r="J37" s="131">
        <v>0</v>
      </c>
      <c r="K37" s="131">
        <v>0</v>
      </c>
      <c r="L37" s="131">
        <v>131.58313000000001</v>
      </c>
      <c r="M37" s="131">
        <v>1388.7823500000002</v>
      </c>
      <c r="N37" s="131">
        <v>2064.8174300000001</v>
      </c>
      <c r="O37" s="131">
        <v>0</v>
      </c>
      <c r="P37" s="131">
        <v>7521.6366900000003</v>
      </c>
      <c r="Q37" s="130">
        <v>22821.116409999999</v>
      </c>
      <c r="R37" s="155"/>
      <c r="S37" s="403"/>
    </row>
    <row r="38" spans="1:19" ht="27" customHeight="1">
      <c r="A38" s="130" t="s">
        <v>236</v>
      </c>
      <c r="B38" s="131">
        <v>58.695529999999998</v>
      </c>
      <c r="C38" s="131">
        <v>612.87628000000007</v>
      </c>
      <c r="D38" s="131">
        <v>59.880009999999999</v>
      </c>
      <c r="E38" s="131">
        <v>14.256819999999999</v>
      </c>
      <c r="F38" s="131">
        <v>0</v>
      </c>
      <c r="G38" s="131">
        <v>0</v>
      </c>
      <c r="H38" s="131">
        <v>8.0183599999999995</v>
      </c>
      <c r="I38" s="131">
        <v>13.176959999999999</v>
      </c>
      <c r="J38" s="131">
        <v>3.3266100000000001</v>
      </c>
      <c r="K38" s="131">
        <v>403.12558000000001</v>
      </c>
      <c r="L38" s="131">
        <v>680.99668999999994</v>
      </c>
      <c r="M38" s="131">
        <v>1020.65708</v>
      </c>
      <c r="N38" s="131">
        <v>1355.5122799999999</v>
      </c>
      <c r="O38" s="131">
        <v>0</v>
      </c>
      <c r="P38" s="131">
        <v>2957.29997</v>
      </c>
      <c r="Q38" s="130">
        <v>17655.586480000002</v>
      </c>
      <c r="R38" s="155"/>
      <c r="S38" s="403"/>
    </row>
    <row r="39" spans="1:19" ht="27" customHeight="1">
      <c r="A39" s="130" t="s">
        <v>237</v>
      </c>
      <c r="B39" s="131">
        <v>0</v>
      </c>
      <c r="C39" s="131">
        <v>0</v>
      </c>
      <c r="D39" s="131">
        <v>204.62126000000001</v>
      </c>
      <c r="E39" s="131">
        <v>0</v>
      </c>
      <c r="F39" s="131">
        <v>0</v>
      </c>
      <c r="G39" s="131">
        <v>0</v>
      </c>
      <c r="H39" s="131">
        <v>0</v>
      </c>
      <c r="I39" s="131">
        <v>0</v>
      </c>
      <c r="J39" s="131">
        <v>0</v>
      </c>
      <c r="K39" s="131">
        <v>0</v>
      </c>
      <c r="L39" s="131">
        <v>0</v>
      </c>
      <c r="M39" s="131">
        <v>0</v>
      </c>
      <c r="N39" s="131">
        <v>109.09914000000001</v>
      </c>
      <c r="O39" s="131">
        <v>0</v>
      </c>
      <c r="P39" s="131">
        <v>450.54578999999995</v>
      </c>
      <c r="Q39" s="130">
        <v>1935.1219699999999</v>
      </c>
      <c r="R39" s="155"/>
      <c r="S39" s="403"/>
    </row>
    <row r="40" spans="1:19" ht="51" customHeight="1">
      <c r="A40" s="285" t="s">
        <v>238</v>
      </c>
      <c r="B40" s="131">
        <v>0</v>
      </c>
      <c r="C40" s="131">
        <v>0</v>
      </c>
      <c r="D40" s="131">
        <v>0</v>
      </c>
      <c r="E40" s="131">
        <v>0</v>
      </c>
      <c r="F40" s="131">
        <v>38.810610000000004</v>
      </c>
      <c r="G40" s="131">
        <v>0</v>
      </c>
      <c r="H40" s="131">
        <v>0</v>
      </c>
      <c r="I40" s="131">
        <v>0</v>
      </c>
      <c r="J40" s="131">
        <v>0</v>
      </c>
      <c r="K40" s="131">
        <v>0</v>
      </c>
      <c r="L40" s="131">
        <v>25.37031</v>
      </c>
      <c r="M40" s="131">
        <v>28.010189999999998</v>
      </c>
      <c r="N40" s="131">
        <v>0</v>
      </c>
      <c r="O40" s="131">
        <v>0</v>
      </c>
      <c r="P40" s="131">
        <v>0</v>
      </c>
      <c r="Q40" s="130">
        <v>92.191109999999995</v>
      </c>
      <c r="R40" s="155"/>
      <c r="S40" s="403"/>
    </row>
    <row r="41" spans="1:19" ht="27" customHeight="1">
      <c r="A41" s="130" t="s">
        <v>234</v>
      </c>
      <c r="B41" s="131">
        <v>0</v>
      </c>
      <c r="C41" s="131">
        <v>0</v>
      </c>
      <c r="D41" s="131">
        <v>0</v>
      </c>
      <c r="E41" s="131">
        <v>0</v>
      </c>
      <c r="F41" s="131">
        <v>38.810610000000004</v>
      </c>
      <c r="G41" s="131">
        <v>0</v>
      </c>
      <c r="H41" s="131">
        <v>0</v>
      </c>
      <c r="I41" s="131">
        <v>0</v>
      </c>
      <c r="J41" s="131">
        <v>0</v>
      </c>
      <c r="K41" s="131">
        <v>0</v>
      </c>
      <c r="L41" s="131">
        <v>0</v>
      </c>
      <c r="M41" s="131">
        <v>0</v>
      </c>
      <c r="N41" s="131">
        <v>0</v>
      </c>
      <c r="O41" s="131">
        <v>0</v>
      </c>
      <c r="P41" s="131">
        <v>0</v>
      </c>
      <c r="Q41" s="130">
        <v>38.810610000000004</v>
      </c>
      <c r="R41" s="155"/>
      <c r="S41" s="403"/>
    </row>
    <row r="42" spans="1:19" ht="27" customHeight="1">
      <c r="A42" s="130" t="s">
        <v>236</v>
      </c>
      <c r="B42" s="131">
        <v>0</v>
      </c>
      <c r="C42" s="131">
        <v>0</v>
      </c>
      <c r="D42" s="13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v>0</v>
      </c>
      <c r="J42" s="131">
        <v>0</v>
      </c>
      <c r="K42" s="131">
        <v>0</v>
      </c>
      <c r="L42" s="131">
        <v>25.37031</v>
      </c>
      <c r="M42" s="131">
        <v>28.010189999999998</v>
      </c>
      <c r="N42" s="131">
        <v>0</v>
      </c>
      <c r="O42" s="131">
        <v>0</v>
      </c>
      <c r="P42" s="131">
        <v>0</v>
      </c>
      <c r="Q42" s="130">
        <v>53.380499999999998</v>
      </c>
      <c r="R42" s="155"/>
      <c r="S42" s="403"/>
    </row>
    <row r="43" spans="1:19" ht="27" customHeight="1">
      <c r="A43" s="130" t="s">
        <v>209</v>
      </c>
      <c r="B43" s="131">
        <v>1004.39157</v>
      </c>
      <c r="C43" s="131">
        <v>346.29554999999999</v>
      </c>
      <c r="D43" s="131">
        <v>1072.0666699999999</v>
      </c>
      <c r="E43" s="131">
        <v>66.664539999999988</v>
      </c>
      <c r="F43" s="131">
        <v>10675.85025</v>
      </c>
      <c r="G43" s="131">
        <v>2397.1789600000002</v>
      </c>
      <c r="H43" s="131">
        <v>173.86798000000002</v>
      </c>
      <c r="I43" s="131">
        <v>1301.9187099999999</v>
      </c>
      <c r="J43" s="131">
        <v>421.61359000000004</v>
      </c>
      <c r="K43" s="131">
        <v>392.59760999999997</v>
      </c>
      <c r="L43" s="131">
        <v>88.635480000000001</v>
      </c>
      <c r="M43" s="131">
        <v>0</v>
      </c>
      <c r="N43" s="131">
        <v>0</v>
      </c>
      <c r="O43" s="131">
        <v>0</v>
      </c>
      <c r="P43" s="131">
        <v>459.08969999999999</v>
      </c>
      <c r="Q43" s="130">
        <v>33078.66401</v>
      </c>
      <c r="R43" s="155"/>
      <c r="S43" s="403"/>
    </row>
    <row r="44" spans="1:19" ht="27" customHeight="1">
      <c r="A44" s="130" t="s">
        <v>233</v>
      </c>
      <c r="B44" s="131">
        <v>0</v>
      </c>
      <c r="C44" s="131">
        <v>0</v>
      </c>
      <c r="D44" s="131">
        <v>0</v>
      </c>
      <c r="E44" s="131">
        <v>0</v>
      </c>
      <c r="F44" s="131">
        <v>272.61635999999999</v>
      </c>
      <c r="G44" s="131">
        <v>0</v>
      </c>
      <c r="H44" s="131">
        <v>0</v>
      </c>
      <c r="I44" s="131">
        <v>0</v>
      </c>
      <c r="J44" s="131">
        <v>0</v>
      </c>
      <c r="K44" s="131">
        <v>0</v>
      </c>
      <c r="L44" s="131">
        <v>88.635480000000001</v>
      </c>
      <c r="M44" s="131">
        <v>0</v>
      </c>
      <c r="N44" s="131">
        <v>0</v>
      </c>
      <c r="O44" s="131">
        <v>0</v>
      </c>
      <c r="P44" s="131">
        <v>0</v>
      </c>
      <c r="Q44" s="130">
        <v>1736.00899</v>
      </c>
      <c r="R44" s="155"/>
      <c r="S44" s="403"/>
    </row>
    <row r="45" spans="1:19" ht="27" customHeight="1">
      <c r="A45" s="130" t="s">
        <v>234</v>
      </c>
      <c r="B45" s="131">
        <v>529.04112999999995</v>
      </c>
      <c r="C45" s="131">
        <v>188.56792999999999</v>
      </c>
      <c r="D45" s="131">
        <v>1072.0666699999999</v>
      </c>
      <c r="E45" s="131">
        <v>66.664539999999988</v>
      </c>
      <c r="F45" s="131">
        <v>7609.5237100000004</v>
      </c>
      <c r="G45" s="131">
        <v>1944.3673100000001</v>
      </c>
      <c r="H45" s="131">
        <v>0</v>
      </c>
      <c r="I45" s="131">
        <v>1272.8181000000002</v>
      </c>
      <c r="J45" s="131">
        <v>136.10205999999999</v>
      </c>
      <c r="K45" s="131">
        <v>0</v>
      </c>
      <c r="L45" s="131">
        <v>0</v>
      </c>
      <c r="M45" s="131">
        <v>0</v>
      </c>
      <c r="N45" s="131">
        <v>0</v>
      </c>
      <c r="O45" s="131">
        <v>0</v>
      </c>
      <c r="P45" s="131">
        <v>0</v>
      </c>
      <c r="Q45" s="130">
        <v>16624.65727</v>
      </c>
      <c r="R45" s="155"/>
      <c r="S45" s="403"/>
    </row>
    <row r="46" spans="1:19" ht="27" customHeight="1">
      <c r="A46" s="130" t="s">
        <v>235</v>
      </c>
      <c r="B46" s="131">
        <v>184.50427999999999</v>
      </c>
      <c r="C46" s="131">
        <v>157.72762</v>
      </c>
      <c r="D46" s="131">
        <v>0</v>
      </c>
      <c r="E46" s="131">
        <v>0</v>
      </c>
      <c r="F46" s="131">
        <v>2793.71018</v>
      </c>
      <c r="G46" s="131">
        <v>452.81165000000004</v>
      </c>
      <c r="H46" s="131">
        <v>0</v>
      </c>
      <c r="I46" s="131">
        <v>0</v>
      </c>
      <c r="J46" s="131">
        <v>209.54234</v>
      </c>
      <c r="K46" s="131">
        <v>343.23058000000003</v>
      </c>
      <c r="L46" s="131">
        <v>0</v>
      </c>
      <c r="M46" s="131">
        <v>0</v>
      </c>
      <c r="N46" s="131">
        <v>0</v>
      </c>
      <c r="O46" s="131">
        <v>0</v>
      </c>
      <c r="P46" s="131">
        <v>0</v>
      </c>
      <c r="Q46" s="130">
        <v>11516.484279999999</v>
      </c>
      <c r="R46" s="155"/>
      <c r="S46" s="403"/>
    </row>
    <row r="47" spans="1:19" ht="27" customHeight="1">
      <c r="A47" s="130" t="s">
        <v>236</v>
      </c>
      <c r="B47" s="131">
        <v>290.84616</v>
      </c>
      <c r="C47" s="131">
        <v>0</v>
      </c>
      <c r="D47" s="131">
        <v>0</v>
      </c>
      <c r="E47" s="131">
        <v>0</v>
      </c>
      <c r="F47" s="131">
        <v>0</v>
      </c>
      <c r="G47" s="131">
        <v>0</v>
      </c>
      <c r="H47" s="131">
        <v>173.86798000000002</v>
      </c>
      <c r="I47" s="131">
        <v>29.10061</v>
      </c>
      <c r="J47" s="131">
        <v>75.969189999999998</v>
      </c>
      <c r="K47" s="131">
        <v>49.36703</v>
      </c>
      <c r="L47" s="131">
        <v>0</v>
      </c>
      <c r="M47" s="131">
        <v>0</v>
      </c>
      <c r="N47" s="131">
        <v>0</v>
      </c>
      <c r="O47" s="131">
        <v>0</v>
      </c>
      <c r="P47" s="131">
        <v>459.08969999999999</v>
      </c>
      <c r="Q47" s="130">
        <v>3201.5134700000003</v>
      </c>
      <c r="R47" s="155"/>
      <c r="S47" s="403"/>
    </row>
    <row r="48" spans="1:19" ht="27" customHeight="1">
      <c r="A48" s="130" t="s">
        <v>20</v>
      </c>
      <c r="B48" s="131">
        <v>0</v>
      </c>
      <c r="C48" s="131">
        <v>0</v>
      </c>
      <c r="D48" s="131">
        <v>0</v>
      </c>
      <c r="E48" s="131">
        <v>0</v>
      </c>
      <c r="F48" s="131">
        <v>203.01434</v>
      </c>
      <c r="G48" s="131">
        <v>0</v>
      </c>
      <c r="H48" s="131">
        <v>0</v>
      </c>
      <c r="I48" s="131">
        <v>0</v>
      </c>
      <c r="J48" s="131">
        <v>0</v>
      </c>
      <c r="K48" s="131">
        <v>172.32076999999998</v>
      </c>
      <c r="L48" s="131">
        <v>33.542970000000004</v>
      </c>
      <c r="M48" s="131">
        <v>0</v>
      </c>
      <c r="N48" s="131">
        <v>0</v>
      </c>
      <c r="O48" s="131">
        <v>0</v>
      </c>
      <c r="P48" s="131">
        <v>0</v>
      </c>
      <c r="Q48" s="130">
        <v>502.75668000000002</v>
      </c>
      <c r="R48" s="155"/>
      <c r="S48" s="403"/>
    </row>
    <row r="49" spans="1:19" ht="27" customHeight="1">
      <c r="A49" s="130" t="s">
        <v>234</v>
      </c>
      <c r="B49" s="131">
        <v>0</v>
      </c>
      <c r="C49" s="131">
        <v>0</v>
      </c>
      <c r="D49" s="131">
        <v>0</v>
      </c>
      <c r="E49" s="131">
        <v>0</v>
      </c>
      <c r="F49" s="131">
        <v>0</v>
      </c>
      <c r="G49" s="131">
        <v>0</v>
      </c>
      <c r="H49" s="131">
        <v>0</v>
      </c>
      <c r="I49" s="131">
        <v>0</v>
      </c>
      <c r="J49" s="131">
        <v>0</v>
      </c>
      <c r="K49" s="131">
        <v>0</v>
      </c>
      <c r="L49" s="131">
        <v>0</v>
      </c>
      <c r="M49" s="131">
        <v>0</v>
      </c>
      <c r="N49" s="131">
        <v>0</v>
      </c>
      <c r="O49" s="131">
        <v>0</v>
      </c>
      <c r="P49" s="131">
        <v>0</v>
      </c>
      <c r="Q49" s="130">
        <v>26.57732</v>
      </c>
      <c r="R49" s="155"/>
      <c r="S49" s="403"/>
    </row>
    <row r="50" spans="1:19" ht="27" customHeight="1">
      <c r="A50" s="130" t="s">
        <v>236</v>
      </c>
      <c r="B50" s="131">
        <v>0</v>
      </c>
      <c r="C50" s="131">
        <v>0</v>
      </c>
      <c r="D50" s="131">
        <v>0</v>
      </c>
      <c r="E50" s="131">
        <v>0</v>
      </c>
      <c r="F50" s="131">
        <v>203.01434</v>
      </c>
      <c r="G50" s="131">
        <v>0</v>
      </c>
      <c r="H50" s="131">
        <v>0</v>
      </c>
      <c r="I50" s="131">
        <v>0</v>
      </c>
      <c r="J50" s="131">
        <v>0</v>
      </c>
      <c r="K50" s="131">
        <v>0</v>
      </c>
      <c r="L50" s="131">
        <v>0</v>
      </c>
      <c r="M50" s="131">
        <v>0</v>
      </c>
      <c r="N50" s="131">
        <v>0</v>
      </c>
      <c r="O50" s="131">
        <v>0</v>
      </c>
      <c r="P50" s="131">
        <v>0</v>
      </c>
      <c r="Q50" s="130">
        <v>270.31561999999997</v>
      </c>
      <c r="R50" s="155"/>
      <c r="S50" s="403"/>
    </row>
    <row r="51" spans="1:19" ht="27" customHeight="1">
      <c r="A51" s="130" t="s">
        <v>237</v>
      </c>
      <c r="B51" s="131">
        <v>0</v>
      </c>
      <c r="C51" s="131">
        <v>0</v>
      </c>
      <c r="D51" s="131">
        <v>0</v>
      </c>
      <c r="E51" s="131">
        <v>0</v>
      </c>
      <c r="F51" s="131">
        <v>0</v>
      </c>
      <c r="G51" s="131">
        <v>0</v>
      </c>
      <c r="H51" s="131">
        <v>0</v>
      </c>
      <c r="I51" s="131">
        <v>0</v>
      </c>
      <c r="J51" s="131">
        <v>0</v>
      </c>
      <c r="K51" s="131">
        <v>172.32076999999998</v>
      </c>
      <c r="L51" s="131">
        <v>33.542970000000004</v>
      </c>
      <c r="M51" s="131">
        <v>0</v>
      </c>
      <c r="N51" s="131">
        <v>0</v>
      </c>
      <c r="O51" s="131">
        <v>0</v>
      </c>
      <c r="P51" s="131">
        <v>0</v>
      </c>
      <c r="Q51" s="130">
        <v>205.86373999999998</v>
      </c>
      <c r="R51" s="155"/>
      <c r="S51" s="403"/>
    </row>
    <row r="52" spans="1:19" ht="27" customHeight="1">
      <c r="A52" s="283" t="s">
        <v>239</v>
      </c>
      <c r="B52" s="284">
        <v>30866.17526</v>
      </c>
      <c r="C52" s="284">
        <v>26679.926230000001</v>
      </c>
      <c r="D52" s="284">
        <v>111342.52625</v>
      </c>
      <c r="E52" s="284">
        <v>27238.226149999999</v>
      </c>
      <c r="F52" s="284">
        <v>60173.85744</v>
      </c>
      <c r="G52" s="284">
        <v>124144.96481</v>
      </c>
      <c r="H52" s="284">
        <v>79609.099849999999</v>
      </c>
      <c r="I52" s="284">
        <v>76366.712799999994</v>
      </c>
      <c r="J52" s="284">
        <v>64148.68836</v>
      </c>
      <c r="K52" s="284">
        <v>82192.092659999995</v>
      </c>
      <c r="L52" s="284">
        <v>28022.656449999999</v>
      </c>
      <c r="M52" s="284">
        <v>96478.517760000002</v>
      </c>
      <c r="N52" s="284">
        <v>22233.427370000001</v>
      </c>
      <c r="O52" s="284">
        <v>41150.162579999997</v>
      </c>
      <c r="P52" s="284">
        <v>96233.502909999996</v>
      </c>
      <c r="Q52" s="283">
        <v>2382996.1674299999</v>
      </c>
      <c r="R52" s="155"/>
      <c r="S52" s="403"/>
    </row>
    <row r="53" spans="1:19" ht="27" customHeight="1">
      <c r="A53" s="130" t="s">
        <v>240</v>
      </c>
      <c r="B53" s="131">
        <v>0</v>
      </c>
      <c r="C53" s="131">
        <v>0</v>
      </c>
      <c r="D53" s="131">
        <v>97.083970000000008</v>
      </c>
      <c r="E53" s="131">
        <v>0</v>
      </c>
      <c r="F53" s="131">
        <v>0</v>
      </c>
      <c r="G53" s="131">
        <v>0</v>
      </c>
      <c r="H53" s="131">
        <v>0</v>
      </c>
      <c r="I53" s="131">
        <v>0</v>
      </c>
      <c r="J53" s="131">
        <v>0</v>
      </c>
      <c r="K53" s="131">
        <v>0</v>
      </c>
      <c r="L53" s="131">
        <v>0</v>
      </c>
      <c r="M53" s="131">
        <v>0</v>
      </c>
      <c r="N53" s="131">
        <v>0</v>
      </c>
      <c r="O53" s="131">
        <v>0</v>
      </c>
      <c r="P53" s="131">
        <v>0</v>
      </c>
      <c r="Q53" s="130">
        <v>117.47794999999999</v>
      </c>
      <c r="R53" s="155"/>
      <c r="S53" s="403"/>
    </row>
    <row r="54" spans="1:19" ht="27" customHeight="1">
      <c r="A54" s="130" t="s">
        <v>241</v>
      </c>
      <c r="B54" s="131">
        <v>586.55714</v>
      </c>
      <c r="C54" s="131">
        <v>565.07245</v>
      </c>
      <c r="D54" s="131">
        <v>6090.6133399999999</v>
      </c>
      <c r="E54" s="131">
        <v>0</v>
      </c>
      <c r="F54" s="131">
        <v>6036.2673700000005</v>
      </c>
      <c r="G54" s="131">
        <v>3621.9285099999997</v>
      </c>
      <c r="H54" s="131">
        <v>2807.01307</v>
      </c>
      <c r="I54" s="131">
        <v>7242.4740099999999</v>
      </c>
      <c r="J54" s="131">
        <v>7553.6252199999999</v>
      </c>
      <c r="K54" s="131">
        <v>26.839320000000001</v>
      </c>
      <c r="L54" s="131">
        <v>636.68931000000009</v>
      </c>
      <c r="M54" s="131">
        <v>45.84648</v>
      </c>
      <c r="N54" s="131">
        <v>1030.9570100000001</v>
      </c>
      <c r="O54" s="131">
        <v>3.2655100000000004</v>
      </c>
      <c r="P54" s="131">
        <v>3483.3638700000001</v>
      </c>
      <c r="Q54" s="130">
        <v>482238.98947000003</v>
      </c>
      <c r="R54" s="155"/>
      <c r="S54" s="403"/>
    </row>
    <row r="55" spans="1:19" ht="27" customHeight="1">
      <c r="A55" s="130" t="s">
        <v>242</v>
      </c>
      <c r="B55" s="131">
        <v>7865.0586700000003</v>
      </c>
      <c r="C55" s="131">
        <v>26114.853780000001</v>
      </c>
      <c r="D55" s="131">
        <v>105154.82893999999</v>
      </c>
      <c r="E55" s="131">
        <v>27238.226149999999</v>
      </c>
      <c r="F55" s="131">
        <v>52852.144630000003</v>
      </c>
      <c r="G55" s="131">
        <v>120523.03629999999</v>
      </c>
      <c r="H55" s="131">
        <v>76802.086779999998</v>
      </c>
      <c r="I55" s="131">
        <v>69124.238790000003</v>
      </c>
      <c r="J55" s="131">
        <v>56595.063139999998</v>
      </c>
      <c r="K55" s="131">
        <v>82165.25334000001</v>
      </c>
      <c r="L55" s="131">
        <v>27385.967140000001</v>
      </c>
      <c r="M55" s="131">
        <v>96432.671279999995</v>
      </c>
      <c r="N55" s="131">
        <v>21188.570359999998</v>
      </c>
      <c r="O55" s="131">
        <v>41146.897069999999</v>
      </c>
      <c r="P55" s="131">
        <v>92750.139040000009</v>
      </c>
      <c r="Q55" s="130">
        <v>1835902.45297</v>
      </c>
      <c r="R55" s="155"/>
      <c r="S55" s="403"/>
    </row>
    <row r="56" spans="1:19" ht="27" customHeight="1">
      <c r="A56" s="130" t="s">
        <v>243</v>
      </c>
      <c r="B56" s="131">
        <v>22414.559450000001</v>
      </c>
      <c r="C56" s="131">
        <v>0</v>
      </c>
      <c r="D56" s="131">
        <v>0</v>
      </c>
      <c r="E56" s="131">
        <v>0</v>
      </c>
      <c r="F56" s="131">
        <v>1285.44544</v>
      </c>
      <c r="G56" s="131">
        <v>0</v>
      </c>
      <c r="H56" s="131">
        <v>0</v>
      </c>
      <c r="I56" s="131">
        <v>0</v>
      </c>
      <c r="J56" s="131">
        <v>0</v>
      </c>
      <c r="K56" s="131">
        <v>0</v>
      </c>
      <c r="L56" s="131">
        <v>0</v>
      </c>
      <c r="M56" s="131">
        <v>0</v>
      </c>
      <c r="N56" s="131">
        <v>13.9</v>
      </c>
      <c r="O56" s="131">
        <v>0</v>
      </c>
      <c r="P56" s="131">
        <v>0</v>
      </c>
      <c r="Q56" s="130">
        <v>64737.247040000002</v>
      </c>
      <c r="R56" s="155"/>
      <c r="S56" s="403"/>
    </row>
    <row r="57" spans="1:19" s="157" customFormat="1" ht="24" customHeight="1">
      <c r="A57" s="311" t="s">
        <v>186</v>
      </c>
      <c r="B57" s="551">
        <v>51724.109659999995</v>
      </c>
      <c r="C57" s="551">
        <v>75337.898390000002</v>
      </c>
      <c r="D57" s="551">
        <v>137951.60991</v>
      </c>
      <c r="E57" s="551">
        <v>55712.405960000004</v>
      </c>
      <c r="F57" s="551">
        <v>162168.24023</v>
      </c>
      <c r="G57" s="551">
        <v>190023.71686000002</v>
      </c>
      <c r="H57" s="551">
        <v>104828.86598999999</v>
      </c>
      <c r="I57" s="551">
        <v>141599.57863999999</v>
      </c>
      <c r="J57" s="551">
        <v>83575.620519999997</v>
      </c>
      <c r="K57" s="551">
        <v>240478.18366000001</v>
      </c>
      <c r="L57" s="551">
        <v>92528.503890000007</v>
      </c>
      <c r="M57" s="551">
        <v>191442.75386000003</v>
      </c>
      <c r="N57" s="551">
        <v>55232.561040000001</v>
      </c>
      <c r="O57" s="551">
        <v>216052.57616</v>
      </c>
      <c r="P57" s="551">
        <v>176162.43471</v>
      </c>
      <c r="Q57" s="312">
        <v>5797895.1282900004</v>
      </c>
      <c r="R57" s="364"/>
    </row>
    <row r="58" spans="1:19" ht="9.75" customHeight="1">
      <c r="A58" s="159"/>
      <c r="B58" s="132"/>
      <c r="C58" s="132"/>
      <c r="D58" s="132"/>
      <c r="E58" s="132"/>
      <c r="F58" s="132"/>
      <c r="G58" s="132"/>
      <c r="H58" s="132"/>
      <c r="I58" s="132"/>
      <c r="J58" s="132"/>
      <c r="K58" s="132"/>
      <c r="L58" s="132"/>
      <c r="M58" s="132"/>
      <c r="N58" s="132"/>
      <c r="O58" s="132"/>
      <c r="P58" s="132"/>
      <c r="Q58" s="155"/>
      <c r="R58" s="155"/>
      <c r="S58" s="403"/>
    </row>
    <row r="59" spans="1:19" ht="14.25" customHeight="1" thickBot="1">
      <c r="A59" s="160"/>
      <c r="B59" s="527"/>
      <c r="C59" s="162"/>
      <c r="D59" s="162"/>
      <c r="E59" s="162"/>
      <c r="F59" s="162"/>
      <c r="G59" s="162"/>
      <c r="H59" s="162"/>
      <c r="I59" s="162"/>
      <c r="J59" s="528"/>
      <c r="K59" s="528"/>
      <c r="L59" s="528"/>
      <c r="M59" s="528"/>
      <c r="N59" s="528"/>
      <c r="O59" s="528"/>
      <c r="P59" s="528"/>
      <c r="Q59" s="163"/>
      <c r="R59" s="365"/>
      <c r="S59" s="403"/>
    </row>
    <row r="60" spans="1:19" ht="15" customHeight="1" thickTop="1">
      <c r="A60" s="34" t="s">
        <v>788</v>
      </c>
      <c r="B60" s="530"/>
      <c r="C60" s="165"/>
      <c r="D60" s="165"/>
      <c r="E60" s="165"/>
      <c r="F60" s="165"/>
      <c r="G60" s="165"/>
      <c r="H60" s="165"/>
      <c r="I60" s="165"/>
      <c r="J60" s="165"/>
      <c r="K60" s="165"/>
      <c r="L60" s="165"/>
      <c r="M60" s="165"/>
      <c r="N60" s="165"/>
      <c r="O60" s="165"/>
      <c r="P60" s="165"/>
      <c r="Q60" s="166"/>
      <c r="R60" s="365"/>
      <c r="S60" s="403"/>
    </row>
    <row r="61" spans="1:19">
      <c r="A61" s="586" t="s">
        <v>852</v>
      </c>
      <c r="C61" s="18"/>
      <c r="D61" s="18"/>
      <c r="E61" s="18"/>
      <c r="F61" s="18"/>
      <c r="G61" s="18"/>
      <c r="H61" s="18"/>
      <c r="I61" s="18"/>
      <c r="J61" s="519"/>
      <c r="K61" s="519"/>
      <c r="L61" s="519"/>
      <c r="M61" s="519"/>
      <c r="N61" s="519"/>
      <c r="O61" s="519"/>
      <c r="P61" s="519"/>
      <c r="Q61" s="17"/>
      <c r="R61" s="166"/>
      <c r="S61" s="403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519"/>
      <c r="K62" s="519"/>
      <c r="L62" s="519"/>
      <c r="M62" s="519"/>
      <c r="N62" s="519"/>
      <c r="O62" s="519"/>
      <c r="P62" s="519"/>
      <c r="Q62" s="17"/>
      <c r="R62" s="166"/>
      <c r="S62" s="403"/>
    </row>
    <row r="63" spans="1:19" ht="9" customHeight="1">
      <c r="A63" s="146"/>
      <c r="C63" s="18"/>
      <c r="D63" s="18"/>
      <c r="E63" s="18"/>
      <c r="F63" s="18"/>
      <c r="G63" s="18"/>
      <c r="H63" s="18"/>
      <c r="I63" s="18"/>
      <c r="J63" s="519"/>
      <c r="K63" s="519"/>
      <c r="L63" s="519"/>
      <c r="M63" s="519"/>
      <c r="N63" s="519"/>
      <c r="O63" s="519"/>
      <c r="P63" s="519"/>
      <c r="Q63" s="17"/>
      <c r="R63" s="166"/>
      <c r="S63" s="403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519"/>
      <c r="K64" s="519"/>
      <c r="L64" s="519"/>
      <c r="M64" s="519"/>
      <c r="N64" s="519"/>
      <c r="O64" s="519"/>
      <c r="P64" s="519"/>
      <c r="Q64" s="17"/>
      <c r="R64" s="166"/>
      <c r="S64" s="403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519"/>
      <c r="K65" s="519"/>
      <c r="L65" s="519"/>
      <c r="M65" s="519"/>
      <c r="N65" s="519"/>
      <c r="O65" s="519"/>
      <c r="P65" s="519"/>
      <c r="Q65" s="17"/>
      <c r="R65" s="166"/>
      <c r="S65" s="403"/>
    </row>
    <row r="66" spans="1:19" ht="9" customHeight="1">
      <c r="A66" s="16"/>
      <c r="B66" s="531"/>
      <c r="C66" s="18"/>
      <c r="D66" s="18"/>
      <c r="E66" s="18"/>
      <c r="F66" s="18"/>
      <c r="G66" s="18"/>
      <c r="H66" s="18"/>
      <c r="I66" s="18"/>
      <c r="J66" s="519"/>
      <c r="K66" s="519"/>
      <c r="L66" s="519"/>
      <c r="M66" s="519"/>
      <c r="N66" s="519"/>
      <c r="O66" s="519"/>
      <c r="P66" s="519"/>
      <c r="Q66" s="17"/>
      <c r="R66" s="166"/>
      <c r="S66" s="403"/>
    </row>
    <row r="67" spans="1:19" ht="9" customHeight="1">
      <c r="A67" s="16"/>
      <c r="B67" s="531"/>
      <c r="C67" s="18"/>
      <c r="D67" s="18"/>
      <c r="E67" s="18"/>
      <c r="F67" s="18"/>
      <c r="G67" s="18"/>
      <c r="H67" s="18"/>
      <c r="I67" s="18"/>
      <c r="J67" s="519"/>
      <c r="K67" s="519"/>
      <c r="L67" s="519"/>
      <c r="M67" s="519"/>
      <c r="N67" s="519"/>
      <c r="O67" s="519"/>
      <c r="P67" s="519"/>
      <c r="Q67" s="17"/>
      <c r="R67" s="166"/>
      <c r="S67" s="403"/>
    </row>
    <row r="68" spans="1:19" ht="9" customHeight="1">
      <c r="A68" s="16"/>
      <c r="B68" s="531"/>
      <c r="C68" s="18"/>
      <c r="D68" s="18"/>
      <c r="E68" s="18"/>
      <c r="F68" s="18"/>
      <c r="G68" s="18"/>
      <c r="H68" s="18"/>
      <c r="I68" s="18"/>
      <c r="J68" s="519"/>
      <c r="K68" s="519"/>
      <c r="L68" s="519"/>
      <c r="M68" s="519"/>
      <c r="N68" s="519"/>
      <c r="O68" s="519"/>
      <c r="P68" s="519"/>
      <c r="Q68" s="17"/>
      <c r="R68" s="166"/>
      <c r="S68" s="403"/>
    </row>
    <row r="69" spans="1:19" ht="9" customHeight="1">
      <c r="A69" s="143"/>
      <c r="B69" s="531"/>
      <c r="C69" s="18"/>
      <c r="D69" s="18"/>
      <c r="E69" s="18"/>
      <c r="F69" s="18"/>
      <c r="G69" s="18"/>
      <c r="H69" s="18"/>
      <c r="I69" s="18"/>
      <c r="J69" s="519"/>
      <c r="K69" s="519"/>
      <c r="L69" s="519"/>
      <c r="M69" s="519"/>
      <c r="N69" s="519"/>
      <c r="O69" s="519"/>
      <c r="P69" s="519"/>
      <c r="Q69" s="17"/>
      <c r="R69" s="166"/>
      <c r="S69" s="403"/>
    </row>
    <row r="70" spans="1:19" ht="9" customHeight="1">
      <c r="A70" s="16"/>
      <c r="B70" s="531"/>
      <c r="C70" s="18"/>
      <c r="D70" s="18"/>
      <c r="E70" s="18"/>
      <c r="F70" s="18"/>
      <c r="G70" s="18"/>
      <c r="H70" s="18"/>
      <c r="I70" s="18"/>
      <c r="J70" s="519"/>
      <c r="K70" s="519"/>
      <c r="L70" s="519"/>
      <c r="M70" s="519"/>
      <c r="N70" s="519"/>
      <c r="O70" s="519"/>
      <c r="P70" s="519"/>
      <c r="Q70" s="17"/>
      <c r="R70" s="166"/>
      <c r="S70" s="403"/>
    </row>
    <row r="71" spans="1:19" ht="9" customHeight="1">
      <c r="A71" s="16"/>
      <c r="B71" s="531"/>
      <c r="C71" s="18"/>
      <c r="D71" s="18"/>
      <c r="E71" s="18"/>
      <c r="F71" s="18"/>
      <c r="G71" s="18"/>
      <c r="H71" s="18"/>
      <c r="I71" s="18"/>
      <c r="J71" s="519"/>
      <c r="K71" s="519"/>
      <c r="L71" s="519"/>
      <c r="M71" s="519"/>
      <c r="N71" s="519"/>
      <c r="O71" s="519"/>
      <c r="P71" s="519"/>
      <c r="Q71" s="17"/>
      <c r="R71" s="166"/>
      <c r="S71" s="403"/>
    </row>
    <row r="72" spans="1:19" ht="9" customHeight="1">
      <c r="A72" s="16"/>
      <c r="B72" s="531"/>
      <c r="C72" s="18"/>
      <c r="D72" s="18"/>
      <c r="E72" s="18"/>
      <c r="F72" s="18"/>
      <c r="G72" s="18"/>
      <c r="H72" s="18"/>
      <c r="I72" s="18"/>
      <c r="J72" s="519"/>
      <c r="K72" s="519"/>
      <c r="L72" s="519"/>
      <c r="M72" s="519"/>
      <c r="N72" s="519"/>
      <c r="O72" s="519"/>
      <c r="P72" s="519"/>
      <c r="Q72" s="17"/>
      <c r="R72" s="166"/>
      <c r="S72" s="403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519"/>
      <c r="K73" s="519"/>
      <c r="L73" s="519"/>
      <c r="M73" s="519"/>
      <c r="N73" s="519"/>
      <c r="O73" s="519"/>
      <c r="P73" s="519"/>
      <c r="Q73" s="17"/>
      <c r="R73" s="166"/>
      <c r="S73" s="403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519"/>
      <c r="K74" s="519"/>
      <c r="L74" s="519"/>
      <c r="M74" s="519"/>
      <c r="N74" s="519"/>
      <c r="O74" s="519"/>
      <c r="P74" s="519"/>
      <c r="Q74" s="17"/>
      <c r="R74" s="166"/>
      <c r="S74" s="403"/>
    </row>
    <row r="75" spans="1:19" ht="9" customHeight="1">
      <c r="A75" s="143"/>
      <c r="C75" s="18"/>
      <c r="D75" s="18"/>
      <c r="E75" s="18"/>
      <c r="F75" s="18"/>
      <c r="G75" s="18"/>
      <c r="H75" s="18"/>
      <c r="I75" s="18"/>
      <c r="J75" s="519"/>
      <c r="K75" s="519"/>
      <c r="L75" s="519"/>
      <c r="M75" s="519"/>
      <c r="N75" s="519"/>
      <c r="O75" s="519"/>
      <c r="P75" s="519"/>
      <c r="Q75" s="17"/>
      <c r="R75" s="166"/>
      <c r="S75" s="403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519"/>
      <c r="K76" s="519"/>
      <c r="L76" s="519"/>
      <c r="M76" s="519"/>
      <c r="N76" s="519"/>
      <c r="O76" s="519"/>
      <c r="P76" s="519"/>
      <c r="Q76" s="17"/>
      <c r="R76" s="166"/>
      <c r="S76" s="403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519"/>
      <c r="K77" s="519"/>
      <c r="L77" s="519"/>
      <c r="M77" s="519"/>
      <c r="N77" s="519"/>
      <c r="O77" s="519"/>
      <c r="P77" s="519"/>
      <c r="Q77" s="17"/>
      <c r="R77" s="166"/>
      <c r="S77" s="403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519"/>
      <c r="K78" s="519"/>
      <c r="L78" s="519"/>
      <c r="M78" s="519"/>
      <c r="N78" s="519"/>
      <c r="O78" s="519"/>
      <c r="P78" s="519"/>
      <c r="Q78" s="17"/>
      <c r="R78" s="166"/>
      <c r="S78" s="403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519"/>
      <c r="K79" s="519"/>
      <c r="L79" s="519"/>
      <c r="M79" s="519"/>
      <c r="N79" s="519"/>
      <c r="O79" s="519"/>
      <c r="P79" s="519"/>
      <c r="Q79" s="17"/>
      <c r="R79" s="166"/>
      <c r="S79" s="403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519"/>
      <c r="K80" s="519"/>
      <c r="L80" s="519"/>
      <c r="M80" s="519"/>
      <c r="N80" s="519"/>
      <c r="O80" s="519"/>
      <c r="P80" s="519"/>
      <c r="Q80" s="17"/>
      <c r="R80" s="166"/>
      <c r="S80" s="403"/>
    </row>
    <row r="81" spans="1:19" ht="9" customHeight="1">
      <c r="A81" s="143"/>
      <c r="C81" s="18"/>
      <c r="D81" s="18"/>
      <c r="E81" s="18"/>
      <c r="F81" s="18"/>
      <c r="G81" s="18"/>
      <c r="H81" s="18"/>
      <c r="I81" s="18"/>
      <c r="J81" s="519"/>
      <c r="K81" s="519"/>
      <c r="L81" s="519"/>
      <c r="M81" s="519"/>
      <c r="N81" s="519"/>
      <c r="O81" s="519"/>
      <c r="P81" s="519"/>
      <c r="Q81" s="17"/>
      <c r="R81" s="166"/>
      <c r="S81" s="403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519"/>
      <c r="K82" s="519"/>
      <c r="L82" s="519"/>
      <c r="M82" s="519"/>
      <c r="N82" s="519"/>
      <c r="O82" s="519"/>
      <c r="P82" s="519"/>
      <c r="Q82" s="17"/>
      <c r="R82" s="166"/>
      <c r="S82" s="403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519"/>
      <c r="K83" s="519"/>
      <c r="L83" s="519"/>
      <c r="M83" s="519"/>
      <c r="N83" s="519"/>
      <c r="O83" s="519"/>
      <c r="P83" s="519"/>
      <c r="Q83" s="17"/>
      <c r="R83" s="166"/>
      <c r="S83" s="403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519"/>
      <c r="K84" s="519"/>
      <c r="L84" s="519"/>
      <c r="M84" s="519"/>
      <c r="N84" s="519"/>
      <c r="O84" s="519"/>
      <c r="P84" s="519"/>
      <c r="Q84" s="17"/>
      <c r="R84" s="166"/>
      <c r="S84" s="403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519"/>
      <c r="K85" s="519"/>
      <c r="L85" s="519"/>
      <c r="M85" s="519"/>
      <c r="N85" s="519"/>
      <c r="O85" s="519"/>
      <c r="P85" s="519"/>
      <c r="Q85" s="17"/>
      <c r="R85" s="166"/>
      <c r="S85" s="403"/>
    </row>
    <row r="86" spans="1:19" ht="9" customHeight="1">
      <c r="A86" s="143"/>
      <c r="C86" s="18"/>
      <c r="D86" s="18"/>
      <c r="E86" s="18"/>
      <c r="F86" s="18"/>
      <c r="G86" s="18"/>
      <c r="H86" s="18"/>
      <c r="I86" s="18"/>
      <c r="J86" s="519"/>
      <c r="K86" s="519"/>
      <c r="L86" s="519"/>
      <c r="M86" s="519"/>
      <c r="N86" s="519"/>
      <c r="O86" s="519"/>
      <c r="P86" s="519"/>
      <c r="Q86" s="17"/>
      <c r="R86" s="166"/>
      <c r="S86" s="403"/>
    </row>
    <row r="87" spans="1:19" ht="9" customHeight="1">
      <c r="A87" s="144"/>
      <c r="C87" s="18"/>
      <c r="D87" s="18"/>
      <c r="E87" s="18"/>
      <c r="F87" s="18"/>
      <c r="G87" s="18"/>
      <c r="H87" s="18"/>
      <c r="I87" s="18"/>
      <c r="J87" s="519"/>
      <c r="K87" s="519"/>
      <c r="L87" s="519"/>
      <c r="M87" s="519"/>
      <c r="N87" s="519"/>
      <c r="O87" s="519"/>
      <c r="P87" s="519"/>
      <c r="Q87" s="17"/>
      <c r="R87" s="166"/>
      <c r="S87" s="403"/>
    </row>
    <row r="88" spans="1:19" ht="9" customHeight="1">
      <c r="A88" s="144"/>
      <c r="C88" s="18"/>
      <c r="D88" s="18"/>
      <c r="E88" s="18"/>
      <c r="F88" s="18"/>
      <c r="G88" s="18"/>
      <c r="H88" s="18"/>
      <c r="I88" s="18"/>
      <c r="J88" s="519"/>
      <c r="K88" s="519"/>
      <c r="L88" s="519"/>
      <c r="M88" s="519"/>
      <c r="N88" s="519"/>
      <c r="O88" s="519"/>
      <c r="P88" s="519"/>
      <c r="Q88" s="17"/>
      <c r="R88" s="166"/>
      <c r="S88" s="403"/>
    </row>
    <row r="89" spans="1:19" ht="9" customHeight="1">
      <c r="A89" s="144"/>
      <c r="C89" s="18"/>
      <c r="D89" s="18"/>
      <c r="E89" s="18"/>
      <c r="F89" s="18"/>
      <c r="G89" s="18"/>
      <c r="H89" s="18"/>
      <c r="I89" s="18"/>
      <c r="J89" s="519"/>
      <c r="K89" s="519"/>
      <c r="L89" s="519"/>
      <c r="M89" s="519"/>
      <c r="N89" s="519"/>
      <c r="O89" s="519"/>
      <c r="P89" s="519"/>
      <c r="Q89" s="17"/>
      <c r="R89" s="166"/>
      <c r="S89" s="403"/>
    </row>
    <row r="90" spans="1:19" ht="9" customHeight="1">
      <c r="A90" s="144"/>
      <c r="C90" s="18"/>
      <c r="D90" s="18"/>
      <c r="E90" s="18"/>
      <c r="F90" s="18"/>
      <c r="G90" s="18"/>
      <c r="H90" s="18"/>
      <c r="I90" s="18"/>
      <c r="J90" s="519"/>
      <c r="K90" s="519"/>
      <c r="L90" s="519"/>
      <c r="M90" s="519"/>
      <c r="N90" s="519"/>
      <c r="O90" s="519"/>
      <c r="P90" s="519"/>
      <c r="Q90" s="17"/>
      <c r="R90" s="166"/>
      <c r="S90" s="403"/>
    </row>
    <row r="91" spans="1:19" ht="9" customHeight="1">
      <c r="A91" s="145"/>
      <c r="C91" s="18"/>
      <c r="D91" s="18"/>
      <c r="E91" s="18"/>
      <c r="F91" s="18"/>
      <c r="G91" s="18"/>
      <c r="H91" s="18"/>
      <c r="I91" s="18"/>
      <c r="J91" s="519"/>
      <c r="K91" s="519"/>
      <c r="L91" s="519"/>
      <c r="M91" s="519"/>
      <c r="N91" s="519"/>
      <c r="O91" s="519"/>
      <c r="P91" s="519"/>
      <c r="Q91" s="17"/>
      <c r="R91" s="166"/>
      <c r="S91" s="403"/>
    </row>
    <row r="92" spans="1:19" ht="9" customHeight="1">
      <c r="A92" s="145"/>
      <c r="C92" s="18"/>
      <c r="D92" s="18"/>
      <c r="E92" s="18"/>
      <c r="F92" s="18"/>
      <c r="G92" s="18"/>
      <c r="H92" s="18"/>
      <c r="I92" s="18"/>
      <c r="J92" s="519"/>
      <c r="K92" s="519"/>
      <c r="L92" s="519"/>
      <c r="M92" s="519"/>
      <c r="N92" s="519"/>
      <c r="O92" s="519"/>
      <c r="P92" s="519"/>
      <c r="Q92" s="17"/>
      <c r="R92" s="166"/>
      <c r="S92" s="403"/>
    </row>
    <row r="93" spans="1:19" ht="9" customHeight="1">
      <c r="A93" s="146"/>
      <c r="C93" s="18"/>
      <c r="D93" s="18"/>
      <c r="E93" s="18"/>
      <c r="F93" s="18"/>
      <c r="G93" s="18"/>
      <c r="H93" s="18"/>
      <c r="I93" s="18"/>
      <c r="J93" s="519"/>
      <c r="K93" s="519"/>
      <c r="L93" s="519"/>
      <c r="M93" s="519"/>
      <c r="N93" s="519"/>
      <c r="O93" s="519"/>
      <c r="P93" s="519"/>
      <c r="Q93" s="17"/>
      <c r="R93" s="166"/>
      <c r="S93" s="403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519"/>
      <c r="K94" s="519"/>
      <c r="L94" s="519"/>
      <c r="M94" s="519"/>
      <c r="N94" s="519"/>
      <c r="O94" s="519"/>
      <c r="P94" s="519"/>
      <c r="Q94" s="17"/>
      <c r="R94" s="166"/>
      <c r="S94" s="403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519"/>
      <c r="K95" s="519"/>
      <c r="L95" s="519"/>
      <c r="M95" s="519"/>
      <c r="N95" s="519"/>
      <c r="O95" s="519"/>
      <c r="P95" s="519"/>
      <c r="Q95" s="17"/>
      <c r="R95" s="166"/>
      <c r="S95" s="403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519"/>
      <c r="K96" s="519"/>
      <c r="L96" s="519"/>
      <c r="M96" s="519"/>
      <c r="N96" s="519"/>
      <c r="O96" s="519"/>
      <c r="P96" s="519"/>
      <c r="Q96" s="17"/>
      <c r="R96" s="166"/>
      <c r="S96" s="403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519"/>
      <c r="K97" s="519"/>
      <c r="L97" s="519"/>
      <c r="M97" s="519"/>
      <c r="N97" s="519"/>
      <c r="O97" s="519"/>
      <c r="P97" s="519"/>
      <c r="Q97" s="17"/>
      <c r="R97" s="166"/>
      <c r="S97" s="403"/>
    </row>
    <row r="98" spans="1:19" ht="9" customHeight="1">
      <c r="A98" s="144"/>
      <c r="C98" s="18"/>
      <c r="D98" s="18"/>
      <c r="E98" s="18"/>
      <c r="F98" s="18"/>
      <c r="G98" s="18"/>
      <c r="H98" s="18"/>
      <c r="I98" s="18"/>
      <c r="J98" s="519"/>
      <c r="K98" s="519"/>
      <c r="L98" s="519"/>
      <c r="M98" s="519"/>
      <c r="N98" s="519"/>
      <c r="O98" s="519"/>
      <c r="P98" s="519"/>
      <c r="Q98" s="17"/>
      <c r="R98" s="166"/>
      <c r="S98" s="403"/>
    </row>
    <row r="99" spans="1:19" ht="9" customHeight="1">
      <c r="A99" s="146"/>
      <c r="C99" s="18"/>
      <c r="D99" s="18"/>
      <c r="E99" s="18"/>
      <c r="F99" s="18"/>
      <c r="G99" s="18"/>
      <c r="H99" s="18"/>
      <c r="I99" s="18"/>
      <c r="J99" s="519"/>
      <c r="K99" s="519"/>
      <c r="L99" s="519"/>
      <c r="M99" s="519"/>
      <c r="N99" s="519"/>
      <c r="O99" s="519"/>
      <c r="P99" s="519"/>
      <c r="Q99" s="17"/>
      <c r="R99" s="166"/>
      <c r="S99" s="403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519"/>
      <c r="K100" s="519"/>
      <c r="L100" s="519"/>
      <c r="M100" s="519"/>
      <c r="N100" s="519"/>
      <c r="O100" s="519"/>
      <c r="P100" s="519"/>
      <c r="Q100" s="17"/>
      <c r="R100" s="166"/>
      <c r="S100" s="403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519"/>
      <c r="K101" s="519"/>
      <c r="L101" s="519"/>
      <c r="M101" s="519"/>
      <c r="N101" s="519"/>
      <c r="O101" s="519"/>
      <c r="P101" s="519"/>
      <c r="Q101" s="17"/>
      <c r="R101" s="166"/>
      <c r="S101" s="403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519"/>
      <c r="K102" s="519"/>
      <c r="L102" s="519"/>
      <c r="M102" s="519"/>
      <c r="N102" s="519"/>
      <c r="O102" s="519"/>
      <c r="P102" s="519"/>
      <c r="Q102" s="17"/>
      <c r="R102" s="166"/>
      <c r="S102" s="403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519"/>
      <c r="K103" s="519"/>
      <c r="L103" s="519"/>
      <c r="M103" s="519"/>
      <c r="N103" s="519"/>
      <c r="O103" s="519"/>
      <c r="P103" s="519"/>
      <c r="Q103" s="17"/>
      <c r="R103" s="166"/>
      <c r="S103" s="403"/>
    </row>
    <row r="104" spans="1:19" ht="9" customHeight="1">
      <c r="A104" s="144"/>
      <c r="C104" s="18"/>
      <c r="D104" s="18"/>
      <c r="E104" s="18"/>
      <c r="F104" s="18"/>
      <c r="G104" s="18"/>
      <c r="H104" s="18"/>
      <c r="I104" s="18"/>
      <c r="J104" s="519"/>
      <c r="K104" s="519"/>
      <c r="L104" s="519"/>
      <c r="M104" s="519"/>
      <c r="N104" s="519"/>
      <c r="O104" s="519"/>
      <c r="P104" s="519"/>
      <c r="Q104" s="17"/>
      <c r="R104" s="166"/>
      <c r="S104" s="403"/>
    </row>
    <row r="105" spans="1:19" ht="9" customHeight="1">
      <c r="A105" s="146"/>
      <c r="C105" s="18"/>
      <c r="D105" s="18"/>
      <c r="E105" s="18"/>
      <c r="F105" s="18"/>
      <c r="G105" s="18"/>
      <c r="H105" s="18"/>
      <c r="I105" s="18"/>
      <c r="J105" s="519"/>
      <c r="K105" s="519"/>
      <c r="L105" s="519"/>
      <c r="M105" s="519"/>
      <c r="N105" s="519"/>
      <c r="O105" s="519"/>
      <c r="P105" s="519"/>
      <c r="Q105" s="17"/>
      <c r="R105" s="166"/>
      <c r="S105" s="403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519"/>
      <c r="K106" s="519"/>
      <c r="L106" s="519"/>
      <c r="M106" s="519"/>
      <c r="N106" s="519"/>
      <c r="O106" s="519"/>
      <c r="P106" s="519"/>
      <c r="Q106" s="17"/>
      <c r="R106" s="166"/>
      <c r="S106" s="403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519"/>
      <c r="K107" s="519"/>
      <c r="L107" s="519"/>
      <c r="M107" s="519"/>
      <c r="N107" s="519"/>
      <c r="O107" s="519"/>
      <c r="P107" s="519"/>
      <c r="Q107" s="17"/>
      <c r="R107" s="166"/>
      <c r="S107" s="403"/>
    </row>
    <row r="108" spans="1:19" ht="9" customHeight="1">
      <c r="A108" s="16"/>
      <c r="C108" s="520"/>
      <c r="D108" s="520"/>
      <c r="E108" s="520"/>
      <c r="F108" s="520"/>
      <c r="G108" s="520"/>
      <c r="H108" s="520"/>
      <c r="I108" s="520"/>
      <c r="R108" s="140"/>
      <c r="S108" s="403"/>
    </row>
    <row r="109" spans="1:19" ht="9" customHeight="1">
      <c r="A109" s="16"/>
      <c r="C109" s="520"/>
      <c r="D109" s="520"/>
      <c r="E109" s="520"/>
      <c r="F109" s="520"/>
      <c r="G109" s="520"/>
      <c r="H109" s="520"/>
      <c r="I109" s="520"/>
      <c r="R109" s="140"/>
      <c r="S109" s="403"/>
    </row>
    <row r="110" spans="1:19" ht="9" customHeight="1">
      <c r="A110" s="16"/>
      <c r="C110" s="520"/>
      <c r="D110" s="520"/>
      <c r="E110" s="520"/>
      <c r="F110" s="520"/>
      <c r="G110" s="520"/>
      <c r="H110" s="520"/>
      <c r="I110" s="520"/>
      <c r="R110" s="140"/>
      <c r="S110" s="403"/>
    </row>
    <row r="111" spans="1:19" ht="9" customHeight="1">
      <c r="A111" s="16"/>
      <c r="C111" s="520"/>
      <c r="D111" s="520"/>
      <c r="E111" s="520"/>
      <c r="F111" s="520"/>
      <c r="G111" s="520"/>
      <c r="H111" s="520"/>
      <c r="I111" s="520"/>
      <c r="R111" s="140"/>
      <c r="S111" s="403"/>
    </row>
    <row r="112" spans="1:19" ht="9" customHeight="1">
      <c r="A112" s="16"/>
      <c r="C112" s="520"/>
      <c r="D112" s="520"/>
      <c r="E112" s="520"/>
      <c r="F112" s="520"/>
      <c r="G112" s="520"/>
      <c r="H112" s="520"/>
      <c r="I112" s="520"/>
      <c r="R112" s="140"/>
      <c r="S112" s="403"/>
    </row>
    <row r="113" spans="1:19" ht="9" customHeight="1">
      <c r="A113" s="16"/>
      <c r="C113" s="520"/>
      <c r="D113" s="520"/>
      <c r="E113" s="520"/>
      <c r="F113" s="520"/>
      <c r="G113" s="520"/>
      <c r="H113" s="520"/>
      <c r="I113" s="520"/>
      <c r="R113" s="140"/>
      <c r="S113" s="403"/>
    </row>
    <row r="114" spans="1:19" ht="9" customHeight="1">
      <c r="A114" s="144"/>
      <c r="C114" s="520"/>
      <c r="D114" s="520"/>
      <c r="E114" s="520"/>
      <c r="F114" s="520"/>
      <c r="G114" s="520"/>
      <c r="H114" s="520"/>
      <c r="I114" s="520"/>
      <c r="R114" s="140"/>
      <c r="S114" s="403"/>
    </row>
    <row r="115" spans="1:19" ht="9" customHeight="1">
      <c r="A115" s="146"/>
      <c r="C115" s="520"/>
      <c r="D115" s="520"/>
      <c r="E115" s="520"/>
      <c r="F115" s="520"/>
      <c r="G115" s="520"/>
      <c r="H115" s="520"/>
      <c r="I115" s="520"/>
      <c r="R115" s="140"/>
      <c r="S115" s="403"/>
    </row>
    <row r="116" spans="1:19" ht="9" customHeight="1">
      <c r="A116" s="16"/>
      <c r="C116" s="520"/>
      <c r="D116" s="520"/>
      <c r="E116" s="520"/>
      <c r="F116" s="520"/>
      <c r="G116" s="520"/>
      <c r="H116" s="520"/>
      <c r="I116" s="520"/>
      <c r="R116" s="140"/>
      <c r="S116" s="403"/>
    </row>
    <row r="117" spans="1:19" ht="9" customHeight="1">
      <c r="A117" s="16"/>
      <c r="C117" s="520"/>
      <c r="D117" s="520"/>
      <c r="E117" s="520"/>
      <c r="F117" s="520"/>
      <c r="G117" s="520"/>
      <c r="H117" s="520"/>
      <c r="I117" s="520"/>
      <c r="R117" s="140"/>
      <c r="S117" s="403"/>
    </row>
    <row r="118" spans="1:19" ht="9" customHeight="1">
      <c r="A118" s="16"/>
      <c r="C118" s="520"/>
      <c r="D118" s="520"/>
      <c r="E118" s="520"/>
      <c r="F118" s="520"/>
      <c r="G118" s="520"/>
      <c r="H118" s="520"/>
      <c r="I118" s="520"/>
      <c r="R118" s="140"/>
      <c r="S118" s="403"/>
    </row>
    <row r="119" spans="1:19" ht="9" customHeight="1">
      <c r="A119" s="16"/>
      <c r="C119" s="520"/>
      <c r="D119" s="520"/>
      <c r="E119" s="520"/>
      <c r="F119" s="520"/>
      <c r="G119" s="520"/>
      <c r="H119" s="520"/>
      <c r="I119" s="520"/>
      <c r="R119" s="140"/>
      <c r="S119" s="403"/>
    </row>
    <row r="120" spans="1:19" ht="9" customHeight="1">
      <c r="A120" s="16"/>
      <c r="C120" s="520"/>
      <c r="D120" s="520"/>
      <c r="E120" s="520"/>
      <c r="F120" s="520"/>
      <c r="G120" s="520"/>
      <c r="H120" s="520"/>
      <c r="I120" s="520"/>
      <c r="R120" s="140"/>
      <c r="S120" s="403"/>
    </row>
    <row r="121" spans="1:19" ht="9" customHeight="1">
      <c r="A121" s="16"/>
      <c r="C121" s="520"/>
      <c r="D121" s="520"/>
      <c r="E121" s="520"/>
      <c r="F121" s="520"/>
      <c r="G121" s="520"/>
      <c r="H121" s="520"/>
      <c r="I121" s="520"/>
      <c r="R121" s="140"/>
      <c r="S121" s="403"/>
    </row>
    <row r="122" spans="1:19" ht="9" customHeight="1">
      <c r="A122" s="16"/>
      <c r="C122" s="520"/>
      <c r="D122" s="520"/>
      <c r="E122" s="520"/>
      <c r="F122" s="520"/>
      <c r="G122" s="520"/>
      <c r="H122" s="520"/>
      <c r="I122" s="520"/>
      <c r="R122" s="140"/>
      <c r="S122" s="403"/>
    </row>
    <row r="123" spans="1:19" ht="9" customHeight="1">
      <c r="A123" s="16"/>
      <c r="C123" s="520"/>
      <c r="D123" s="520"/>
      <c r="E123" s="520"/>
      <c r="F123" s="520"/>
      <c r="G123" s="520"/>
      <c r="H123" s="520"/>
      <c r="I123" s="520"/>
      <c r="R123" s="140"/>
      <c r="S123" s="403"/>
    </row>
    <row r="124" spans="1:19" ht="9" customHeight="1">
      <c r="A124" s="16"/>
      <c r="C124" s="520"/>
      <c r="D124" s="520"/>
      <c r="E124" s="520"/>
      <c r="F124" s="520"/>
      <c r="G124" s="520"/>
      <c r="H124" s="520"/>
      <c r="I124" s="520"/>
      <c r="R124" s="140"/>
      <c r="S124" s="403"/>
    </row>
    <row r="125" spans="1:19" ht="9" customHeight="1">
      <c r="A125" s="146"/>
      <c r="C125" s="520"/>
      <c r="D125" s="520"/>
      <c r="E125" s="520"/>
      <c r="F125" s="520"/>
      <c r="G125" s="520"/>
      <c r="H125" s="520"/>
      <c r="I125" s="520"/>
      <c r="R125" s="140"/>
      <c r="S125" s="403"/>
    </row>
    <row r="126" spans="1:19" ht="9" customHeight="1">
      <c r="A126" s="16"/>
      <c r="C126" s="520"/>
      <c r="D126" s="520"/>
      <c r="E126" s="520"/>
      <c r="F126" s="520"/>
      <c r="G126" s="520"/>
      <c r="H126" s="520"/>
      <c r="I126" s="520"/>
      <c r="R126" s="140"/>
      <c r="S126" s="403"/>
    </row>
    <row r="127" spans="1:19" ht="9" customHeight="1">
      <c r="A127" s="16"/>
      <c r="C127" s="520"/>
      <c r="D127" s="520"/>
      <c r="E127" s="520"/>
      <c r="F127" s="520"/>
      <c r="G127" s="520"/>
      <c r="H127" s="520"/>
      <c r="I127" s="520"/>
      <c r="R127" s="140"/>
      <c r="S127" s="403"/>
    </row>
    <row r="128" spans="1:19" ht="9" customHeight="1">
      <c r="A128" s="16"/>
      <c r="C128" s="520"/>
      <c r="D128" s="520"/>
      <c r="E128" s="520"/>
      <c r="F128" s="520"/>
      <c r="G128" s="520"/>
      <c r="H128" s="520"/>
      <c r="I128" s="520"/>
      <c r="R128" s="140"/>
      <c r="S128" s="403"/>
    </row>
    <row r="129" spans="1:19">
      <c r="A129" s="147"/>
      <c r="C129" s="520"/>
      <c r="D129" s="520"/>
      <c r="E129" s="520"/>
      <c r="F129" s="520"/>
      <c r="G129" s="520"/>
      <c r="H129" s="520"/>
      <c r="I129" s="520"/>
      <c r="R129" s="140"/>
      <c r="S129" s="403"/>
    </row>
    <row r="130" spans="1:19">
      <c r="A130" s="147"/>
      <c r="C130" s="520"/>
      <c r="D130" s="520"/>
      <c r="E130" s="520"/>
      <c r="F130" s="520"/>
      <c r="G130" s="520"/>
      <c r="H130" s="520"/>
      <c r="I130" s="520"/>
      <c r="R130" s="140"/>
      <c r="S130" s="403"/>
    </row>
    <row r="131" spans="1:19">
      <c r="A131" s="147"/>
      <c r="C131" s="520"/>
      <c r="D131" s="520"/>
      <c r="E131" s="520"/>
      <c r="F131" s="520"/>
      <c r="G131" s="520"/>
      <c r="H131" s="520"/>
      <c r="I131" s="520"/>
      <c r="R131" s="140"/>
      <c r="S131" s="403"/>
    </row>
    <row r="132" spans="1:19">
      <c r="A132" s="147"/>
      <c r="C132" s="520"/>
      <c r="D132" s="520"/>
      <c r="E132" s="520"/>
      <c r="F132" s="520"/>
      <c r="G132" s="520"/>
      <c r="H132" s="520"/>
      <c r="I132" s="520"/>
      <c r="R132" s="140"/>
      <c r="S132" s="403"/>
    </row>
    <row r="133" spans="1:19">
      <c r="A133" s="147"/>
      <c r="C133" s="520"/>
      <c r="D133" s="520"/>
      <c r="E133" s="520"/>
      <c r="F133" s="520"/>
      <c r="G133" s="520"/>
      <c r="H133" s="520"/>
      <c r="I133" s="520"/>
      <c r="R133" s="140"/>
      <c r="S133" s="403"/>
    </row>
    <row r="134" spans="1:19">
      <c r="A134" s="147"/>
      <c r="C134" s="520"/>
      <c r="D134" s="520"/>
      <c r="E134" s="520"/>
      <c r="F134" s="520"/>
      <c r="G134" s="520"/>
      <c r="H134" s="520"/>
      <c r="I134" s="520"/>
      <c r="R134" s="140"/>
      <c r="S134" s="403"/>
    </row>
    <row r="135" spans="1:19">
      <c r="A135" s="147"/>
      <c r="C135" s="520"/>
      <c r="D135" s="520"/>
      <c r="E135" s="520"/>
      <c r="F135" s="520"/>
      <c r="G135" s="520"/>
      <c r="H135" s="520"/>
      <c r="I135" s="520"/>
      <c r="R135" s="140"/>
      <c r="S135" s="403"/>
    </row>
    <row r="136" spans="1:19" ht="15.75">
      <c r="A136" s="148"/>
      <c r="C136" s="520"/>
      <c r="D136" s="520"/>
      <c r="E136" s="520"/>
      <c r="F136" s="520"/>
      <c r="G136" s="520"/>
      <c r="H136" s="520"/>
      <c r="I136" s="520"/>
      <c r="R136" s="140"/>
      <c r="S136" s="403"/>
    </row>
    <row r="137" spans="1:19" ht="15.75">
      <c r="A137" s="148"/>
      <c r="C137" s="520"/>
      <c r="D137" s="520"/>
      <c r="E137" s="520"/>
      <c r="F137" s="520"/>
      <c r="G137" s="520"/>
      <c r="H137" s="520"/>
      <c r="I137" s="520"/>
      <c r="R137" s="140"/>
      <c r="S137" s="403"/>
    </row>
    <row r="138" spans="1:19" ht="15.75">
      <c r="A138" s="148"/>
      <c r="C138" s="520"/>
      <c r="D138" s="520"/>
      <c r="E138" s="520"/>
      <c r="F138" s="520"/>
      <c r="G138" s="520"/>
      <c r="H138" s="520"/>
      <c r="I138" s="520"/>
      <c r="R138" s="140"/>
      <c r="S138" s="403"/>
    </row>
    <row r="139" spans="1:19" ht="15.75">
      <c r="A139" s="148"/>
      <c r="C139" s="520"/>
      <c r="D139" s="520"/>
      <c r="E139" s="520"/>
      <c r="F139" s="520"/>
      <c r="G139" s="520"/>
      <c r="H139" s="520"/>
      <c r="I139" s="520"/>
      <c r="R139" s="140"/>
      <c r="S139" s="403"/>
    </row>
    <row r="140" spans="1:19" ht="15.75">
      <c r="A140" s="148"/>
      <c r="C140" s="520"/>
      <c r="D140" s="520"/>
      <c r="E140" s="520"/>
      <c r="F140" s="520"/>
      <c r="G140" s="520"/>
      <c r="H140" s="520"/>
      <c r="I140" s="520"/>
      <c r="R140" s="140"/>
      <c r="S140" s="403"/>
    </row>
    <row r="141" spans="1:19" ht="15.75">
      <c r="A141" s="148"/>
      <c r="C141" s="520"/>
      <c r="D141" s="520"/>
      <c r="E141" s="520"/>
      <c r="F141" s="520"/>
      <c r="G141" s="520"/>
      <c r="H141" s="520"/>
      <c r="I141" s="520"/>
      <c r="R141" s="140"/>
      <c r="S141" s="403"/>
    </row>
    <row r="142" spans="1:19" ht="15.75">
      <c r="A142" s="148"/>
      <c r="C142" s="520"/>
      <c r="D142" s="520"/>
      <c r="E142" s="520"/>
      <c r="F142" s="520"/>
      <c r="G142" s="520"/>
      <c r="H142" s="520"/>
      <c r="I142" s="520"/>
      <c r="R142" s="140"/>
      <c r="S142" s="403"/>
    </row>
    <row r="143" spans="1:19" ht="15.75">
      <c r="A143" s="148"/>
      <c r="C143" s="520"/>
      <c r="D143" s="520"/>
      <c r="E143" s="520"/>
      <c r="F143" s="520"/>
      <c r="G143" s="520"/>
      <c r="H143" s="520"/>
      <c r="I143" s="520"/>
      <c r="R143" s="140"/>
      <c r="S143" s="403"/>
    </row>
    <row r="144" spans="1:19" ht="15.75">
      <c r="A144" s="148"/>
      <c r="C144" s="520"/>
      <c r="D144" s="520"/>
      <c r="E144" s="520"/>
      <c r="F144" s="520"/>
      <c r="G144" s="520"/>
      <c r="H144" s="520"/>
      <c r="I144" s="520"/>
      <c r="R144" s="140"/>
      <c r="S144" s="403"/>
    </row>
    <row r="145" spans="1:19" ht="15.75">
      <c r="A145" s="148"/>
      <c r="C145" s="520"/>
      <c r="D145" s="520"/>
      <c r="E145" s="520"/>
      <c r="F145" s="520"/>
      <c r="G145" s="520"/>
      <c r="H145" s="520"/>
      <c r="I145" s="520"/>
      <c r="R145" s="140"/>
      <c r="S145" s="403"/>
    </row>
    <row r="146" spans="1:19" ht="15.75">
      <c r="A146" s="148"/>
      <c r="C146" s="520"/>
      <c r="D146" s="520"/>
      <c r="E146" s="520"/>
      <c r="F146" s="520"/>
      <c r="G146" s="520"/>
      <c r="H146" s="520"/>
      <c r="I146" s="520"/>
      <c r="R146" s="140"/>
      <c r="S146" s="403"/>
    </row>
    <row r="147" spans="1:19" ht="15.75">
      <c r="A147" s="148"/>
      <c r="C147" s="520"/>
      <c r="D147" s="520"/>
      <c r="E147" s="520"/>
      <c r="F147" s="520"/>
      <c r="G147" s="520"/>
      <c r="H147" s="520"/>
      <c r="I147" s="520"/>
      <c r="R147" s="140"/>
      <c r="S147" s="403"/>
    </row>
    <row r="148" spans="1:19" ht="15.75">
      <c r="A148" s="148"/>
      <c r="C148" s="520"/>
      <c r="D148" s="520"/>
      <c r="E148" s="520"/>
      <c r="F148" s="520"/>
      <c r="G148" s="520"/>
      <c r="H148" s="520"/>
      <c r="I148" s="520"/>
      <c r="R148" s="140"/>
      <c r="S148" s="403"/>
    </row>
    <row r="149" spans="1:19" ht="15.75">
      <c r="A149" s="148"/>
      <c r="C149" s="520"/>
      <c r="D149" s="520"/>
      <c r="E149" s="520"/>
      <c r="F149" s="520"/>
      <c r="G149" s="520"/>
      <c r="H149" s="520"/>
      <c r="I149" s="520"/>
      <c r="R149" s="140"/>
      <c r="S149" s="403"/>
    </row>
    <row r="150" spans="1:19" ht="15.75">
      <c r="A150" s="148"/>
      <c r="C150" s="520"/>
      <c r="D150" s="520"/>
      <c r="E150" s="520"/>
      <c r="F150" s="520"/>
      <c r="G150" s="520"/>
      <c r="H150" s="520"/>
      <c r="I150" s="520"/>
      <c r="R150" s="140"/>
      <c r="S150" s="403"/>
    </row>
    <row r="151" spans="1:19" ht="15.75">
      <c r="A151" s="148"/>
      <c r="C151" s="520"/>
      <c r="D151" s="520"/>
      <c r="E151" s="520"/>
      <c r="F151" s="520"/>
      <c r="G151" s="520"/>
      <c r="H151" s="520"/>
      <c r="I151" s="520"/>
      <c r="R151" s="140"/>
      <c r="S151" s="403"/>
    </row>
    <row r="152" spans="1:19" ht="15.75">
      <c r="A152" s="148"/>
      <c r="C152" s="520"/>
      <c r="D152" s="520"/>
      <c r="E152" s="520"/>
      <c r="F152" s="520"/>
      <c r="G152" s="520"/>
      <c r="H152" s="520"/>
      <c r="I152" s="520"/>
      <c r="R152" s="140"/>
      <c r="S152" s="403"/>
    </row>
    <row r="153" spans="1:19" ht="15.75">
      <c r="A153" s="148"/>
      <c r="C153" s="520"/>
      <c r="D153" s="520"/>
      <c r="E153" s="520"/>
      <c r="F153" s="520"/>
      <c r="G153" s="520"/>
      <c r="H153" s="520"/>
      <c r="I153" s="520"/>
      <c r="R153" s="140"/>
      <c r="S153" s="403"/>
    </row>
    <row r="154" spans="1:19" ht="15.75">
      <c r="A154" s="148"/>
      <c r="C154" s="520"/>
      <c r="D154" s="520"/>
      <c r="E154" s="520"/>
      <c r="F154" s="520"/>
      <c r="G154" s="520"/>
      <c r="H154" s="520"/>
      <c r="I154" s="520"/>
      <c r="R154" s="140"/>
      <c r="S154" s="403"/>
    </row>
    <row r="155" spans="1:19" ht="15.75">
      <c r="A155" s="148"/>
      <c r="C155" s="520"/>
      <c r="D155" s="520"/>
      <c r="E155" s="520"/>
      <c r="F155" s="520"/>
      <c r="G155" s="520"/>
      <c r="H155" s="520"/>
      <c r="I155" s="520"/>
      <c r="R155" s="140"/>
      <c r="S155" s="403"/>
    </row>
    <row r="156" spans="1:19" ht="15.75">
      <c r="A156" s="148"/>
      <c r="C156" s="520"/>
      <c r="D156" s="520"/>
      <c r="E156" s="520"/>
      <c r="F156" s="520"/>
      <c r="G156" s="520"/>
      <c r="H156" s="520"/>
      <c r="I156" s="520"/>
      <c r="R156" s="140"/>
      <c r="S156" s="403"/>
    </row>
    <row r="157" spans="1:19" ht="15.75">
      <c r="A157" s="148"/>
      <c r="C157" s="520"/>
      <c r="D157" s="520"/>
      <c r="E157" s="520"/>
      <c r="F157" s="520"/>
      <c r="G157" s="520"/>
      <c r="H157" s="520"/>
      <c r="I157" s="520"/>
      <c r="R157" s="140"/>
      <c r="S157" s="403"/>
    </row>
    <row r="158" spans="1:19" ht="15.75">
      <c r="A158" s="148"/>
      <c r="C158" s="520"/>
      <c r="D158" s="520"/>
      <c r="E158" s="520"/>
      <c r="F158" s="520"/>
      <c r="G158" s="520"/>
      <c r="H158" s="520"/>
      <c r="I158" s="520"/>
      <c r="R158" s="140"/>
      <c r="S158" s="403"/>
    </row>
    <row r="159" spans="1:19" ht="15.75">
      <c r="A159" s="148"/>
      <c r="C159" s="520"/>
      <c r="D159" s="520"/>
      <c r="E159" s="520"/>
      <c r="F159" s="520"/>
      <c r="G159" s="520"/>
      <c r="H159" s="520"/>
      <c r="I159" s="520"/>
      <c r="R159" s="140"/>
      <c r="S159" s="403"/>
    </row>
    <row r="160" spans="1:19" ht="15.75">
      <c r="A160" s="148"/>
      <c r="C160" s="520"/>
      <c r="D160" s="520"/>
      <c r="E160" s="520"/>
      <c r="F160" s="520"/>
      <c r="G160" s="520"/>
      <c r="H160" s="520"/>
      <c r="I160" s="520"/>
      <c r="R160" s="140"/>
      <c r="S160" s="403"/>
    </row>
    <row r="161" spans="1:19" ht="15.75">
      <c r="A161" s="148"/>
      <c r="C161" s="520"/>
      <c r="D161" s="520"/>
      <c r="E161" s="520"/>
      <c r="F161" s="520"/>
      <c r="G161" s="520"/>
      <c r="H161" s="520"/>
      <c r="I161" s="520"/>
      <c r="R161" s="140"/>
      <c r="S161" s="403"/>
    </row>
    <row r="162" spans="1:19" ht="15.75">
      <c r="A162" s="148"/>
      <c r="C162" s="520"/>
      <c r="D162" s="520"/>
      <c r="E162" s="520"/>
      <c r="F162" s="520"/>
      <c r="G162" s="520"/>
      <c r="H162" s="520"/>
      <c r="I162" s="520"/>
      <c r="R162" s="140"/>
      <c r="S162" s="403"/>
    </row>
    <row r="163" spans="1:19" ht="15.75">
      <c r="A163" s="148"/>
      <c r="C163" s="520"/>
      <c r="D163" s="520"/>
      <c r="E163" s="520"/>
      <c r="F163" s="520"/>
      <c r="G163" s="520"/>
      <c r="H163" s="520"/>
      <c r="I163" s="520"/>
      <c r="R163" s="140"/>
      <c r="S163" s="403"/>
    </row>
    <row r="164" spans="1:19" ht="15.75">
      <c r="A164" s="148"/>
      <c r="C164" s="520"/>
      <c r="D164" s="520"/>
      <c r="E164" s="520"/>
      <c r="F164" s="520"/>
      <c r="G164" s="520"/>
      <c r="H164" s="520"/>
      <c r="I164" s="520"/>
      <c r="R164" s="140"/>
      <c r="S164" s="403"/>
    </row>
    <row r="165" spans="1:19" ht="15.75">
      <c r="A165" s="148"/>
      <c r="C165" s="520"/>
      <c r="D165" s="520"/>
      <c r="E165" s="520"/>
      <c r="F165" s="520"/>
      <c r="G165" s="520"/>
      <c r="H165" s="520"/>
      <c r="I165" s="520"/>
      <c r="R165" s="140"/>
      <c r="S165" s="403"/>
    </row>
    <row r="166" spans="1:19" ht="15.75">
      <c r="A166" s="148"/>
      <c r="C166" s="520"/>
      <c r="D166" s="520"/>
      <c r="E166" s="520"/>
      <c r="F166" s="520"/>
      <c r="G166" s="520"/>
      <c r="H166" s="520"/>
      <c r="I166" s="520"/>
      <c r="R166" s="140"/>
      <c r="S166" s="403"/>
    </row>
    <row r="167" spans="1:19" ht="15.75">
      <c r="A167" s="148"/>
      <c r="C167" s="520"/>
      <c r="D167" s="520"/>
      <c r="E167" s="520"/>
      <c r="F167" s="520"/>
      <c r="G167" s="520"/>
      <c r="H167" s="520"/>
      <c r="I167" s="520"/>
      <c r="R167" s="140"/>
      <c r="S167" s="403"/>
    </row>
    <row r="168" spans="1:19" ht="15.75">
      <c r="A168" s="148"/>
      <c r="C168" s="520"/>
      <c r="D168" s="520"/>
      <c r="E168" s="520"/>
      <c r="F168" s="520"/>
      <c r="G168" s="520"/>
      <c r="H168" s="520"/>
      <c r="I168" s="520"/>
      <c r="R168" s="140"/>
      <c r="S168" s="403"/>
    </row>
    <row r="169" spans="1:19" ht="15.75">
      <c r="A169" s="148"/>
      <c r="C169" s="520"/>
      <c r="D169" s="520"/>
      <c r="E169" s="520"/>
      <c r="F169" s="520"/>
      <c r="G169" s="520"/>
      <c r="H169" s="520"/>
      <c r="I169" s="520"/>
      <c r="R169" s="140"/>
      <c r="S169" s="403"/>
    </row>
    <row r="170" spans="1:19" ht="15.75">
      <c r="A170" s="148"/>
      <c r="C170" s="520"/>
      <c r="D170" s="520"/>
      <c r="E170" s="520"/>
      <c r="F170" s="520"/>
      <c r="G170" s="520"/>
      <c r="H170" s="520"/>
      <c r="I170" s="520"/>
      <c r="R170" s="140"/>
      <c r="S170" s="403"/>
    </row>
    <row r="171" spans="1:19" ht="15.75">
      <c r="A171" s="148"/>
      <c r="C171" s="520"/>
      <c r="D171" s="520"/>
      <c r="E171" s="520"/>
      <c r="F171" s="520"/>
      <c r="G171" s="520"/>
      <c r="H171" s="520"/>
      <c r="I171" s="520"/>
      <c r="R171" s="140"/>
      <c r="S171" s="403"/>
    </row>
    <row r="172" spans="1:19" ht="15.75">
      <c r="A172" s="148"/>
      <c r="C172" s="520"/>
      <c r="D172" s="520"/>
      <c r="E172" s="520"/>
      <c r="F172" s="520"/>
      <c r="G172" s="520"/>
      <c r="H172" s="520"/>
      <c r="I172" s="520"/>
      <c r="R172" s="140"/>
      <c r="S172" s="403"/>
    </row>
    <row r="173" spans="1:19" ht="15.75">
      <c r="A173" s="148"/>
      <c r="C173" s="520"/>
      <c r="D173" s="520"/>
      <c r="E173" s="520"/>
      <c r="F173" s="520"/>
      <c r="G173" s="520"/>
      <c r="H173" s="520"/>
      <c r="I173" s="520"/>
      <c r="R173" s="140"/>
      <c r="S173" s="403"/>
    </row>
    <row r="174" spans="1:19" ht="15.75">
      <c r="A174" s="148"/>
      <c r="C174" s="520"/>
      <c r="D174" s="520"/>
      <c r="E174" s="520"/>
      <c r="F174" s="520"/>
      <c r="G174" s="520"/>
      <c r="H174" s="520"/>
      <c r="I174" s="520"/>
      <c r="R174" s="140"/>
      <c r="S174" s="403"/>
    </row>
    <row r="175" spans="1:19" ht="15.75">
      <c r="A175" s="148"/>
      <c r="C175" s="520"/>
      <c r="D175" s="520"/>
      <c r="E175" s="520"/>
      <c r="F175" s="520"/>
      <c r="G175" s="520"/>
      <c r="H175" s="520"/>
      <c r="I175" s="520"/>
      <c r="R175" s="140"/>
      <c r="S175" s="403"/>
    </row>
    <row r="176" spans="1:19" ht="15.75">
      <c r="A176" s="148"/>
      <c r="C176" s="520"/>
      <c r="D176" s="520"/>
      <c r="E176" s="520"/>
      <c r="F176" s="520"/>
      <c r="G176" s="520"/>
      <c r="H176" s="520"/>
      <c r="I176" s="520"/>
      <c r="R176" s="140"/>
      <c r="S176" s="403"/>
    </row>
    <row r="177" spans="1:19" ht="15.75">
      <c r="A177" s="148"/>
      <c r="C177" s="520"/>
      <c r="D177" s="520"/>
      <c r="E177" s="520"/>
      <c r="F177" s="520"/>
      <c r="G177" s="520"/>
      <c r="H177" s="520"/>
      <c r="I177" s="520"/>
      <c r="R177" s="140"/>
      <c r="S177" s="403"/>
    </row>
    <row r="178" spans="1:19" ht="15.75">
      <c r="A178" s="148"/>
      <c r="C178" s="520"/>
      <c r="D178" s="520"/>
      <c r="E178" s="520"/>
      <c r="F178" s="520"/>
      <c r="G178" s="520"/>
      <c r="H178" s="520"/>
      <c r="I178" s="520"/>
      <c r="R178" s="140"/>
      <c r="S178" s="403"/>
    </row>
    <row r="179" spans="1:19" ht="15.75">
      <c r="A179" s="148"/>
      <c r="C179" s="520"/>
      <c r="D179" s="520"/>
      <c r="E179" s="520"/>
      <c r="F179" s="520"/>
      <c r="G179" s="520"/>
      <c r="H179" s="520"/>
      <c r="I179" s="520"/>
      <c r="R179" s="140"/>
      <c r="S179" s="403"/>
    </row>
    <row r="180" spans="1:19" ht="15.75">
      <c r="A180" s="148"/>
      <c r="C180" s="520"/>
      <c r="D180" s="520"/>
      <c r="E180" s="520"/>
      <c r="F180" s="520"/>
      <c r="G180" s="520"/>
      <c r="H180" s="520"/>
      <c r="I180" s="520"/>
      <c r="R180" s="140"/>
      <c r="S180" s="403"/>
    </row>
    <row r="181" spans="1:19" ht="15.75">
      <c r="A181" s="148"/>
      <c r="C181" s="520"/>
      <c r="D181" s="520"/>
      <c r="E181" s="520"/>
      <c r="F181" s="520"/>
      <c r="G181" s="520"/>
      <c r="H181" s="520"/>
      <c r="I181" s="520"/>
      <c r="R181" s="140"/>
      <c r="S181" s="403"/>
    </row>
    <row r="182" spans="1:19" ht="15.75">
      <c r="A182" s="148"/>
      <c r="C182" s="520"/>
      <c r="D182" s="520"/>
      <c r="E182" s="520"/>
      <c r="F182" s="520"/>
      <c r="G182" s="520"/>
      <c r="H182" s="520"/>
      <c r="I182" s="520"/>
      <c r="R182" s="140"/>
      <c r="S182" s="403"/>
    </row>
    <row r="183" spans="1:19" ht="15.75">
      <c r="A183" s="148"/>
      <c r="C183" s="520"/>
      <c r="D183" s="520"/>
      <c r="E183" s="520"/>
      <c r="F183" s="520"/>
      <c r="G183" s="520"/>
      <c r="H183" s="520"/>
      <c r="I183" s="520"/>
      <c r="R183" s="140"/>
      <c r="S183" s="403"/>
    </row>
    <row r="184" spans="1:19" ht="15.75">
      <c r="A184" s="148"/>
      <c r="C184" s="520"/>
      <c r="D184" s="520"/>
      <c r="E184" s="520"/>
      <c r="F184" s="520"/>
      <c r="G184" s="520"/>
      <c r="H184" s="520"/>
      <c r="I184" s="520"/>
      <c r="R184" s="140"/>
      <c r="S184" s="403"/>
    </row>
    <row r="185" spans="1:19" ht="15.75">
      <c r="A185" s="148"/>
      <c r="C185" s="520"/>
      <c r="D185" s="520"/>
      <c r="E185" s="520"/>
      <c r="F185" s="520"/>
      <c r="G185" s="520"/>
      <c r="H185" s="520"/>
      <c r="I185" s="520"/>
      <c r="R185" s="140"/>
      <c r="S185" s="403"/>
    </row>
    <row r="186" spans="1:19" ht="15.75">
      <c r="A186" s="148"/>
      <c r="C186" s="520"/>
      <c r="D186" s="520"/>
      <c r="E186" s="520"/>
      <c r="F186" s="520"/>
      <c r="G186" s="520"/>
      <c r="H186" s="520"/>
      <c r="I186" s="520"/>
      <c r="R186" s="140"/>
      <c r="S186" s="403"/>
    </row>
    <row r="187" spans="1:19" ht="15.75">
      <c r="A187" s="148"/>
      <c r="C187" s="520"/>
      <c r="D187" s="520"/>
      <c r="E187" s="520"/>
      <c r="F187" s="520"/>
      <c r="G187" s="520"/>
      <c r="H187" s="520"/>
      <c r="I187" s="520"/>
      <c r="R187" s="140"/>
      <c r="S187" s="403"/>
    </row>
    <row r="188" spans="1:19" ht="15.75">
      <c r="A188" s="148"/>
      <c r="C188" s="520"/>
      <c r="D188" s="520"/>
      <c r="E188" s="520"/>
      <c r="F188" s="520"/>
      <c r="G188" s="520"/>
      <c r="H188" s="520"/>
      <c r="I188" s="520"/>
      <c r="R188" s="140"/>
      <c r="S188" s="403"/>
    </row>
    <row r="189" spans="1:19" ht="15.75">
      <c r="A189" s="148"/>
      <c r="C189" s="520"/>
      <c r="D189" s="520"/>
      <c r="E189" s="520"/>
      <c r="F189" s="520"/>
      <c r="G189" s="520"/>
      <c r="H189" s="520"/>
      <c r="I189" s="520"/>
      <c r="R189" s="140"/>
      <c r="S189" s="403"/>
    </row>
    <row r="190" spans="1:19" ht="15.75">
      <c r="A190" s="148"/>
      <c r="C190" s="520"/>
      <c r="D190" s="520"/>
      <c r="E190" s="520"/>
      <c r="F190" s="520"/>
      <c r="G190" s="520"/>
      <c r="H190" s="520"/>
      <c r="I190" s="520"/>
      <c r="R190" s="140"/>
      <c r="S190" s="403"/>
    </row>
    <row r="191" spans="1:19" ht="15.75">
      <c r="A191" s="148"/>
      <c r="C191" s="520"/>
      <c r="D191" s="520"/>
      <c r="E191" s="520"/>
      <c r="F191" s="520"/>
      <c r="G191" s="520"/>
      <c r="H191" s="520"/>
      <c r="I191" s="520"/>
      <c r="R191" s="140"/>
      <c r="S191" s="403"/>
    </row>
    <row r="192" spans="1:19" ht="15.75">
      <c r="A192" s="148"/>
      <c r="C192" s="520"/>
      <c r="D192" s="520"/>
      <c r="E192" s="520"/>
      <c r="F192" s="520"/>
      <c r="G192" s="520"/>
      <c r="H192" s="520"/>
      <c r="I192" s="520"/>
      <c r="R192" s="140"/>
      <c r="S192" s="403"/>
    </row>
    <row r="193" spans="1:19" ht="15.75">
      <c r="A193" s="148"/>
      <c r="C193" s="520"/>
      <c r="D193" s="520"/>
      <c r="E193" s="520"/>
      <c r="F193" s="520"/>
      <c r="G193" s="520"/>
      <c r="H193" s="520"/>
      <c r="I193" s="520"/>
      <c r="R193" s="140"/>
      <c r="S193" s="403"/>
    </row>
    <row r="194" spans="1:19" ht="15.75">
      <c r="A194" s="148"/>
      <c r="C194" s="520"/>
      <c r="D194" s="520"/>
      <c r="E194" s="520"/>
      <c r="F194" s="520"/>
      <c r="G194" s="520"/>
      <c r="H194" s="520"/>
      <c r="I194" s="520"/>
      <c r="R194" s="140"/>
      <c r="S194" s="403"/>
    </row>
    <row r="195" spans="1:19" ht="15.75">
      <c r="A195" s="148"/>
      <c r="C195" s="520"/>
      <c r="D195" s="520"/>
      <c r="E195" s="520"/>
      <c r="F195" s="520"/>
      <c r="G195" s="520"/>
      <c r="H195" s="520"/>
      <c r="I195" s="520"/>
      <c r="R195" s="140"/>
      <c r="S195" s="403"/>
    </row>
    <row r="196" spans="1:19" ht="15.75">
      <c r="A196" s="148"/>
      <c r="C196" s="520"/>
      <c r="D196" s="520"/>
      <c r="E196" s="520"/>
      <c r="F196" s="520"/>
      <c r="G196" s="520"/>
      <c r="H196" s="520"/>
      <c r="I196" s="520"/>
      <c r="R196" s="140"/>
      <c r="S196" s="403"/>
    </row>
    <row r="197" spans="1:19" ht="15.75">
      <c r="A197" s="148"/>
      <c r="C197" s="520"/>
      <c r="D197" s="520"/>
      <c r="E197" s="520"/>
      <c r="F197" s="520"/>
      <c r="G197" s="520"/>
      <c r="H197" s="520"/>
      <c r="I197" s="520"/>
      <c r="R197" s="140"/>
      <c r="S197" s="403"/>
    </row>
    <row r="198" spans="1:19" ht="15.75">
      <c r="A198" s="148"/>
      <c r="C198" s="520"/>
      <c r="D198" s="520"/>
      <c r="E198" s="520"/>
      <c r="F198" s="520"/>
      <c r="G198" s="520"/>
      <c r="H198" s="520"/>
      <c r="I198" s="520"/>
      <c r="R198" s="140"/>
      <c r="S198" s="403"/>
    </row>
    <row r="199" spans="1:19" ht="15.75">
      <c r="A199" s="148"/>
      <c r="C199" s="520"/>
      <c r="D199" s="520"/>
      <c r="E199" s="520"/>
      <c r="F199" s="520"/>
      <c r="G199" s="520"/>
      <c r="H199" s="520"/>
      <c r="I199" s="520"/>
      <c r="R199" s="140"/>
      <c r="S199" s="403"/>
    </row>
    <row r="200" spans="1:19" ht="15.75">
      <c r="A200" s="148"/>
      <c r="C200" s="520"/>
      <c r="D200" s="520"/>
      <c r="E200" s="520"/>
      <c r="F200" s="520"/>
      <c r="G200" s="520"/>
      <c r="H200" s="520"/>
      <c r="I200" s="520"/>
      <c r="R200" s="140"/>
      <c r="S200" s="403"/>
    </row>
    <row r="201" spans="1:19" ht="15.75">
      <c r="A201" s="148"/>
      <c r="C201" s="520"/>
      <c r="D201" s="520"/>
      <c r="E201" s="520"/>
      <c r="F201" s="520"/>
      <c r="G201" s="520"/>
      <c r="H201" s="520"/>
      <c r="I201" s="520"/>
      <c r="R201" s="140"/>
    </row>
    <row r="202" spans="1:19" ht="15.75">
      <c r="A202" s="148"/>
      <c r="C202" s="520"/>
      <c r="D202" s="520"/>
      <c r="E202" s="520"/>
      <c r="F202" s="520"/>
      <c r="G202" s="520"/>
      <c r="H202" s="520"/>
      <c r="I202" s="520"/>
      <c r="R202" s="140"/>
    </row>
    <row r="203" spans="1:19" ht="15.75">
      <c r="A203" s="148"/>
      <c r="C203" s="520"/>
      <c r="D203" s="520"/>
      <c r="E203" s="520"/>
      <c r="F203" s="520"/>
      <c r="G203" s="520"/>
      <c r="H203" s="520"/>
      <c r="I203" s="520"/>
      <c r="R203" s="140"/>
    </row>
    <row r="204" spans="1:19" ht="15.75">
      <c r="A204" s="148"/>
      <c r="C204" s="520"/>
      <c r="D204" s="520"/>
      <c r="E204" s="520"/>
      <c r="F204" s="520"/>
      <c r="G204" s="520"/>
      <c r="H204" s="520"/>
      <c r="I204" s="520"/>
      <c r="R204" s="140"/>
    </row>
    <row r="205" spans="1:19" ht="15.75">
      <c r="A205" s="148"/>
      <c r="C205" s="520"/>
      <c r="D205" s="520"/>
      <c r="E205" s="520"/>
      <c r="F205" s="520"/>
      <c r="G205" s="520"/>
      <c r="H205" s="520"/>
      <c r="I205" s="520"/>
      <c r="R205" s="140"/>
    </row>
    <row r="206" spans="1:19" ht="15.75">
      <c r="A206" s="148"/>
      <c r="C206" s="520"/>
      <c r="D206" s="520"/>
      <c r="E206" s="520"/>
      <c r="F206" s="520"/>
      <c r="G206" s="520"/>
      <c r="H206" s="520"/>
      <c r="I206" s="520"/>
      <c r="R206" s="140"/>
    </row>
    <row r="207" spans="1:19" ht="15.75">
      <c r="A207" s="148"/>
      <c r="C207" s="520"/>
      <c r="D207" s="520"/>
      <c r="E207" s="520"/>
      <c r="F207" s="520"/>
      <c r="G207" s="520"/>
      <c r="H207" s="520"/>
      <c r="I207" s="520"/>
      <c r="R207" s="140"/>
    </row>
    <row r="208" spans="1:19" ht="15.75">
      <c r="A208" s="148"/>
      <c r="C208" s="520"/>
      <c r="D208" s="520"/>
      <c r="E208" s="520"/>
      <c r="F208" s="520"/>
      <c r="G208" s="520"/>
      <c r="H208" s="520"/>
      <c r="I208" s="520"/>
      <c r="R208" s="140"/>
    </row>
    <row r="209" spans="1:18" ht="15.75">
      <c r="A209" s="148"/>
      <c r="C209" s="520"/>
      <c r="D209" s="520"/>
      <c r="E209" s="520"/>
      <c r="F209" s="520"/>
      <c r="G209" s="520"/>
      <c r="H209" s="520"/>
      <c r="I209" s="520"/>
      <c r="R209" s="140"/>
    </row>
    <row r="210" spans="1:18" ht="15.75">
      <c r="A210" s="148"/>
      <c r="C210" s="520"/>
      <c r="D210" s="520"/>
      <c r="E210" s="520"/>
      <c r="F210" s="520"/>
      <c r="G210" s="520"/>
      <c r="H210" s="520"/>
      <c r="I210" s="520"/>
      <c r="R210" s="140"/>
    </row>
    <row r="211" spans="1:18" ht="15.75">
      <c r="A211" s="148"/>
      <c r="C211" s="520"/>
      <c r="D211" s="520"/>
      <c r="E211" s="520"/>
      <c r="F211" s="520"/>
      <c r="G211" s="520"/>
      <c r="H211" s="520"/>
      <c r="I211" s="520"/>
      <c r="R211" s="140"/>
    </row>
    <row r="212" spans="1:18" ht="15.75">
      <c r="A212" s="148"/>
      <c r="C212" s="520"/>
      <c r="D212" s="520"/>
      <c r="E212" s="520"/>
      <c r="F212" s="520"/>
      <c r="G212" s="520"/>
      <c r="H212" s="520"/>
      <c r="I212" s="520"/>
      <c r="R212" s="140"/>
    </row>
    <row r="213" spans="1:18" ht="15.75">
      <c r="A213" s="148"/>
      <c r="C213" s="520"/>
      <c r="D213" s="520"/>
      <c r="E213" s="520"/>
      <c r="F213" s="520"/>
      <c r="G213" s="520"/>
      <c r="H213" s="520"/>
      <c r="I213" s="520"/>
      <c r="R213" s="140"/>
    </row>
    <row r="214" spans="1:18" ht="15.75">
      <c r="A214" s="148"/>
      <c r="C214" s="520"/>
      <c r="D214" s="520"/>
      <c r="E214" s="520"/>
      <c r="F214" s="520"/>
      <c r="G214" s="520"/>
      <c r="H214" s="520"/>
      <c r="I214" s="520"/>
      <c r="R214" s="140"/>
    </row>
    <row r="215" spans="1:18" ht="15.75">
      <c r="A215" s="148"/>
      <c r="C215" s="520"/>
      <c r="D215" s="520"/>
      <c r="E215" s="520"/>
      <c r="F215" s="520"/>
      <c r="G215" s="520"/>
      <c r="H215" s="520"/>
      <c r="I215" s="520"/>
      <c r="R215" s="140"/>
    </row>
    <row r="216" spans="1:18" ht="15.75">
      <c r="A216" s="148"/>
      <c r="C216" s="520"/>
      <c r="D216" s="520"/>
      <c r="E216" s="520"/>
      <c r="F216" s="520"/>
      <c r="G216" s="520"/>
      <c r="H216" s="520"/>
      <c r="I216" s="520"/>
      <c r="R216" s="140"/>
    </row>
    <row r="217" spans="1:18" ht="15.75">
      <c r="A217" s="148"/>
      <c r="C217" s="520"/>
      <c r="D217" s="520"/>
      <c r="E217" s="520"/>
      <c r="F217" s="520"/>
      <c r="G217" s="520"/>
      <c r="H217" s="520"/>
      <c r="I217" s="520"/>
      <c r="R217" s="140"/>
    </row>
    <row r="218" spans="1:18" ht="15.75">
      <c r="A218" s="148"/>
      <c r="C218" s="520"/>
      <c r="D218" s="520"/>
      <c r="E218" s="520"/>
      <c r="F218" s="520"/>
      <c r="G218" s="520"/>
      <c r="H218" s="520"/>
      <c r="I218" s="520"/>
      <c r="R218" s="140"/>
    </row>
    <row r="219" spans="1:18" ht="15.75">
      <c r="A219" s="148"/>
      <c r="C219" s="520"/>
      <c r="D219" s="520"/>
      <c r="E219" s="520"/>
      <c r="F219" s="520"/>
      <c r="G219" s="520"/>
      <c r="H219" s="520"/>
      <c r="I219" s="520"/>
      <c r="R219" s="140"/>
    </row>
    <row r="220" spans="1:18" ht="15.75">
      <c r="A220" s="148"/>
      <c r="C220" s="520"/>
      <c r="D220" s="520"/>
      <c r="E220" s="520"/>
      <c r="F220" s="520"/>
      <c r="G220" s="520"/>
      <c r="H220" s="520"/>
      <c r="I220" s="520"/>
      <c r="R220" s="140"/>
    </row>
    <row r="221" spans="1:18" ht="15.75">
      <c r="A221" s="148"/>
      <c r="C221" s="520"/>
      <c r="D221" s="520"/>
      <c r="E221" s="520"/>
      <c r="F221" s="520"/>
      <c r="G221" s="520"/>
      <c r="H221" s="520"/>
      <c r="I221" s="520"/>
      <c r="R221" s="140"/>
    </row>
    <row r="222" spans="1:18" ht="15.75">
      <c r="A222" s="148"/>
      <c r="C222" s="520"/>
      <c r="D222" s="520"/>
      <c r="E222" s="520"/>
      <c r="F222" s="520"/>
      <c r="G222" s="520"/>
      <c r="H222" s="520"/>
      <c r="I222" s="520"/>
      <c r="R222" s="140"/>
    </row>
    <row r="223" spans="1:18" ht="15.75">
      <c r="A223" s="148"/>
      <c r="C223" s="520"/>
      <c r="D223" s="520"/>
      <c r="E223" s="520"/>
      <c r="F223" s="520"/>
      <c r="G223" s="520"/>
      <c r="H223" s="520"/>
      <c r="I223" s="520"/>
      <c r="R223" s="140"/>
    </row>
    <row r="224" spans="1:18" ht="15.75">
      <c r="A224" s="148"/>
      <c r="C224" s="520"/>
      <c r="D224" s="520"/>
      <c r="E224" s="520"/>
      <c r="F224" s="520"/>
      <c r="G224" s="520"/>
      <c r="H224" s="520"/>
      <c r="I224" s="520"/>
      <c r="R224" s="140"/>
    </row>
    <row r="225" spans="1:18" ht="15.75">
      <c r="A225" s="148"/>
      <c r="C225" s="520"/>
      <c r="D225" s="520"/>
      <c r="E225" s="520"/>
      <c r="F225" s="520"/>
      <c r="G225" s="520"/>
      <c r="H225" s="520"/>
      <c r="I225" s="520"/>
      <c r="R225" s="140"/>
    </row>
    <row r="226" spans="1:18" ht="15.75">
      <c r="A226" s="148"/>
      <c r="C226" s="520"/>
      <c r="D226" s="520"/>
      <c r="E226" s="520"/>
      <c r="F226" s="520"/>
      <c r="G226" s="520"/>
      <c r="H226" s="520"/>
      <c r="I226" s="520"/>
      <c r="R226" s="140"/>
    </row>
    <row r="227" spans="1:18" ht="15.75">
      <c r="A227" s="19"/>
      <c r="C227" s="520"/>
      <c r="D227" s="520"/>
      <c r="E227" s="520"/>
      <c r="F227" s="520"/>
      <c r="G227" s="520"/>
      <c r="H227" s="520"/>
      <c r="I227" s="520"/>
      <c r="R227" s="140"/>
    </row>
    <row r="228" spans="1:18" ht="15.75">
      <c r="A228" s="19"/>
      <c r="C228" s="520"/>
      <c r="D228" s="520"/>
      <c r="E228" s="520"/>
      <c r="F228" s="520"/>
      <c r="G228" s="520"/>
      <c r="H228" s="520"/>
      <c r="I228" s="520"/>
      <c r="R228" s="140"/>
    </row>
    <row r="229" spans="1:18" ht="15.75">
      <c r="A229" s="19"/>
      <c r="C229" s="520"/>
      <c r="D229" s="520"/>
      <c r="E229" s="520"/>
      <c r="F229" s="520"/>
      <c r="G229" s="520"/>
      <c r="H229" s="520"/>
      <c r="I229" s="520"/>
      <c r="R229" s="140"/>
    </row>
    <row r="230" spans="1:18" ht="15.75">
      <c r="A230" s="19"/>
      <c r="C230" s="520"/>
      <c r="D230" s="520"/>
      <c r="E230" s="520"/>
      <c r="F230" s="520"/>
      <c r="G230" s="520"/>
      <c r="H230" s="520"/>
      <c r="I230" s="520"/>
    </row>
    <row r="231" spans="1:18" ht="15.75">
      <c r="A231" s="19"/>
      <c r="C231" s="520"/>
      <c r="D231" s="520"/>
      <c r="E231" s="520"/>
      <c r="F231" s="520"/>
      <c r="G231" s="520"/>
      <c r="H231" s="520"/>
      <c r="I231" s="520"/>
    </row>
    <row r="232" spans="1:18" ht="15.75">
      <c r="A232" s="19"/>
      <c r="C232" s="520"/>
      <c r="D232" s="520"/>
      <c r="E232" s="520"/>
      <c r="F232" s="520"/>
      <c r="G232" s="520"/>
      <c r="H232" s="520"/>
      <c r="I232" s="520"/>
    </row>
    <row r="233" spans="1:18" ht="15.75">
      <c r="A233" s="19"/>
      <c r="C233" s="520"/>
      <c r="D233" s="520"/>
      <c r="E233" s="520"/>
      <c r="F233" s="520"/>
      <c r="G233" s="520"/>
      <c r="H233" s="520"/>
      <c r="I233" s="520"/>
    </row>
    <row r="234" spans="1:18" ht="15.75">
      <c r="A234" s="19"/>
      <c r="C234" s="520"/>
      <c r="D234" s="520"/>
      <c r="E234" s="520"/>
      <c r="F234" s="520"/>
      <c r="G234" s="520"/>
      <c r="H234" s="520"/>
      <c r="I234" s="520"/>
    </row>
    <row r="235" spans="1:18" ht="15.75">
      <c r="A235" s="19"/>
      <c r="C235" s="520"/>
      <c r="D235" s="520"/>
      <c r="E235" s="520"/>
      <c r="F235" s="520"/>
      <c r="G235" s="520"/>
      <c r="H235" s="520"/>
      <c r="I235" s="520"/>
    </row>
    <row r="236" spans="1:18" ht="15.75">
      <c r="A236" s="19"/>
      <c r="C236" s="520"/>
      <c r="D236" s="520"/>
      <c r="E236" s="520"/>
      <c r="F236" s="520"/>
      <c r="G236" s="520"/>
      <c r="H236" s="520"/>
      <c r="I236" s="520"/>
    </row>
    <row r="237" spans="1:18" ht="15.75">
      <c r="A237" s="19"/>
      <c r="C237" s="520"/>
      <c r="D237" s="520"/>
      <c r="E237" s="520"/>
      <c r="F237" s="520"/>
      <c r="G237" s="520"/>
      <c r="H237" s="520"/>
      <c r="I237" s="520"/>
    </row>
    <row r="238" spans="1:18" ht="15.75">
      <c r="A238" s="19"/>
      <c r="C238" s="520"/>
      <c r="D238" s="520"/>
      <c r="E238" s="520"/>
      <c r="F238" s="520"/>
      <c r="G238" s="520"/>
      <c r="H238" s="520"/>
      <c r="I238" s="520"/>
    </row>
    <row r="239" spans="1:18" ht="15.75">
      <c r="A239" s="19"/>
      <c r="C239" s="520"/>
      <c r="D239" s="520"/>
      <c r="E239" s="520"/>
      <c r="F239" s="520"/>
      <c r="G239" s="520"/>
      <c r="H239" s="520"/>
      <c r="I239" s="520"/>
    </row>
    <row r="240" spans="1:18" ht="15.75">
      <c r="A240" s="19"/>
      <c r="C240" s="520"/>
      <c r="D240" s="520"/>
      <c r="E240" s="520"/>
      <c r="F240" s="520"/>
      <c r="G240" s="520"/>
      <c r="H240" s="520"/>
      <c r="I240" s="520"/>
    </row>
    <row r="241" spans="1:9" ht="15.75">
      <c r="A241" s="19"/>
      <c r="C241" s="520"/>
      <c r="D241" s="520"/>
      <c r="E241" s="520"/>
      <c r="F241" s="520"/>
      <c r="G241" s="520"/>
      <c r="H241" s="520"/>
      <c r="I241" s="520"/>
    </row>
    <row r="242" spans="1:9" ht="15.75">
      <c r="A242" s="19"/>
      <c r="C242" s="520"/>
      <c r="D242" s="520"/>
      <c r="E242" s="520"/>
      <c r="F242" s="520"/>
      <c r="G242" s="520"/>
      <c r="H242" s="520"/>
      <c r="I242" s="520"/>
    </row>
    <row r="243" spans="1:9" ht="15.75">
      <c r="A243" s="19"/>
      <c r="C243" s="520"/>
      <c r="D243" s="520"/>
      <c r="E243" s="520"/>
      <c r="F243" s="520"/>
      <c r="G243" s="520"/>
      <c r="H243" s="520"/>
      <c r="I243" s="520"/>
    </row>
    <row r="244" spans="1:9" ht="15.75">
      <c r="A244" s="19"/>
      <c r="C244" s="520"/>
      <c r="D244" s="520"/>
      <c r="E244" s="520"/>
      <c r="F244" s="520"/>
      <c r="G244" s="520"/>
      <c r="H244" s="520"/>
      <c r="I244" s="520"/>
    </row>
    <row r="245" spans="1:9" ht="15.75">
      <c r="A245" s="19"/>
      <c r="C245" s="520"/>
      <c r="D245" s="520"/>
      <c r="E245" s="520"/>
      <c r="F245" s="520"/>
      <c r="G245" s="520"/>
      <c r="H245" s="520"/>
      <c r="I245" s="520"/>
    </row>
    <row r="246" spans="1:9" ht="15.75">
      <c r="A246" s="19"/>
      <c r="C246" s="520"/>
      <c r="D246" s="520"/>
      <c r="E246" s="520"/>
      <c r="F246" s="520"/>
      <c r="G246" s="520"/>
      <c r="H246" s="520"/>
      <c r="I246" s="520"/>
    </row>
    <row r="247" spans="1:9" ht="15.75">
      <c r="A247" s="19"/>
      <c r="C247" s="520"/>
      <c r="D247" s="520"/>
      <c r="E247" s="520"/>
      <c r="F247" s="520"/>
      <c r="G247" s="520"/>
      <c r="H247" s="520"/>
      <c r="I247" s="520"/>
    </row>
    <row r="248" spans="1:9" ht="15.75">
      <c r="A248" s="19"/>
      <c r="C248" s="520"/>
      <c r="D248" s="520"/>
      <c r="E248" s="520"/>
      <c r="F248" s="520"/>
      <c r="G248" s="520"/>
      <c r="H248" s="520"/>
      <c r="I248" s="520"/>
    </row>
    <row r="249" spans="1:9" ht="15.75">
      <c r="A249" s="19"/>
      <c r="C249" s="520"/>
      <c r="D249" s="520"/>
      <c r="E249" s="520"/>
      <c r="F249" s="520"/>
      <c r="G249" s="520"/>
      <c r="H249" s="520"/>
      <c r="I249" s="520"/>
    </row>
    <row r="250" spans="1:9" ht="15.75">
      <c r="A250" s="19"/>
      <c r="C250" s="520"/>
      <c r="D250" s="520"/>
      <c r="E250" s="520"/>
      <c r="F250" s="520"/>
      <c r="G250" s="520"/>
      <c r="H250" s="520"/>
      <c r="I250" s="520"/>
    </row>
    <row r="251" spans="1:9" ht="15.75">
      <c r="A251" s="19"/>
      <c r="C251" s="520"/>
      <c r="D251" s="520"/>
      <c r="E251" s="520"/>
      <c r="F251" s="520"/>
      <c r="G251" s="520"/>
      <c r="H251" s="520"/>
      <c r="I251" s="520"/>
    </row>
    <row r="252" spans="1:9" ht="15.75">
      <c r="A252" s="19"/>
      <c r="C252" s="520"/>
      <c r="D252" s="520"/>
      <c r="E252" s="520"/>
      <c r="F252" s="520"/>
      <c r="G252" s="520"/>
      <c r="H252" s="520"/>
      <c r="I252" s="520"/>
    </row>
    <row r="253" spans="1:9" ht="15.75">
      <c r="A253" s="19"/>
      <c r="C253" s="520"/>
      <c r="D253" s="520"/>
      <c r="E253" s="520"/>
      <c r="F253" s="520"/>
      <c r="G253" s="520"/>
      <c r="H253" s="520"/>
      <c r="I253" s="520"/>
    </row>
    <row r="254" spans="1:9" ht="15.75">
      <c r="A254" s="19"/>
      <c r="C254" s="520"/>
      <c r="D254" s="520"/>
      <c r="E254" s="520"/>
      <c r="F254" s="520"/>
      <c r="G254" s="520"/>
      <c r="H254" s="520"/>
      <c r="I254" s="520"/>
    </row>
    <row r="255" spans="1:9" ht="15.75">
      <c r="A255" s="19"/>
      <c r="C255" s="520"/>
      <c r="D255" s="520"/>
      <c r="E255" s="520"/>
      <c r="F255" s="520"/>
      <c r="G255" s="520"/>
      <c r="H255" s="520"/>
      <c r="I255" s="520"/>
    </row>
    <row r="256" spans="1:9" ht="15.75">
      <c r="A256" s="19"/>
      <c r="C256" s="520"/>
      <c r="D256" s="520"/>
      <c r="E256" s="520"/>
      <c r="F256" s="520"/>
      <c r="G256" s="520"/>
      <c r="H256" s="520"/>
      <c r="I256" s="520"/>
    </row>
    <row r="257" spans="1:9" ht="15.75">
      <c r="A257" s="19"/>
      <c r="C257" s="520"/>
      <c r="D257" s="520"/>
      <c r="E257" s="520"/>
      <c r="F257" s="520"/>
      <c r="G257" s="520"/>
      <c r="H257" s="520"/>
      <c r="I257" s="520"/>
    </row>
    <row r="258" spans="1:9" ht="15.75">
      <c r="A258" s="19"/>
      <c r="C258" s="520"/>
      <c r="D258" s="520"/>
      <c r="E258" s="520"/>
      <c r="F258" s="520"/>
      <c r="G258" s="520"/>
      <c r="H258" s="520"/>
      <c r="I258" s="520"/>
    </row>
    <row r="259" spans="1:9" ht="15.75">
      <c r="A259" s="19"/>
      <c r="C259" s="520"/>
      <c r="D259" s="520"/>
      <c r="E259" s="520"/>
      <c r="F259" s="520"/>
      <c r="G259" s="520"/>
      <c r="H259" s="520"/>
      <c r="I259" s="520"/>
    </row>
    <row r="260" spans="1:9" ht="15.75">
      <c r="A260" s="19"/>
      <c r="C260" s="520"/>
      <c r="D260" s="520"/>
      <c r="E260" s="520"/>
      <c r="F260" s="520"/>
      <c r="G260" s="520"/>
      <c r="H260" s="520"/>
      <c r="I260" s="520"/>
    </row>
    <row r="261" spans="1:9" ht="15.75">
      <c r="A261" s="19"/>
      <c r="C261" s="520"/>
      <c r="D261" s="520"/>
      <c r="E261" s="520"/>
      <c r="F261" s="520"/>
      <c r="G261" s="520"/>
      <c r="H261" s="520"/>
      <c r="I261" s="520"/>
    </row>
    <row r="262" spans="1:9" ht="15.75">
      <c r="A262" s="19"/>
      <c r="C262" s="520"/>
      <c r="D262" s="520"/>
      <c r="E262" s="520"/>
      <c r="F262" s="520"/>
      <c r="G262" s="520"/>
      <c r="H262" s="520"/>
      <c r="I262" s="520"/>
    </row>
    <row r="263" spans="1:9" ht="15.75">
      <c r="A263" s="19"/>
      <c r="C263" s="520"/>
      <c r="D263" s="520"/>
      <c r="E263" s="520"/>
      <c r="F263" s="520"/>
      <c r="G263" s="520"/>
      <c r="H263" s="520"/>
      <c r="I263" s="520"/>
    </row>
    <row r="264" spans="1:9" ht="15.75">
      <c r="A264" s="19"/>
      <c r="C264" s="520"/>
      <c r="D264" s="520"/>
      <c r="E264" s="520"/>
      <c r="F264" s="520"/>
      <c r="G264" s="520"/>
      <c r="H264" s="520"/>
      <c r="I264" s="520"/>
    </row>
    <row r="265" spans="1:9" ht="15.75">
      <c r="A265" s="19"/>
      <c r="C265" s="520"/>
      <c r="D265" s="520"/>
      <c r="E265" s="520"/>
      <c r="F265" s="520"/>
      <c r="G265" s="520"/>
      <c r="H265" s="520"/>
      <c r="I265" s="520"/>
    </row>
    <row r="266" spans="1:9" ht="15.75">
      <c r="A266" s="19"/>
      <c r="C266" s="520"/>
      <c r="D266" s="520"/>
      <c r="E266" s="520"/>
      <c r="F266" s="520"/>
      <c r="G266" s="520"/>
      <c r="H266" s="520"/>
      <c r="I266" s="520"/>
    </row>
    <row r="267" spans="1:9" ht="15.75">
      <c r="A267" s="19"/>
      <c r="C267" s="520"/>
      <c r="D267" s="520"/>
      <c r="E267" s="520"/>
      <c r="F267" s="520"/>
      <c r="G267" s="520"/>
      <c r="H267" s="520"/>
      <c r="I267" s="520"/>
    </row>
    <row r="268" spans="1:9" ht="15.75">
      <c r="A268" s="19"/>
      <c r="C268" s="520"/>
      <c r="D268" s="520"/>
      <c r="E268" s="520"/>
      <c r="F268" s="520"/>
      <c r="G268" s="520"/>
      <c r="H268" s="520"/>
      <c r="I268" s="520"/>
    </row>
    <row r="269" spans="1:9" ht="15.75">
      <c r="A269" s="19"/>
      <c r="C269" s="520"/>
      <c r="D269" s="520"/>
      <c r="E269" s="520"/>
      <c r="F269" s="520"/>
      <c r="G269" s="520"/>
      <c r="H269" s="520"/>
      <c r="I269" s="520"/>
    </row>
    <row r="270" spans="1:9" ht="15.75">
      <c r="A270" s="19"/>
      <c r="C270" s="520"/>
      <c r="D270" s="520"/>
      <c r="E270" s="520"/>
      <c r="F270" s="520"/>
      <c r="G270" s="520"/>
      <c r="H270" s="520"/>
      <c r="I270" s="520"/>
    </row>
    <row r="271" spans="1:9" ht="15.75">
      <c r="A271" s="19"/>
      <c r="C271" s="520"/>
      <c r="D271" s="520"/>
      <c r="E271" s="520"/>
      <c r="F271" s="520"/>
      <c r="G271" s="520"/>
      <c r="H271" s="520"/>
      <c r="I271" s="520"/>
    </row>
    <row r="272" spans="1:9" ht="15.75">
      <c r="A272" s="19"/>
      <c r="C272" s="520"/>
      <c r="D272" s="520"/>
      <c r="E272" s="520"/>
      <c r="F272" s="520"/>
      <c r="G272" s="520"/>
      <c r="H272" s="520"/>
      <c r="I272" s="520"/>
    </row>
    <row r="273" spans="1:9" ht="15.75">
      <c r="A273" s="19"/>
      <c r="C273" s="520"/>
      <c r="D273" s="520"/>
      <c r="E273" s="520"/>
      <c r="F273" s="520"/>
      <c r="G273" s="520"/>
      <c r="H273" s="520"/>
      <c r="I273" s="520"/>
    </row>
    <row r="274" spans="1:9" ht="15.75">
      <c r="A274" s="19"/>
      <c r="C274" s="520"/>
      <c r="D274" s="520"/>
      <c r="E274" s="520"/>
      <c r="F274" s="520"/>
      <c r="G274" s="520"/>
      <c r="H274" s="520"/>
      <c r="I274" s="520"/>
    </row>
    <row r="275" spans="1:9" ht="15.75">
      <c r="A275" s="19"/>
      <c r="C275" s="520"/>
      <c r="D275" s="520"/>
      <c r="E275" s="520"/>
      <c r="F275" s="520"/>
      <c r="G275" s="520"/>
      <c r="H275" s="520"/>
      <c r="I275" s="520"/>
    </row>
    <row r="276" spans="1:9" ht="15.75">
      <c r="A276" s="19"/>
      <c r="C276" s="520"/>
      <c r="D276" s="520"/>
      <c r="E276" s="520"/>
      <c r="F276" s="520"/>
      <c r="G276" s="520"/>
      <c r="H276" s="520"/>
      <c r="I276" s="520"/>
    </row>
    <row r="277" spans="1:9" ht="15.75">
      <c r="A277" s="19"/>
      <c r="C277" s="520"/>
      <c r="D277" s="520"/>
      <c r="E277" s="520"/>
      <c r="F277" s="520"/>
      <c r="G277" s="520"/>
      <c r="H277" s="520"/>
      <c r="I277" s="520"/>
    </row>
    <row r="278" spans="1:9" ht="15.75">
      <c r="A278" s="19"/>
      <c r="C278" s="520"/>
      <c r="D278" s="520"/>
      <c r="E278" s="520"/>
      <c r="F278" s="520"/>
      <c r="G278" s="520"/>
      <c r="H278" s="520"/>
      <c r="I278" s="520"/>
    </row>
    <row r="279" spans="1:9" ht="15.75">
      <c r="A279" s="19"/>
      <c r="C279" s="520"/>
      <c r="D279" s="520"/>
      <c r="E279" s="520"/>
      <c r="F279" s="520"/>
      <c r="G279" s="520"/>
      <c r="H279" s="520"/>
      <c r="I279" s="520"/>
    </row>
    <row r="280" spans="1:9" ht="15.75">
      <c r="A280" s="19"/>
      <c r="C280" s="520"/>
      <c r="D280" s="520"/>
      <c r="E280" s="520"/>
      <c r="F280" s="520"/>
      <c r="G280" s="520"/>
      <c r="H280" s="520"/>
      <c r="I280" s="520"/>
    </row>
    <row r="281" spans="1:9" ht="15.75">
      <c r="A281" s="19"/>
      <c r="C281" s="520"/>
      <c r="D281" s="520"/>
      <c r="E281" s="520"/>
      <c r="F281" s="520"/>
      <c r="G281" s="520"/>
      <c r="H281" s="520"/>
      <c r="I281" s="520"/>
    </row>
    <row r="282" spans="1:9" ht="15.75">
      <c r="A282" s="19"/>
      <c r="C282" s="520"/>
      <c r="D282" s="520"/>
      <c r="E282" s="520"/>
      <c r="F282" s="520"/>
      <c r="G282" s="520"/>
      <c r="H282" s="520"/>
      <c r="I282" s="520"/>
    </row>
    <row r="283" spans="1:9" ht="15.75">
      <c r="A283" s="19"/>
      <c r="C283" s="520"/>
      <c r="D283" s="520"/>
      <c r="E283" s="520"/>
      <c r="F283" s="520"/>
      <c r="G283" s="520"/>
      <c r="H283" s="520"/>
      <c r="I283" s="520"/>
    </row>
    <row r="284" spans="1:9" ht="15.75">
      <c r="A284" s="19"/>
      <c r="C284" s="520"/>
      <c r="D284" s="520"/>
      <c r="E284" s="520"/>
      <c r="F284" s="520"/>
      <c r="G284" s="520"/>
      <c r="H284" s="520"/>
      <c r="I284" s="520"/>
    </row>
    <row r="285" spans="1:9" ht="15.75">
      <c r="A285" s="19"/>
      <c r="C285" s="520"/>
      <c r="D285" s="520"/>
      <c r="E285" s="520"/>
      <c r="F285" s="520"/>
      <c r="G285" s="520"/>
      <c r="H285" s="520"/>
      <c r="I285" s="520"/>
    </row>
    <row r="286" spans="1:9" ht="15.75">
      <c r="A286" s="19"/>
      <c r="C286" s="520"/>
      <c r="D286" s="520"/>
      <c r="E286" s="520"/>
      <c r="F286" s="520"/>
      <c r="G286" s="520"/>
      <c r="H286" s="520"/>
      <c r="I286" s="520"/>
    </row>
    <row r="287" spans="1:9" ht="15.75">
      <c r="A287" s="19"/>
      <c r="C287" s="520"/>
      <c r="D287" s="520"/>
      <c r="E287" s="520"/>
      <c r="F287" s="520"/>
      <c r="G287" s="520"/>
      <c r="H287" s="520"/>
      <c r="I287" s="520"/>
    </row>
    <row r="288" spans="1:9" ht="15.75">
      <c r="A288" s="19"/>
      <c r="C288" s="520"/>
      <c r="D288" s="520"/>
      <c r="E288" s="520"/>
      <c r="F288" s="520"/>
      <c r="G288" s="520"/>
      <c r="H288" s="520"/>
      <c r="I288" s="520"/>
    </row>
    <row r="289" spans="1:9" ht="15.75">
      <c r="A289" s="19"/>
      <c r="C289" s="520"/>
      <c r="D289" s="520"/>
      <c r="E289" s="520"/>
      <c r="F289" s="520"/>
      <c r="G289" s="520"/>
      <c r="H289" s="520"/>
      <c r="I289" s="520"/>
    </row>
    <row r="290" spans="1:9" ht="15.75">
      <c r="A290" s="19"/>
      <c r="C290" s="520"/>
      <c r="D290" s="520"/>
      <c r="E290" s="520"/>
      <c r="F290" s="520"/>
      <c r="G290" s="520"/>
      <c r="H290" s="520"/>
      <c r="I290" s="520"/>
    </row>
    <row r="291" spans="1:9" ht="15.75">
      <c r="A291" s="19"/>
      <c r="C291" s="520"/>
      <c r="D291" s="520"/>
      <c r="E291" s="520"/>
      <c r="F291" s="520"/>
      <c r="G291" s="520"/>
      <c r="H291" s="520"/>
      <c r="I291" s="520"/>
    </row>
    <row r="292" spans="1:9" ht="15.75">
      <c r="A292" s="19"/>
      <c r="C292" s="520"/>
      <c r="D292" s="520"/>
      <c r="E292" s="520"/>
      <c r="F292" s="520"/>
      <c r="G292" s="520"/>
      <c r="H292" s="520"/>
      <c r="I292" s="520"/>
    </row>
    <row r="293" spans="1:9" ht="15.75">
      <c r="A293" s="19"/>
      <c r="C293" s="520"/>
      <c r="D293" s="520"/>
      <c r="E293" s="520"/>
      <c r="F293" s="520"/>
      <c r="G293" s="520"/>
      <c r="H293" s="520"/>
      <c r="I293" s="520"/>
    </row>
    <row r="294" spans="1:9" ht="15.75">
      <c r="A294" s="19"/>
      <c r="C294" s="520"/>
      <c r="D294" s="520"/>
      <c r="E294" s="520"/>
      <c r="F294" s="520"/>
      <c r="G294" s="520"/>
      <c r="H294" s="520"/>
      <c r="I294" s="520"/>
    </row>
    <row r="295" spans="1:9" ht="15.75">
      <c r="A295" s="19"/>
      <c r="C295" s="520"/>
      <c r="D295" s="520"/>
      <c r="E295" s="520"/>
      <c r="F295" s="520"/>
      <c r="G295" s="520"/>
      <c r="H295" s="520"/>
      <c r="I295" s="520"/>
    </row>
    <row r="296" spans="1:9" ht="15.75">
      <c r="A296" s="19"/>
      <c r="C296" s="520"/>
      <c r="D296" s="520"/>
      <c r="E296" s="520"/>
      <c r="F296" s="520"/>
      <c r="G296" s="520"/>
      <c r="H296" s="520"/>
      <c r="I296" s="520"/>
    </row>
    <row r="297" spans="1:9" ht="15.75">
      <c r="A297" s="19"/>
      <c r="C297" s="520"/>
      <c r="D297" s="520"/>
      <c r="E297" s="520"/>
      <c r="F297" s="520"/>
      <c r="G297" s="520"/>
      <c r="H297" s="520"/>
      <c r="I297" s="520"/>
    </row>
    <row r="298" spans="1:9" ht="15.75">
      <c r="A298" s="19"/>
      <c r="C298" s="520"/>
      <c r="D298" s="520"/>
      <c r="E298" s="520"/>
      <c r="F298" s="520"/>
      <c r="G298" s="520"/>
      <c r="H298" s="520"/>
      <c r="I298" s="520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Q2"/>
    <mergeCell ref="A3:Q3"/>
    <mergeCell ref="A4:Q4"/>
    <mergeCell ref="A5:Q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showGridLines="0" zoomScale="70" zoomScaleNormal="70" workbookViewId="0">
      <selection activeCell="I10" sqref="I10"/>
    </sheetView>
  </sheetViews>
  <sheetFormatPr defaultColWidth="9.140625" defaultRowHeight="15"/>
  <cols>
    <col min="1" max="1" width="53.7109375" style="538" customWidth="1"/>
    <col min="2" max="16" width="18.140625" style="511" customWidth="1"/>
    <col min="17" max="18" width="2.5703125" style="149" customWidth="1"/>
    <col min="19" max="256" width="9.140625" style="403"/>
    <col min="257" max="257" width="53.7109375" style="403" customWidth="1"/>
    <col min="258" max="272" width="18.140625" style="403" customWidth="1"/>
    <col min="273" max="274" width="2.5703125" style="403" customWidth="1"/>
    <col min="275" max="512" width="9.140625" style="403"/>
    <col min="513" max="513" width="53.7109375" style="403" customWidth="1"/>
    <col min="514" max="528" width="18.140625" style="403" customWidth="1"/>
    <col min="529" max="530" width="2.5703125" style="403" customWidth="1"/>
    <col min="531" max="768" width="9.140625" style="403"/>
    <col min="769" max="769" width="53.7109375" style="403" customWidth="1"/>
    <col min="770" max="784" width="18.140625" style="403" customWidth="1"/>
    <col min="785" max="786" width="2.5703125" style="403" customWidth="1"/>
    <col min="787" max="1024" width="9.140625" style="403"/>
    <col min="1025" max="1025" width="53.7109375" style="403" customWidth="1"/>
    <col min="1026" max="1040" width="18.140625" style="403" customWidth="1"/>
    <col min="1041" max="1042" width="2.5703125" style="403" customWidth="1"/>
    <col min="1043" max="1280" width="9.140625" style="403"/>
    <col min="1281" max="1281" width="53.7109375" style="403" customWidth="1"/>
    <col min="1282" max="1296" width="18.140625" style="403" customWidth="1"/>
    <col min="1297" max="1298" width="2.5703125" style="403" customWidth="1"/>
    <col min="1299" max="1536" width="9.140625" style="403"/>
    <col min="1537" max="1537" width="53.7109375" style="403" customWidth="1"/>
    <col min="1538" max="1552" width="18.140625" style="403" customWidth="1"/>
    <col min="1553" max="1554" width="2.5703125" style="403" customWidth="1"/>
    <col min="1555" max="1792" width="9.140625" style="403"/>
    <col min="1793" max="1793" width="53.7109375" style="403" customWidth="1"/>
    <col min="1794" max="1808" width="18.140625" style="403" customWidth="1"/>
    <col min="1809" max="1810" width="2.5703125" style="403" customWidth="1"/>
    <col min="1811" max="2048" width="9.140625" style="403"/>
    <col min="2049" max="2049" width="53.7109375" style="403" customWidth="1"/>
    <col min="2050" max="2064" width="18.140625" style="403" customWidth="1"/>
    <col min="2065" max="2066" width="2.5703125" style="403" customWidth="1"/>
    <col min="2067" max="2304" width="9.140625" style="403"/>
    <col min="2305" max="2305" width="53.7109375" style="403" customWidth="1"/>
    <col min="2306" max="2320" width="18.140625" style="403" customWidth="1"/>
    <col min="2321" max="2322" width="2.5703125" style="403" customWidth="1"/>
    <col min="2323" max="2560" width="9.140625" style="403"/>
    <col min="2561" max="2561" width="53.7109375" style="403" customWidth="1"/>
    <col min="2562" max="2576" width="18.140625" style="403" customWidth="1"/>
    <col min="2577" max="2578" width="2.5703125" style="403" customWidth="1"/>
    <col min="2579" max="2816" width="9.140625" style="403"/>
    <col min="2817" max="2817" width="53.7109375" style="403" customWidth="1"/>
    <col min="2818" max="2832" width="18.140625" style="403" customWidth="1"/>
    <col min="2833" max="2834" width="2.5703125" style="403" customWidth="1"/>
    <col min="2835" max="3072" width="9.140625" style="403"/>
    <col min="3073" max="3073" width="53.7109375" style="403" customWidth="1"/>
    <col min="3074" max="3088" width="18.140625" style="403" customWidth="1"/>
    <col min="3089" max="3090" width="2.5703125" style="403" customWidth="1"/>
    <col min="3091" max="3328" width="9.140625" style="403"/>
    <col min="3329" max="3329" width="53.7109375" style="403" customWidth="1"/>
    <col min="3330" max="3344" width="18.140625" style="403" customWidth="1"/>
    <col min="3345" max="3346" width="2.5703125" style="403" customWidth="1"/>
    <col min="3347" max="3584" width="9.140625" style="403"/>
    <col min="3585" max="3585" width="53.7109375" style="403" customWidth="1"/>
    <col min="3586" max="3600" width="18.140625" style="403" customWidth="1"/>
    <col min="3601" max="3602" width="2.5703125" style="403" customWidth="1"/>
    <col min="3603" max="3840" width="9.140625" style="403"/>
    <col min="3841" max="3841" width="53.7109375" style="403" customWidth="1"/>
    <col min="3842" max="3856" width="18.140625" style="403" customWidth="1"/>
    <col min="3857" max="3858" width="2.5703125" style="403" customWidth="1"/>
    <col min="3859" max="4096" width="9.140625" style="403"/>
    <col min="4097" max="4097" width="53.7109375" style="403" customWidth="1"/>
    <col min="4098" max="4112" width="18.140625" style="403" customWidth="1"/>
    <col min="4113" max="4114" width="2.5703125" style="403" customWidth="1"/>
    <col min="4115" max="4352" width="9.140625" style="403"/>
    <col min="4353" max="4353" width="53.7109375" style="403" customWidth="1"/>
    <col min="4354" max="4368" width="18.140625" style="403" customWidth="1"/>
    <col min="4369" max="4370" width="2.5703125" style="403" customWidth="1"/>
    <col min="4371" max="4608" width="9.140625" style="403"/>
    <col min="4609" max="4609" width="53.7109375" style="403" customWidth="1"/>
    <col min="4610" max="4624" width="18.140625" style="403" customWidth="1"/>
    <col min="4625" max="4626" width="2.5703125" style="403" customWidth="1"/>
    <col min="4627" max="4864" width="9.140625" style="403"/>
    <col min="4865" max="4865" width="53.7109375" style="403" customWidth="1"/>
    <col min="4866" max="4880" width="18.140625" style="403" customWidth="1"/>
    <col min="4881" max="4882" width="2.5703125" style="403" customWidth="1"/>
    <col min="4883" max="5120" width="9.140625" style="403"/>
    <col min="5121" max="5121" width="53.7109375" style="403" customWidth="1"/>
    <col min="5122" max="5136" width="18.140625" style="403" customWidth="1"/>
    <col min="5137" max="5138" width="2.5703125" style="403" customWidth="1"/>
    <col min="5139" max="5376" width="9.140625" style="403"/>
    <col min="5377" max="5377" width="53.7109375" style="403" customWidth="1"/>
    <col min="5378" max="5392" width="18.140625" style="403" customWidth="1"/>
    <col min="5393" max="5394" width="2.5703125" style="403" customWidth="1"/>
    <col min="5395" max="5632" width="9.140625" style="403"/>
    <col min="5633" max="5633" width="53.7109375" style="403" customWidth="1"/>
    <col min="5634" max="5648" width="18.140625" style="403" customWidth="1"/>
    <col min="5649" max="5650" width="2.5703125" style="403" customWidth="1"/>
    <col min="5651" max="5888" width="9.140625" style="403"/>
    <col min="5889" max="5889" width="53.7109375" style="403" customWidth="1"/>
    <col min="5890" max="5904" width="18.140625" style="403" customWidth="1"/>
    <col min="5905" max="5906" width="2.5703125" style="403" customWidth="1"/>
    <col min="5907" max="6144" width="9.140625" style="403"/>
    <col min="6145" max="6145" width="53.7109375" style="403" customWidth="1"/>
    <col min="6146" max="6160" width="18.140625" style="403" customWidth="1"/>
    <col min="6161" max="6162" width="2.5703125" style="403" customWidth="1"/>
    <col min="6163" max="6400" width="9.140625" style="403"/>
    <col min="6401" max="6401" width="53.7109375" style="403" customWidth="1"/>
    <col min="6402" max="6416" width="18.140625" style="403" customWidth="1"/>
    <col min="6417" max="6418" width="2.5703125" style="403" customWidth="1"/>
    <col min="6419" max="6656" width="9.140625" style="403"/>
    <col min="6657" max="6657" width="53.7109375" style="403" customWidth="1"/>
    <col min="6658" max="6672" width="18.140625" style="403" customWidth="1"/>
    <col min="6673" max="6674" width="2.5703125" style="403" customWidth="1"/>
    <col min="6675" max="6912" width="9.140625" style="403"/>
    <col min="6913" max="6913" width="53.7109375" style="403" customWidth="1"/>
    <col min="6914" max="6928" width="18.140625" style="403" customWidth="1"/>
    <col min="6929" max="6930" width="2.5703125" style="403" customWidth="1"/>
    <col min="6931" max="7168" width="9.140625" style="403"/>
    <col min="7169" max="7169" width="53.7109375" style="403" customWidth="1"/>
    <col min="7170" max="7184" width="18.140625" style="403" customWidth="1"/>
    <col min="7185" max="7186" width="2.5703125" style="403" customWidth="1"/>
    <col min="7187" max="7424" width="9.140625" style="403"/>
    <col min="7425" max="7425" width="53.7109375" style="403" customWidth="1"/>
    <col min="7426" max="7440" width="18.140625" style="403" customWidth="1"/>
    <col min="7441" max="7442" width="2.5703125" style="403" customWidth="1"/>
    <col min="7443" max="7680" width="9.140625" style="403"/>
    <col min="7681" max="7681" width="53.7109375" style="403" customWidth="1"/>
    <col min="7682" max="7696" width="18.140625" style="403" customWidth="1"/>
    <col min="7697" max="7698" width="2.5703125" style="403" customWidth="1"/>
    <col min="7699" max="7936" width="9.140625" style="403"/>
    <col min="7937" max="7937" width="53.7109375" style="403" customWidth="1"/>
    <col min="7938" max="7952" width="18.140625" style="403" customWidth="1"/>
    <col min="7953" max="7954" width="2.5703125" style="403" customWidth="1"/>
    <col min="7955" max="8192" width="9.140625" style="403"/>
    <col min="8193" max="8193" width="53.7109375" style="403" customWidth="1"/>
    <col min="8194" max="8208" width="18.140625" style="403" customWidth="1"/>
    <col min="8209" max="8210" width="2.5703125" style="403" customWidth="1"/>
    <col min="8211" max="8448" width="9.140625" style="403"/>
    <col min="8449" max="8449" width="53.7109375" style="403" customWidth="1"/>
    <col min="8450" max="8464" width="18.140625" style="403" customWidth="1"/>
    <col min="8465" max="8466" width="2.5703125" style="403" customWidth="1"/>
    <col min="8467" max="8704" width="9.140625" style="403"/>
    <col min="8705" max="8705" width="53.7109375" style="403" customWidth="1"/>
    <col min="8706" max="8720" width="18.140625" style="403" customWidth="1"/>
    <col min="8721" max="8722" width="2.5703125" style="403" customWidth="1"/>
    <col min="8723" max="8960" width="9.140625" style="403"/>
    <col min="8961" max="8961" width="53.7109375" style="403" customWidth="1"/>
    <col min="8962" max="8976" width="18.140625" style="403" customWidth="1"/>
    <col min="8977" max="8978" width="2.5703125" style="403" customWidth="1"/>
    <col min="8979" max="9216" width="9.140625" style="403"/>
    <col min="9217" max="9217" width="53.7109375" style="403" customWidth="1"/>
    <col min="9218" max="9232" width="18.140625" style="403" customWidth="1"/>
    <col min="9233" max="9234" width="2.5703125" style="403" customWidth="1"/>
    <col min="9235" max="9472" width="9.140625" style="403"/>
    <col min="9473" max="9473" width="53.7109375" style="403" customWidth="1"/>
    <col min="9474" max="9488" width="18.140625" style="403" customWidth="1"/>
    <col min="9489" max="9490" width="2.5703125" style="403" customWidth="1"/>
    <col min="9491" max="9728" width="9.140625" style="403"/>
    <col min="9729" max="9729" width="53.7109375" style="403" customWidth="1"/>
    <col min="9730" max="9744" width="18.140625" style="403" customWidth="1"/>
    <col min="9745" max="9746" width="2.5703125" style="403" customWidth="1"/>
    <col min="9747" max="9984" width="9.140625" style="403"/>
    <col min="9985" max="9985" width="53.7109375" style="403" customWidth="1"/>
    <col min="9986" max="10000" width="18.140625" style="403" customWidth="1"/>
    <col min="10001" max="10002" width="2.5703125" style="403" customWidth="1"/>
    <col min="10003" max="10240" width="9.140625" style="403"/>
    <col min="10241" max="10241" width="53.7109375" style="403" customWidth="1"/>
    <col min="10242" max="10256" width="18.140625" style="403" customWidth="1"/>
    <col min="10257" max="10258" width="2.5703125" style="403" customWidth="1"/>
    <col min="10259" max="10496" width="9.140625" style="403"/>
    <col min="10497" max="10497" width="53.7109375" style="403" customWidth="1"/>
    <col min="10498" max="10512" width="18.140625" style="403" customWidth="1"/>
    <col min="10513" max="10514" width="2.5703125" style="403" customWidth="1"/>
    <col min="10515" max="10752" width="9.140625" style="403"/>
    <col min="10753" max="10753" width="53.7109375" style="403" customWidth="1"/>
    <col min="10754" max="10768" width="18.140625" style="403" customWidth="1"/>
    <col min="10769" max="10770" width="2.5703125" style="403" customWidth="1"/>
    <col min="10771" max="11008" width="9.140625" style="403"/>
    <col min="11009" max="11009" width="53.7109375" style="403" customWidth="1"/>
    <col min="11010" max="11024" width="18.140625" style="403" customWidth="1"/>
    <col min="11025" max="11026" width="2.5703125" style="403" customWidth="1"/>
    <col min="11027" max="11264" width="9.140625" style="403"/>
    <col min="11265" max="11265" width="53.7109375" style="403" customWidth="1"/>
    <col min="11266" max="11280" width="18.140625" style="403" customWidth="1"/>
    <col min="11281" max="11282" width="2.5703125" style="403" customWidth="1"/>
    <col min="11283" max="11520" width="9.140625" style="403"/>
    <col min="11521" max="11521" width="53.7109375" style="403" customWidth="1"/>
    <col min="11522" max="11536" width="18.140625" style="403" customWidth="1"/>
    <col min="11537" max="11538" width="2.5703125" style="403" customWidth="1"/>
    <col min="11539" max="11776" width="9.140625" style="403"/>
    <col min="11777" max="11777" width="53.7109375" style="403" customWidth="1"/>
    <col min="11778" max="11792" width="18.140625" style="403" customWidth="1"/>
    <col min="11793" max="11794" width="2.5703125" style="403" customWidth="1"/>
    <col min="11795" max="12032" width="9.140625" style="403"/>
    <col min="12033" max="12033" width="53.7109375" style="403" customWidth="1"/>
    <col min="12034" max="12048" width="18.140625" style="403" customWidth="1"/>
    <col min="12049" max="12050" width="2.5703125" style="403" customWidth="1"/>
    <col min="12051" max="12288" width="9.140625" style="403"/>
    <col min="12289" max="12289" width="53.7109375" style="403" customWidth="1"/>
    <col min="12290" max="12304" width="18.140625" style="403" customWidth="1"/>
    <col min="12305" max="12306" width="2.5703125" style="403" customWidth="1"/>
    <col min="12307" max="12544" width="9.140625" style="403"/>
    <col min="12545" max="12545" width="53.7109375" style="403" customWidth="1"/>
    <col min="12546" max="12560" width="18.140625" style="403" customWidth="1"/>
    <col min="12561" max="12562" width="2.5703125" style="403" customWidth="1"/>
    <col min="12563" max="12800" width="9.140625" style="403"/>
    <col min="12801" max="12801" width="53.7109375" style="403" customWidth="1"/>
    <col min="12802" max="12816" width="18.140625" style="403" customWidth="1"/>
    <col min="12817" max="12818" width="2.5703125" style="403" customWidth="1"/>
    <col min="12819" max="13056" width="9.140625" style="403"/>
    <col min="13057" max="13057" width="53.7109375" style="403" customWidth="1"/>
    <col min="13058" max="13072" width="18.140625" style="403" customWidth="1"/>
    <col min="13073" max="13074" width="2.5703125" style="403" customWidth="1"/>
    <col min="13075" max="13312" width="9.140625" style="403"/>
    <col min="13313" max="13313" width="53.7109375" style="403" customWidth="1"/>
    <col min="13314" max="13328" width="18.140625" style="403" customWidth="1"/>
    <col min="13329" max="13330" width="2.5703125" style="403" customWidth="1"/>
    <col min="13331" max="13568" width="9.140625" style="403"/>
    <col min="13569" max="13569" width="53.7109375" style="403" customWidth="1"/>
    <col min="13570" max="13584" width="18.140625" style="403" customWidth="1"/>
    <col min="13585" max="13586" width="2.5703125" style="403" customWidth="1"/>
    <col min="13587" max="13824" width="9.140625" style="403"/>
    <col min="13825" max="13825" width="53.7109375" style="403" customWidth="1"/>
    <col min="13826" max="13840" width="18.140625" style="403" customWidth="1"/>
    <col min="13841" max="13842" width="2.5703125" style="403" customWidth="1"/>
    <col min="13843" max="14080" width="9.140625" style="403"/>
    <col min="14081" max="14081" width="53.7109375" style="403" customWidth="1"/>
    <col min="14082" max="14096" width="18.140625" style="403" customWidth="1"/>
    <col min="14097" max="14098" width="2.5703125" style="403" customWidth="1"/>
    <col min="14099" max="14336" width="9.140625" style="403"/>
    <col min="14337" max="14337" width="53.7109375" style="403" customWidth="1"/>
    <col min="14338" max="14352" width="18.140625" style="403" customWidth="1"/>
    <col min="14353" max="14354" width="2.5703125" style="403" customWidth="1"/>
    <col min="14355" max="14592" width="9.140625" style="403"/>
    <col min="14593" max="14593" width="53.7109375" style="403" customWidth="1"/>
    <col min="14594" max="14608" width="18.140625" style="403" customWidth="1"/>
    <col min="14609" max="14610" width="2.5703125" style="403" customWidth="1"/>
    <col min="14611" max="14848" width="9.140625" style="403"/>
    <col min="14849" max="14849" width="53.7109375" style="403" customWidth="1"/>
    <col min="14850" max="14864" width="18.140625" style="403" customWidth="1"/>
    <col min="14865" max="14866" width="2.5703125" style="403" customWidth="1"/>
    <col min="14867" max="15104" width="9.140625" style="403"/>
    <col min="15105" max="15105" width="53.7109375" style="403" customWidth="1"/>
    <col min="15106" max="15120" width="18.140625" style="403" customWidth="1"/>
    <col min="15121" max="15122" width="2.5703125" style="403" customWidth="1"/>
    <col min="15123" max="15360" width="9.140625" style="403"/>
    <col min="15361" max="15361" width="53.7109375" style="403" customWidth="1"/>
    <col min="15362" max="15376" width="18.140625" style="403" customWidth="1"/>
    <col min="15377" max="15378" width="2.5703125" style="403" customWidth="1"/>
    <col min="15379" max="15616" width="9.140625" style="403"/>
    <col min="15617" max="15617" width="53.7109375" style="403" customWidth="1"/>
    <col min="15618" max="15632" width="18.140625" style="403" customWidth="1"/>
    <col min="15633" max="15634" width="2.5703125" style="403" customWidth="1"/>
    <col min="15635" max="15872" width="9.140625" style="403"/>
    <col min="15873" max="15873" width="53.7109375" style="403" customWidth="1"/>
    <col min="15874" max="15888" width="18.140625" style="403" customWidth="1"/>
    <col min="15889" max="15890" width="2.5703125" style="403" customWidth="1"/>
    <col min="15891" max="16128" width="9.140625" style="403"/>
    <col min="16129" max="16129" width="53.7109375" style="403" customWidth="1"/>
    <col min="16130" max="16144" width="18.140625" style="403" customWidth="1"/>
    <col min="16145" max="16146" width="2.5703125" style="403" customWidth="1"/>
    <col min="16147" max="16384" width="9.140625" style="403"/>
  </cols>
  <sheetData>
    <row r="1" spans="1:18" s="1" customFormat="1" ht="3.75" customHeight="1">
      <c r="A1" s="614"/>
      <c r="B1" s="717"/>
      <c r="C1" s="717"/>
      <c r="D1" s="717"/>
      <c r="E1" s="717"/>
      <c r="F1" s="717"/>
      <c r="G1" s="717"/>
      <c r="H1" s="717"/>
      <c r="I1" s="717"/>
      <c r="J1" s="717"/>
      <c r="K1" s="717"/>
      <c r="L1" s="717"/>
      <c r="M1" s="717"/>
      <c r="N1" s="717"/>
      <c r="O1" s="717"/>
      <c r="P1" s="717"/>
    </row>
    <row r="2" spans="1:18" s="1" customFormat="1" ht="48.75" customHeight="1">
      <c r="A2" s="834" t="s">
        <v>275</v>
      </c>
      <c r="B2" s="834"/>
      <c r="C2" s="834"/>
      <c r="D2" s="834"/>
      <c r="E2" s="834"/>
      <c r="F2" s="834"/>
      <c r="G2" s="834"/>
      <c r="H2" s="834"/>
      <c r="I2" s="834"/>
      <c r="J2" s="834"/>
      <c r="K2" s="834"/>
      <c r="L2" s="834"/>
      <c r="M2" s="834"/>
      <c r="N2" s="834"/>
      <c r="O2" s="834"/>
      <c r="P2" s="834"/>
    </row>
    <row r="3" spans="1:18" s="1" customFormat="1" ht="36" customHeight="1">
      <c r="A3" s="834" t="s">
        <v>244</v>
      </c>
      <c r="B3" s="834"/>
      <c r="C3" s="834"/>
      <c r="D3" s="834"/>
      <c r="E3" s="834"/>
      <c r="F3" s="834"/>
      <c r="G3" s="834"/>
      <c r="H3" s="834"/>
      <c r="I3" s="834"/>
      <c r="J3" s="834"/>
      <c r="K3" s="834"/>
      <c r="L3" s="834"/>
      <c r="M3" s="834"/>
      <c r="N3" s="834"/>
      <c r="O3" s="834"/>
      <c r="P3" s="834"/>
    </row>
    <row r="4" spans="1:18" s="1" customFormat="1" ht="31.5" customHeight="1">
      <c r="A4" s="834" t="s">
        <v>838</v>
      </c>
      <c r="B4" s="834"/>
      <c r="C4" s="834"/>
      <c r="D4" s="834"/>
      <c r="E4" s="834"/>
      <c r="F4" s="834"/>
      <c r="G4" s="834"/>
      <c r="H4" s="834"/>
      <c r="I4" s="834"/>
      <c r="J4" s="834"/>
      <c r="K4" s="834"/>
      <c r="L4" s="834"/>
      <c r="M4" s="834"/>
      <c r="N4" s="834"/>
      <c r="O4" s="834"/>
      <c r="P4" s="834"/>
    </row>
    <row r="5" spans="1:18" s="33" customFormat="1" ht="39" customHeight="1">
      <c r="A5" s="835" t="s">
        <v>787</v>
      </c>
      <c r="B5" s="835"/>
      <c r="C5" s="835"/>
      <c r="D5" s="835"/>
      <c r="E5" s="835"/>
      <c r="F5" s="835"/>
      <c r="G5" s="835"/>
      <c r="H5" s="835"/>
      <c r="I5" s="835"/>
      <c r="J5" s="835"/>
      <c r="K5" s="835"/>
      <c r="L5" s="835"/>
      <c r="M5" s="835"/>
      <c r="N5" s="835"/>
      <c r="O5" s="835"/>
      <c r="P5" s="835"/>
    </row>
    <row r="6" spans="1:18" ht="3.75" customHeight="1">
      <c r="A6" s="532"/>
      <c r="Q6" s="403"/>
      <c r="R6" s="403"/>
    </row>
    <row r="7" spans="1:18" ht="30.75" customHeight="1">
      <c r="A7" s="574"/>
      <c r="B7" s="522"/>
      <c r="C7" s="126"/>
      <c r="D7" s="126"/>
      <c r="E7" s="126"/>
      <c r="F7" s="126"/>
      <c r="G7" s="126"/>
      <c r="H7" s="512"/>
      <c r="I7" s="512"/>
      <c r="J7" s="512"/>
      <c r="K7" s="513"/>
      <c r="L7" s="512"/>
      <c r="M7" s="512"/>
      <c r="N7" s="512"/>
      <c r="O7" s="512"/>
      <c r="P7" s="512"/>
      <c r="Q7" s="403"/>
      <c r="R7" s="403"/>
    </row>
    <row r="8" spans="1:18" s="157" customFormat="1" ht="25.5" customHeight="1">
      <c r="A8" s="673" t="s">
        <v>272</v>
      </c>
      <c r="B8" s="367" t="s">
        <v>59</v>
      </c>
      <c r="C8" s="367" t="s">
        <v>60</v>
      </c>
      <c r="D8" s="367" t="s">
        <v>61</v>
      </c>
      <c r="E8" s="367" t="s">
        <v>63</v>
      </c>
      <c r="F8" s="367" t="s">
        <v>64</v>
      </c>
      <c r="G8" s="367" t="s">
        <v>66</v>
      </c>
      <c r="H8" s="367" t="s">
        <v>67</v>
      </c>
      <c r="I8" s="367" t="s">
        <v>68</v>
      </c>
      <c r="J8" s="367" t="s">
        <v>69</v>
      </c>
      <c r="K8" s="367" t="s">
        <v>70</v>
      </c>
      <c r="L8" s="367" t="s">
        <v>76</v>
      </c>
      <c r="M8" s="367" t="s">
        <v>78</v>
      </c>
      <c r="N8" s="367" t="s">
        <v>75</v>
      </c>
      <c r="O8" s="367" t="s">
        <v>72</v>
      </c>
      <c r="P8" s="368" t="s">
        <v>74</v>
      </c>
    </row>
    <row r="9" spans="1:18" s="157" customFormat="1" ht="35.25" customHeight="1">
      <c r="A9" s="615" t="s">
        <v>245</v>
      </c>
      <c r="B9" s="370">
        <v>0</v>
      </c>
      <c r="C9" s="370">
        <v>0</v>
      </c>
      <c r="D9" s="370">
        <v>0</v>
      </c>
      <c r="E9" s="370">
        <v>0</v>
      </c>
      <c r="F9" s="370">
        <v>0</v>
      </c>
      <c r="G9" s="370">
        <v>0</v>
      </c>
      <c r="H9" s="370">
        <v>0</v>
      </c>
      <c r="I9" s="370">
        <v>0</v>
      </c>
      <c r="J9" s="370">
        <v>0</v>
      </c>
      <c r="K9" s="370">
        <v>0</v>
      </c>
      <c r="L9" s="370">
        <v>0</v>
      </c>
      <c r="M9" s="370">
        <v>0</v>
      </c>
      <c r="N9" s="370">
        <v>0</v>
      </c>
      <c r="O9" s="370">
        <v>0</v>
      </c>
      <c r="P9" s="370">
        <v>0</v>
      </c>
    </row>
    <row r="10" spans="1:18" s="32" customFormat="1" ht="27" customHeight="1">
      <c r="A10" s="616" t="s">
        <v>246</v>
      </c>
      <c r="B10" s="372">
        <v>6892.1640800000005</v>
      </c>
      <c r="C10" s="372">
        <v>0</v>
      </c>
      <c r="D10" s="372">
        <v>0</v>
      </c>
      <c r="E10" s="372">
        <v>0</v>
      </c>
      <c r="F10" s="372">
        <v>0</v>
      </c>
      <c r="G10" s="372">
        <v>0</v>
      </c>
      <c r="H10" s="372">
        <v>0</v>
      </c>
      <c r="I10" s="372">
        <v>0</v>
      </c>
      <c r="J10" s="372">
        <v>0</v>
      </c>
      <c r="K10" s="372">
        <v>0</v>
      </c>
      <c r="L10" s="372">
        <v>0</v>
      </c>
      <c r="M10" s="372">
        <v>0</v>
      </c>
      <c r="N10" s="372">
        <v>0</v>
      </c>
      <c r="O10" s="372">
        <v>0</v>
      </c>
      <c r="P10" s="372">
        <v>0</v>
      </c>
    </row>
    <row r="11" spans="1:18" s="32" customFormat="1" ht="27" customHeight="1">
      <c r="A11" s="616" t="s">
        <v>247</v>
      </c>
      <c r="B11" s="372">
        <v>265538.83204000001</v>
      </c>
      <c r="C11" s="372">
        <v>0</v>
      </c>
      <c r="D11" s="372">
        <v>0</v>
      </c>
      <c r="E11" s="372">
        <v>0</v>
      </c>
      <c r="F11" s="372">
        <v>0</v>
      </c>
      <c r="G11" s="372">
        <v>0</v>
      </c>
      <c r="H11" s="372">
        <v>0</v>
      </c>
      <c r="I11" s="372">
        <v>0</v>
      </c>
      <c r="J11" s="372">
        <v>0</v>
      </c>
      <c r="K11" s="372">
        <v>0</v>
      </c>
      <c r="L11" s="372">
        <v>0</v>
      </c>
      <c r="M11" s="372">
        <v>0</v>
      </c>
      <c r="N11" s="372">
        <v>0</v>
      </c>
      <c r="O11" s="372">
        <v>0</v>
      </c>
      <c r="P11" s="372">
        <v>0</v>
      </c>
    </row>
    <row r="12" spans="1:18" s="32" customFormat="1" ht="27" customHeight="1">
      <c r="A12" s="616" t="s">
        <v>248</v>
      </c>
      <c r="B12" s="372">
        <v>286743.14795000001</v>
      </c>
      <c r="C12" s="372">
        <v>42650.252340000006</v>
      </c>
      <c r="D12" s="372">
        <v>18725.886399999999</v>
      </c>
      <c r="E12" s="372">
        <v>0</v>
      </c>
      <c r="F12" s="372">
        <v>0</v>
      </c>
      <c r="G12" s="372">
        <v>0</v>
      </c>
      <c r="H12" s="372">
        <v>0</v>
      </c>
      <c r="I12" s="372">
        <v>0</v>
      </c>
      <c r="J12" s="372">
        <v>0</v>
      </c>
      <c r="K12" s="372">
        <v>0</v>
      </c>
      <c r="L12" s="372">
        <v>0</v>
      </c>
      <c r="M12" s="372">
        <v>0</v>
      </c>
      <c r="N12" s="372">
        <v>0</v>
      </c>
      <c r="O12" s="372">
        <v>0</v>
      </c>
      <c r="P12" s="372">
        <v>0</v>
      </c>
    </row>
    <row r="13" spans="1:18" s="32" customFormat="1" ht="27" customHeight="1">
      <c r="A13" s="616" t="s">
        <v>249</v>
      </c>
      <c r="B13" s="372">
        <v>78730.234590000007</v>
      </c>
      <c r="C13" s="372">
        <v>92956.265430000014</v>
      </c>
      <c r="D13" s="372">
        <v>44024.581709999999</v>
      </c>
      <c r="E13" s="372">
        <v>3818.89779</v>
      </c>
      <c r="F13" s="372">
        <v>25172.429399999997</v>
      </c>
      <c r="G13" s="372">
        <v>29368.45048</v>
      </c>
      <c r="H13" s="372">
        <v>22972.90582</v>
      </c>
      <c r="I13" s="372">
        <v>4478.1948300000004</v>
      </c>
      <c r="J13" s="372">
        <v>4482.3639299999995</v>
      </c>
      <c r="K13" s="372">
        <v>0</v>
      </c>
      <c r="L13" s="372">
        <v>3900.31158</v>
      </c>
      <c r="M13" s="372">
        <v>0</v>
      </c>
      <c r="N13" s="372">
        <v>3417.9471200000003</v>
      </c>
      <c r="O13" s="372">
        <v>0</v>
      </c>
      <c r="P13" s="372">
        <v>0</v>
      </c>
    </row>
    <row r="14" spans="1:18" s="32" customFormat="1" ht="27" customHeight="1">
      <c r="A14" s="616" t="s">
        <v>250</v>
      </c>
      <c r="B14" s="372">
        <v>48528.194299999996</v>
      </c>
      <c r="C14" s="372">
        <v>134295.42668</v>
      </c>
      <c r="D14" s="372">
        <v>87986.758690000002</v>
      </c>
      <c r="E14" s="372">
        <v>8515.75245</v>
      </c>
      <c r="F14" s="372">
        <v>55549.116299999994</v>
      </c>
      <c r="G14" s="372">
        <v>60652.061280000002</v>
      </c>
      <c r="H14" s="372">
        <v>26656.545399999999</v>
      </c>
      <c r="I14" s="372">
        <v>20285.578750000001</v>
      </c>
      <c r="J14" s="372">
        <v>19327.550729999999</v>
      </c>
      <c r="K14" s="372">
        <v>5120.1738700000005</v>
      </c>
      <c r="L14" s="372">
        <v>8852.2205599999998</v>
      </c>
      <c r="M14" s="372">
        <v>0</v>
      </c>
      <c r="N14" s="372">
        <v>10794.987570000001</v>
      </c>
      <c r="O14" s="372">
        <v>6617.2704199999998</v>
      </c>
      <c r="P14" s="372">
        <v>5461.4115400000001</v>
      </c>
    </row>
    <row r="15" spans="1:18" s="32" customFormat="1" ht="27" customHeight="1">
      <c r="A15" s="616" t="s">
        <v>251</v>
      </c>
      <c r="B15" s="372">
        <v>69680.736439999993</v>
      </c>
      <c r="C15" s="372">
        <v>97689.250480000002</v>
      </c>
      <c r="D15" s="372">
        <v>71728.716830000005</v>
      </c>
      <c r="E15" s="372">
        <v>11307.31474</v>
      </c>
      <c r="F15" s="372">
        <v>30571.797039999998</v>
      </c>
      <c r="G15" s="372">
        <v>36324.421130000002</v>
      </c>
      <c r="H15" s="372">
        <v>31791.152579999998</v>
      </c>
      <c r="I15" s="372">
        <v>27117.338739999999</v>
      </c>
      <c r="J15" s="372">
        <v>24798.295969999999</v>
      </c>
      <c r="K15" s="372">
        <v>8565.0027899999986</v>
      </c>
      <c r="L15" s="372">
        <v>10830.450150000001</v>
      </c>
      <c r="M15" s="372">
        <v>6492.9309999999996</v>
      </c>
      <c r="N15" s="372">
        <v>14835.471460000001</v>
      </c>
      <c r="O15" s="372">
        <v>10001.7539</v>
      </c>
      <c r="P15" s="372">
        <v>11158.144390000001</v>
      </c>
    </row>
    <row r="16" spans="1:18" s="32" customFormat="1" ht="27" customHeight="1">
      <c r="A16" s="616" t="s">
        <v>252</v>
      </c>
      <c r="B16" s="372">
        <v>96634.546470000001</v>
      </c>
      <c r="C16" s="372">
        <v>64923.259039999997</v>
      </c>
      <c r="D16" s="372">
        <v>43875.023700000005</v>
      </c>
      <c r="E16" s="372">
        <v>6465.8554100000001</v>
      </c>
      <c r="F16" s="372">
        <v>19132.076539999998</v>
      </c>
      <c r="G16" s="372">
        <v>20924.4607</v>
      </c>
      <c r="H16" s="372">
        <v>16254.498750000001</v>
      </c>
      <c r="I16" s="372">
        <v>24450.644489999999</v>
      </c>
      <c r="J16" s="372">
        <v>13691.38276</v>
      </c>
      <c r="K16" s="372">
        <v>13807.44785</v>
      </c>
      <c r="L16" s="372">
        <v>7853.4260300000005</v>
      </c>
      <c r="M16" s="372">
        <v>5262.7713800000001</v>
      </c>
      <c r="N16" s="372">
        <v>15533.236359999999</v>
      </c>
      <c r="O16" s="372">
        <v>10868.521839999999</v>
      </c>
      <c r="P16" s="372">
        <v>9980.0192999999999</v>
      </c>
    </row>
    <row r="17" spans="1:18" s="32" customFormat="1" ht="27" customHeight="1">
      <c r="A17" s="616" t="s">
        <v>253</v>
      </c>
      <c r="B17" s="372">
        <v>128473.8171</v>
      </c>
      <c r="C17" s="372">
        <v>36675.019060000006</v>
      </c>
      <c r="D17" s="372">
        <v>19163.860840000001</v>
      </c>
      <c r="E17" s="372">
        <v>6183.0613099999991</v>
      </c>
      <c r="F17" s="372">
        <v>8434.3513399999993</v>
      </c>
      <c r="G17" s="372">
        <v>9870.4976199999983</v>
      </c>
      <c r="H17" s="372">
        <v>8139.6228300000002</v>
      </c>
      <c r="I17" s="372">
        <v>13931.81581</v>
      </c>
      <c r="J17" s="372">
        <v>7442.9535400000004</v>
      </c>
      <c r="K17" s="372">
        <v>11308.553320000001</v>
      </c>
      <c r="L17" s="372">
        <v>3584.3624900000004</v>
      </c>
      <c r="M17" s="372">
        <v>3458.0878600000001</v>
      </c>
      <c r="N17" s="372">
        <v>14059.160880000001</v>
      </c>
      <c r="O17" s="372">
        <v>8863.8829700000006</v>
      </c>
      <c r="P17" s="372">
        <v>6293.8813099999998</v>
      </c>
    </row>
    <row r="18" spans="1:18" s="32" customFormat="1" ht="27" customHeight="1">
      <c r="A18" s="616" t="s">
        <v>254</v>
      </c>
      <c r="B18" s="372">
        <v>90124.166219999999</v>
      </c>
      <c r="C18" s="372">
        <v>83772.699120000005</v>
      </c>
      <c r="D18" s="372">
        <v>22227.057530000002</v>
      </c>
      <c r="E18" s="372">
        <v>12940.48242</v>
      </c>
      <c r="F18" s="372">
        <v>6801.04043</v>
      </c>
      <c r="G18" s="372">
        <v>13645.16632</v>
      </c>
      <c r="H18" s="372">
        <v>8618.9772599999997</v>
      </c>
      <c r="I18" s="372">
        <v>14528.46897</v>
      </c>
      <c r="J18" s="372">
        <v>10130.1266</v>
      </c>
      <c r="K18" s="372">
        <v>18648.648010000001</v>
      </c>
      <c r="L18" s="372">
        <v>13263.255019999999</v>
      </c>
      <c r="M18" s="372">
        <v>5020.7715699999999</v>
      </c>
      <c r="N18" s="372">
        <v>27113.43477</v>
      </c>
      <c r="O18" s="372">
        <v>14430.675279999999</v>
      </c>
      <c r="P18" s="372">
        <v>5135.9078899999995</v>
      </c>
    </row>
    <row r="19" spans="1:18" s="32" customFormat="1" ht="27" customHeight="1">
      <c r="A19" s="616" t="s">
        <v>255</v>
      </c>
      <c r="B19" s="372">
        <v>75997.027459999998</v>
      </c>
      <c r="C19" s="372">
        <v>70770.648409999994</v>
      </c>
      <c r="D19" s="372">
        <v>37483.082799999996</v>
      </c>
      <c r="E19" s="372">
        <v>23215.219820000002</v>
      </c>
      <c r="F19" s="372">
        <v>12741.051109999999</v>
      </c>
      <c r="G19" s="372">
        <v>43768.085700000003</v>
      </c>
      <c r="H19" s="372">
        <v>43496.830259999995</v>
      </c>
      <c r="I19" s="372">
        <v>30528.241870000002</v>
      </c>
      <c r="J19" s="372">
        <v>37526.731610000003</v>
      </c>
      <c r="K19" s="372">
        <v>25392.62167</v>
      </c>
      <c r="L19" s="372">
        <v>21797.232359999998</v>
      </c>
      <c r="M19" s="372">
        <v>14240.704119999999</v>
      </c>
      <c r="N19" s="372">
        <v>41841.417999999998</v>
      </c>
      <c r="O19" s="372">
        <v>26507.394600000003</v>
      </c>
      <c r="P19" s="372">
        <v>19511.073489999999</v>
      </c>
    </row>
    <row r="20" spans="1:18" s="32" customFormat="1" ht="27" customHeight="1">
      <c r="A20" s="616" t="s">
        <v>256</v>
      </c>
      <c r="B20" s="372">
        <v>38900.244659999997</v>
      </c>
      <c r="C20" s="372">
        <v>65236.612450000001</v>
      </c>
      <c r="D20" s="372">
        <v>17003.024079999999</v>
      </c>
      <c r="E20" s="372">
        <v>10748.84064</v>
      </c>
      <c r="F20" s="372">
        <v>6057.5503499999995</v>
      </c>
      <c r="G20" s="372">
        <v>34745.982049999999</v>
      </c>
      <c r="H20" s="372">
        <v>15639.578710000002</v>
      </c>
      <c r="I20" s="372">
        <v>24208.022679999998</v>
      </c>
      <c r="J20" s="372">
        <v>35156.248799999994</v>
      </c>
      <c r="K20" s="372">
        <v>22787.776160000001</v>
      </c>
      <c r="L20" s="372">
        <v>15253.73</v>
      </c>
      <c r="M20" s="372">
        <v>13984.16214</v>
      </c>
      <c r="N20" s="372">
        <v>42990.77594</v>
      </c>
      <c r="O20" s="372">
        <v>17781.592860000001</v>
      </c>
      <c r="P20" s="372">
        <v>13894.82394</v>
      </c>
    </row>
    <row r="21" spans="1:18" s="32" customFormat="1" ht="27" customHeight="1">
      <c r="A21" s="616" t="s">
        <v>257</v>
      </c>
      <c r="B21" s="372">
        <v>0</v>
      </c>
      <c r="C21" s="372">
        <v>7420.9481799999994</v>
      </c>
      <c r="D21" s="372">
        <v>433.35553000000004</v>
      </c>
      <c r="E21" s="372">
        <v>256.85924999999997</v>
      </c>
      <c r="F21" s="372">
        <v>193.12197</v>
      </c>
      <c r="G21" s="372">
        <v>1024.07123</v>
      </c>
      <c r="H21" s="372">
        <v>520.21294</v>
      </c>
      <c r="I21" s="372">
        <v>741.31856000000005</v>
      </c>
      <c r="J21" s="372">
        <v>2084.0738200000001</v>
      </c>
      <c r="K21" s="372">
        <v>1187.1208100000001</v>
      </c>
      <c r="L21" s="372">
        <v>881.38576</v>
      </c>
      <c r="M21" s="372">
        <v>914.05349999999999</v>
      </c>
      <c r="N21" s="372">
        <v>2337.66491</v>
      </c>
      <c r="O21" s="372">
        <v>761.91282999999999</v>
      </c>
      <c r="P21" s="372">
        <v>464.86548999999997</v>
      </c>
    </row>
    <row r="22" spans="1:18" s="32" customFormat="1" ht="35.25" customHeight="1">
      <c r="A22" s="616" t="s">
        <v>258</v>
      </c>
      <c r="B22" s="372">
        <v>1669.19029</v>
      </c>
      <c r="C22" s="372">
        <v>2123.59861</v>
      </c>
      <c r="D22" s="372">
        <v>120.70979</v>
      </c>
      <c r="E22" s="372">
        <v>105.60195</v>
      </c>
      <c r="F22" s="372">
        <v>56.646239999999999</v>
      </c>
      <c r="G22" s="372">
        <v>286.07832999999999</v>
      </c>
      <c r="H22" s="372">
        <v>177.72132999999999</v>
      </c>
      <c r="I22" s="372">
        <v>234.51876999999999</v>
      </c>
      <c r="J22" s="372">
        <v>674.34609999999998</v>
      </c>
      <c r="K22" s="372">
        <v>353.67511999999999</v>
      </c>
      <c r="L22" s="372">
        <v>189.59043</v>
      </c>
      <c r="M22" s="372">
        <v>388.98162000000002</v>
      </c>
      <c r="N22" s="372">
        <v>725.57116000000008</v>
      </c>
      <c r="O22" s="372">
        <v>118.89216999999999</v>
      </c>
      <c r="P22" s="372">
        <v>73.98339</v>
      </c>
    </row>
    <row r="23" spans="1:18" s="32" customFormat="1" ht="32.25" customHeight="1">
      <c r="A23" s="616" t="s">
        <v>40</v>
      </c>
      <c r="B23" s="372">
        <v>1187912.3016000001</v>
      </c>
      <c r="C23" s="372">
        <v>698513.97979999997</v>
      </c>
      <c r="D23" s="372">
        <v>362772.05789999996</v>
      </c>
      <c r="E23" s="372">
        <v>83557.885779999982</v>
      </c>
      <c r="F23" s="372">
        <v>164709.18072</v>
      </c>
      <c r="G23" s="372">
        <v>250609.27483999997</v>
      </c>
      <c r="H23" s="372">
        <v>174268.04587999999</v>
      </c>
      <c r="I23" s="372">
        <v>160504.14347000001</v>
      </c>
      <c r="J23" s="372">
        <v>155314.07385999997</v>
      </c>
      <c r="K23" s="372">
        <v>107171.0196</v>
      </c>
      <c r="L23" s="372">
        <v>86405.96437999999</v>
      </c>
      <c r="M23" s="372">
        <v>49762.463189999995</v>
      </c>
      <c r="N23" s="372">
        <v>173649.66816999999</v>
      </c>
      <c r="O23" s="372">
        <v>95951.896870000011</v>
      </c>
      <c r="P23" s="372">
        <v>71974.110739999989</v>
      </c>
    </row>
    <row r="24" spans="1:18" s="32" customFormat="1" ht="18">
      <c r="A24" s="616" t="s">
        <v>223</v>
      </c>
      <c r="B24" s="718">
        <v>0.20488682113547876</v>
      </c>
      <c r="C24" s="718">
        <v>0.12047716708308395</v>
      </c>
      <c r="D24" s="718">
        <v>6.2569613632079954E-2</v>
      </c>
      <c r="E24" s="718">
        <v>1.4411762194235046E-2</v>
      </c>
      <c r="F24" s="718">
        <v>2.840844429685287E-2</v>
      </c>
      <c r="G24" s="718">
        <v>4.3224182121757992E-2</v>
      </c>
      <c r="H24" s="718">
        <v>3.005712281769754E-2</v>
      </c>
      <c r="I24" s="718">
        <v>2.7683174667311749E-2</v>
      </c>
      <c r="J24" s="718">
        <v>2.6788010215834566E-2</v>
      </c>
      <c r="K24" s="718">
        <v>1.8484470186996914E-2</v>
      </c>
      <c r="L24" s="718">
        <v>1.4902988499335199E-2</v>
      </c>
      <c r="M24" s="718">
        <v>8.5828498291816782E-3</v>
      </c>
      <c r="N24" s="718">
        <v>2.9950467264848825E-2</v>
      </c>
      <c r="O24" s="718">
        <v>1.6549436439991821E-2</v>
      </c>
      <c r="P24" s="718">
        <v>1.2413834534510152E-2</v>
      </c>
    </row>
    <row r="25" spans="1:18" s="157" customFormat="1" ht="25.5" customHeight="1">
      <c r="A25" s="673" t="s">
        <v>259</v>
      </c>
      <c r="B25" s="367" t="s">
        <v>59</v>
      </c>
      <c r="C25" s="367" t="s">
        <v>60</v>
      </c>
      <c r="D25" s="367" t="s">
        <v>61</v>
      </c>
      <c r="E25" s="367" t="s">
        <v>63</v>
      </c>
      <c r="F25" s="367" t="s">
        <v>64</v>
      </c>
      <c r="G25" s="367" t="s">
        <v>66</v>
      </c>
      <c r="H25" s="367" t="s">
        <v>67</v>
      </c>
      <c r="I25" s="367" t="s">
        <v>68</v>
      </c>
      <c r="J25" s="367" t="s">
        <v>69</v>
      </c>
      <c r="K25" s="367" t="s">
        <v>70</v>
      </c>
      <c r="L25" s="367" t="s">
        <v>76</v>
      </c>
      <c r="M25" s="367" t="s">
        <v>78</v>
      </c>
      <c r="N25" s="367" t="s">
        <v>75</v>
      </c>
      <c r="O25" s="367" t="s">
        <v>72</v>
      </c>
      <c r="P25" s="367" t="s">
        <v>74</v>
      </c>
    </row>
    <row r="26" spans="1:18" ht="27" customHeight="1">
      <c r="A26" s="617" t="s">
        <v>245</v>
      </c>
      <c r="B26" s="376">
        <v>0</v>
      </c>
      <c r="C26" s="376">
        <v>0</v>
      </c>
      <c r="D26" s="376">
        <v>0</v>
      </c>
      <c r="E26" s="376">
        <v>0</v>
      </c>
      <c r="F26" s="376">
        <v>0</v>
      </c>
      <c r="G26" s="376">
        <v>0</v>
      </c>
      <c r="H26" s="376">
        <v>0</v>
      </c>
      <c r="I26" s="376">
        <v>0</v>
      </c>
      <c r="J26" s="376">
        <v>0</v>
      </c>
      <c r="K26" s="376">
        <v>0</v>
      </c>
      <c r="L26" s="376">
        <v>0</v>
      </c>
      <c r="M26" s="376">
        <v>0</v>
      </c>
      <c r="N26" s="376">
        <v>0</v>
      </c>
      <c r="O26" s="376">
        <v>0</v>
      </c>
      <c r="P26" s="376">
        <v>0</v>
      </c>
      <c r="Q26" s="403"/>
      <c r="R26" s="403"/>
    </row>
    <row r="27" spans="1:18" ht="27" customHeight="1">
      <c r="A27" s="617" t="s">
        <v>246</v>
      </c>
      <c r="B27" s="376">
        <v>1313</v>
      </c>
      <c r="C27" s="376">
        <v>0</v>
      </c>
      <c r="D27" s="376">
        <v>0</v>
      </c>
      <c r="E27" s="376">
        <v>0</v>
      </c>
      <c r="F27" s="376">
        <v>0</v>
      </c>
      <c r="G27" s="376">
        <v>0</v>
      </c>
      <c r="H27" s="376">
        <v>0</v>
      </c>
      <c r="I27" s="376">
        <v>0</v>
      </c>
      <c r="J27" s="376">
        <v>0</v>
      </c>
      <c r="K27" s="376">
        <v>0</v>
      </c>
      <c r="L27" s="376">
        <v>0</v>
      </c>
      <c r="M27" s="376">
        <v>0</v>
      </c>
      <c r="N27" s="376">
        <v>0</v>
      </c>
      <c r="O27" s="376">
        <v>0</v>
      </c>
      <c r="P27" s="376">
        <v>0</v>
      </c>
      <c r="Q27" s="403"/>
      <c r="R27" s="403"/>
    </row>
    <row r="28" spans="1:18" ht="27" customHeight="1">
      <c r="A28" s="617" t="s">
        <v>247</v>
      </c>
      <c r="B28" s="376">
        <v>13343</v>
      </c>
      <c r="C28" s="376">
        <v>0</v>
      </c>
      <c r="D28" s="376">
        <v>0</v>
      </c>
      <c r="E28" s="376">
        <v>0</v>
      </c>
      <c r="F28" s="376">
        <v>0</v>
      </c>
      <c r="G28" s="376">
        <v>0</v>
      </c>
      <c r="H28" s="376">
        <v>0</v>
      </c>
      <c r="I28" s="376">
        <v>0</v>
      </c>
      <c r="J28" s="376">
        <v>0</v>
      </c>
      <c r="K28" s="376">
        <v>0</v>
      </c>
      <c r="L28" s="376">
        <v>0</v>
      </c>
      <c r="M28" s="376">
        <v>0</v>
      </c>
      <c r="N28" s="376">
        <v>0</v>
      </c>
      <c r="O28" s="376">
        <v>0</v>
      </c>
      <c r="P28" s="376">
        <v>0</v>
      </c>
      <c r="Q28" s="403"/>
      <c r="R28" s="403"/>
    </row>
    <row r="29" spans="1:18" ht="27" customHeight="1">
      <c r="A29" s="617" t="s">
        <v>248</v>
      </c>
      <c r="B29" s="376">
        <v>5668</v>
      </c>
      <c r="C29" s="376">
        <v>26</v>
      </c>
      <c r="D29" s="376">
        <v>11</v>
      </c>
      <c r="E29" s="376">
        <v>0</v>
      </c>
      <c r="F29" s="376">
        <v>0</v>
      </c>
      <c r="G29" s="376">
        <v>0</v>
      </c>
      <c r="H29" s="376">
        <v>0</v>
      </c>
      <c r="I29" s="376">
        <v>0</v>
      </c>
      <c r="J29" s="376">
        <v>0</v>
      </c>
      <c r="K29" s="376">
        <v>0</v>
      </c>
      <c r="L29" s="376">
        <v>0</v>
      </c>
      <c r="M29" s="376">
        <v>0</v>
      </c>
      <c r="N29" s="376">
        <v>0</v>
      </c>
      <c r="O29" s="376">
        <v>0</v>
      </c>
      <c r="P29" s="376">
        <v>0</v>
      </c>
      <c r="Q29" s="403"/>
      <c r="R29" s="403"/>
    </row>
    <row r="30" spans="1:18" ht="27" customHeight="1">
      <c r="A30" s="617" t="s">
        <v>249</v>
      </c>
      <c r="B30" s="376">
        <v>925</v>
      </c>
      <c r="C30" s="376">
        <v>99</v>
      </c>
      <c r="D30" s="376">
        <v>47</v>
      </c>
      <c r="E30" s="376">
        <v>5</v>
      </c>
      <c r="F30" s="376">
        <v>27</v>
      </c>
      <c r="G30" s="376">
        <v>32</v>
      </c>
      <c r="H30" s="376">
        <v>27</v>
      </c>
      <c r="I30" s="376">
        <v>6</v>
      </c>
      <c r="J30" s="376">
        <v>6</v>
      </c>
      <c r="K30" s="376">
        <v>0</v>
      </c>
      <c r="L30" s="376">
        <v>4</v>
      </c>
      <c r="M30" s="376">
        <v>0</v>
      </c>
      <c r="N30" s="376">
        <v>4</v>
      </c>
      <c r="O30" s="376">
        <v>0</v>
      </c>
      <c r="P30" s="376">
        <v>0</v>
      </c>
      <c r="Q30" s="403"/>
      <c r="R30" s="403"/>
    </row>
    <row r="31" spans="1:18" ht="27" customHeight="1">
      <c r="A31" s="617" t="s">
        <v>250</v>
      </c>
      <c r="B31" s="376">
        <v>405</v>
      </c>
      <c r="C31" s="376">
        <v>288</v>
      </c>
      <c r="D31" s="376">
        <v>180</v>
      </c>
      <c r="E31" s="376">
        <v>19</v>
      </c>
      <c r="F31" s="376">
        <v>118</v>
      </c>
      <c r="G31" s="376">
        <v>130</v>
      </c>
      <c r="H31" s="376">
        <v>58</v>
      </c>
      <c r="I31" s="376">
        <v>46</v>
      </c>
      <c r="J31" s="376">
        <v>45</v>
      </c>
      <c r="K31" s="376">
        <v>14</v>
      </c>
      <c r="L31" s="376">
        <v>19</v>
      </c>
      <c r="M31" s="376">
        <v>0</v>
      </c>
      <c r="N31" s="376">
        <v>23</v>
      </c>
      <c r="O31" s="376">
        <v>15</v>
      </c>
      <c r="P31" s="376">
        <v>13</v>
      </c>
      <c r="Q31" s="403"/>
      <c r="R31" s="403"/>
    </row>
    <row r="32" spans="1:18" ht="27" customHeight="1">
      <c r="A32" s="617" t="s">
        <v>251</v>
      </c>
      <c r="B32" s="376">
        <v>411</v>
      </c>
      <c r="C32" s="376">
        <v>370</v>
      </c>
      <c r="D32" s="376">
        <v>270</v>
      </c>
      <c r="E32" s="376">
        <v>42</v>
      </c>
      <c r="F32" s="376">
        <v>115</v>
      </c>
      <c r="G32" s="376">
        <v>134</v>
      </c>
      <c r="H32" s="376">
        <v>119</v>
      </c>
      <c r="I32" s="376">
        <v>102</v>
      </c>
      <c r="J32" s="376">
        <v>94</v>
      </c>
      <c r="K32" s="376">
        <v>33</v>
      </c>
      <c r="L32" s="376">
        <v>43</v>
      </c>
      <c r="M32" s="376">
        <v>28</v>
      </c>
      <c r="N32" s="376">
        <v>57</v>
      </c>
      <c r="O32" s="376">
        <v>39</v>
      </c>
      <c r="P32" s="376">
        <v>41</v>
      </c>
      <c r="Q32" s="403"/>
      <c r="R32" s="403"/>
    </row>
    <row r="33" spans="1:18" ht="27" customHeight="1">
      <c r="A33" s="617" t="s">
        <v>252</v>
      </c>
      <c r="B33" s="376">
        <v>367</v>
      </c>
      <c r="C33" s="376">
        <v>387</v>
      </c>
      <c r="D33" s="376">
        <v>259</v>
      </c>
      <c r="E33" s="376">
        <v>38</v>
      </c>
      <c r="F33" s="376">
        <v>111</v>
      </c>
      <c r="G33" s="376">
        <v>123</v>
      </c>
      <c r="H33" s="376">
        <v>95</v>
      </c>
      <c r="I33" s="376">
        <v>146</v>
      </c>
      <c r="J33" s="376">
        <v>80</v>
      </c>
      <c r="K33" s="376">
        <v>87</v>
      </c>
      <c r="L33" s="376">
        <v>46</v>
      </c>
      <c r="M33" s="376">
        <v>32</v>
      </c>
      <c r="N33" s="376">
        <v>93</v>
      </c>
      <c r="O33" s="376">
        <v>65</v>
      </c>
      <c r="P33" s="376">
        <v>60</v>
      </c>
      <c r="Q33" s="403"/>
      <c r="R33" s="403"/>
    </row>
    <row r="34" spans="1:18" ht="27" customHeight="1">
      <c r="A34" s="617" t="s">
        <v>253</v>
      </c>
      <c r="B34" s="376">
        <v>269</v>
      </c>
      <c r="C34" s="376">
        <v>310</v>
      </c>
      <c r="D34" s="376">
        <v>159</v>
      </c>
      <c r="E34" s="376">
        <v>52</v>
      </c>
      <c r="F34" s="376">
        <v>71</v>
      </c>
      <c r="G34" s="376">
        <v>82</v>
      </c>
      <c r="H34" s="376">
        <v>68</v>
      </c>
      <c r="I34" s="376">
        <v>115</v>
      </c>
      <c r="J34" s="376">
        <v>62</v>
      </c>
      <c r="K34" s="376">
        <v>95</v>
      </c>
      <c r="L34" s="376">
        <v>31</v>
      </c>
      <c r="M34" s="376">
        <v>30</v>
      </c>
      <c r="N34" s="376">
        <v>120</v>
      </c>
      <c r="O34" s="376">
        <v>78</v>
      </c>
      <c r="P34" s="376">
        <v>53</v>
      </c>
      <c r="Q34" s="403"/>
      <c r="R34" s="403"/>
    </row>
    <row r="35" spans="1:18" ht="27" customHeight="1">
      <c r="A35" s="617" t="s">
        <v>254</v>
      </c>
      <c r="B35" s="376">
        <v>96</v>
      </c>
      <c r="C35" s="376">
        <v>1006</v>
      </c>
      <c r="D35" s="376">
        <v>264</v>
      </c>
      <c r="E35" s="376">
        <v>153</v>
      </c>
      <c r="F35" s="376">
        <v>81</v>
      </c>
      <c r="G35" s="376">
        <v>167</v>
      </c>
      <c r="H35" s="376">
        <v>107</v>
      </c>
      <c r="I35" s="376">
        <v>174</v>
      </c>
      <c r="J35" s="376">
        <v>122</v>
      </c>
      <c r="K35" s="376">
        <v>225</v>
      </c>
      <c r="L35" s="376">
        <v>159</v>
      </c>
      <c r="M35" s="376">
        <v>60</v>
      </c>
      <c r="N35" s="376">
        <v>328</v>
      </c>
      <c r="O35" s="376">
        <v>168</v>
      </c>
      <c r="P35" s="376">
        <v>60</v>
      </c>
      <c r="Q35" s="403"/>
      <c r="R35" s="403"/>
    </row>
    <row r="36" spans="1:18" ht="27" customHeight="1">
      <c r="A36" s="617" t="s">
        <v>255</v>
      </c>
      <c r="B36" s="376">
        <v>38</v>
      </c>
      <c r="C36" s="376">
        <v>1409</v>
      </c>
      <c r="D36" s="376">
        <v>734</v>
      </c>
      <c r="E36" s="376">
        <v>452</v>
      </c>
      <c r="F36" s="376">
        <v>267</v>
      </c>
      <c r="G36" s="376">
        <v>887</v>
      </c>
      <c r="H36" s="376">
        <v>845</v>
      </c>
      <c r="I36" s="376">
        <v>638</v>
      </c>
      <c r="J36" s="376">
        <v>746</v>
      </c>
      <c r="K36" s="376">
        <v>502</v>
      </c>
      <c r="L36" s="376">
        <v>444</v>
      </c>
      <c r="M36" s="376">
        <v>307</v>
      </c>
      <c r="N36" s="376">
        <v>859</v>
      </c>
      <c r="O36" s="376">
        <v>525</v>
      </c>
      <c r="P36" s="376">
        <v>420</v>
      </c>
      <c r="Q36" s="403"/>
      <c r="R36" s="403"/>
    </row>
    <row r="37" spans="1:18" ht="27" customHeight="1">
      <c r="A37" s="617" t="s">
        <v>256</v>
      </c>
      <c r="B37" s="376">
        <v>8</v>
      </c>
      <c r="C37" s="376">
        <v>4207</v>
      </c>
      <c r="D37" s="376">
        <v>879</v>
      </c>
      <c r="E37" s="376">
        <v>511</v>
      </c>
      <c r="F37" s="376">
        <v>311</v>
      </c>
      <c r="G37" s="376">
        <v>1665</v>
      </c>
      <c r="H37" s="376">
        <v>766</v>
      </c>
      <c r="I37" s="376">
        <v>1246</v>
      </c>
      <c r="J37" s="376">
        <v>1935</v>
      </c>
      <c r="K37" s="376">
        <v>1322</v>
      </c>
      <c r="L37" s="376">
        <v>831</v>
      </c>
      <c r="M37" s="376">
        <v>767</v>
      </c>
      <c r="N37" s="376">
        <v>2309</v>
      </c>
      <c r="O37" s="376">
        <v>896</v>
      </c>
      <c r="P37" s="376">
        <v>725</v>
      </c>
      <c r="Q37" s="403"/>
      <c r="R37" s="403"/>
    </row>
    <row r="38" spans="1:18" ht="27" customHeight="1">
      <c r="A38" s="617" t="s">
        <v>257</v>
      </c>
      <c r="B38" s="376">
        <v>0</v>
      </c>
      <c r="C38" s="376">
        <v>1433</v>
      </c>
      <c r="D38" s="376">
        <v>82</v>
      </c>
      <c r="E38" s="376">
        <v>50</v>
      </c>
      <c r="F38" s="376">
        <v>37</v>
      </c>
      <c r="G38" s="376">
        <v>202</v>
      </c>
      <c r="H38" s="376">
        <v>101</v>
      </c>
      <c r="I38" s="376">
        <v>144</v>
      </c>
      <c r="J38" s="376">
        <v>401</v>
      </c>
      <c r="K38" s="376">
        <v>227</v>
      </c>
      <c r="L38" s="376">
        <v>168</v>
      </c>
      <c r="M38" s="376">
        <v>184</v>
      </c>
      <c r="N38" s="376">
        <v>456</v>
      </c>
      <c r="O38" s="376">
        <v>160</v>
      </c>
      <c r="P38" s="376">
        <v>95</v>
      </c>
      <c r="Q38" s="403"/>
      <c r="R38" s="403"/>
    </row>
    <row r="39" spans="1:18" ht="27" customHeight="1">
      <c r="A39" s="617" t="s">
        <v>258</v>
      </c>
      <c r="B39" s="376">
        <v>850</v>
      </c>
      <c r="C39" s="376">
        <v>1075</v>
      </c>
      <c r="D39" s="376">
        <v>60</v>
      </c>
      <c r="E39" s="376">
        <v>54</v>
      </c>
      <c r="F39" s="376">
        <v>32</v>
      </c>
      <c r="G39" s="376">
        <v>150</v>
      </c>
      <c r="H39" s="376">
        <v>94</v>
      </c>
      <c r="I39" s="376">
        <v>123</v>
      </c>
      <c r="J39" s="376">
        <v>368</v>
      </c>
      <c r="K39" s="376">
        <v>186</v>
      </c>
      <c r="L39" s="376">
        <v>91</v>
      </c>
      <c r="M39" s="376">
        <v>193</v>
      </c>
      <c r="N39" s="376">
        <v>374</v>
      </c>
      <c r="O39" s="376">
        <v>58</v>
      </c>
      <c r="P39" s="376">
        <v>33</v>
      </c>
      <c r="Q39" s="403"/>
      <c r="R39" s="403"/>
    </row>
    <row r="40" spans="1:18" ht="35.25" customHeight="1">
      <c r="A40" s="617" t="s">
        <v>274</v>
      </c>
      <c r="B40" s="376">
        <v>23693</v>
      </c>
      <c r="C40" s="376">
        <v>10610</v>
      </c>
      <c r="D40" s="376">
        <v>2945</v>
      </c>
      <c r="E40" s="376">
        <v>1376</v>
      </c>
      <c r="F40" s="376">
        <v>1170</v>
      </c>
      <c r="G40" s="376">
        <v>3572</v>
      </c>
      <c r="H40" s="376">
        <v>2280</v>
      </c>
      <c r="I40" s="376">
        <v>2740</v>
      </c>
      <c r="J40" s="376">
        <v>3859</v>
      </c>
      <c r="K40" s="376">
        <v>2691</v>
      </c>
      <c r="L40" s="376">
        <v>1836</v>
      </c>
      <c r="M40" s="376">
        <v>1601</v>
      </c>
      <c r="N40" s="376">
        <v>4623</v>
      </c>
      <c r="O40" s="376">
        <v>2004</v>
      </c>
      <c r="P40" s="376">
        <v>1500</v>
      </c>
      <c r="Q40" s="403"/>
      <c r="R40" s="403"/>
    </row>
    <row r="41" spans="1:18" ht="33.75" customHeight="1">
      <c r="A41" s="617" t="s">
        <v>223</v>
      </c>
      <c r="B41" s="672">
        <v>0.21130692256925246</v>
      </c>
      <c r="C41" s="672">
        <v>9.4625688957066162E-2</v>
      </c>
      <c r="D41" s="672">
        <v>2.6265094625688958E-2</v>
      </c>
      <c r="E41" s="672">
        <v>1.2271908388776911E-2</v>
      </c>
      <c r="F41" s="672">
        <v>1.0434689545689671E-2</v>
      </c>
      <c r="G41" s="672">
        <v>3.1857017997609829E-2</v>
      </c>
      <c r="H41" s="672">
        <v>2.0334266806985E-2</v>
      </c>
      <c r="I41" s="672">
        <v>2.4436794320674957E-2</v>
      </c>
      <c r="J41" s="672">
        <v>3.4416638424629435E-2</v>
      </c>
      <c r="K41" s="672">
        <v>2.3999785955086242E-2</v>
      </c>
      <c r="L41" s="672">
        <v>1.6374435902466868E-2</v>
      </c>
      <c r="M41" s="672">
        <v>1.4278579455255694E-2</v>
      </c>
      <c r="N41" s="672">
        <v>4.1230401512584058E-2</v>
      </c>
      <c r="O41" s="672">
        <v>1.7872750298771025E-2</v>
      </c>
      <c r="P41" s="672">
        <v>1.3377807109858551E-2</v>
      </c>
      <c r="Q41" s="403"/>
      <c r="R41" s="403"/>
    </row>
    <row r="42" spans="1:18" ht="14.25" customHeight="1" thickBot="1">
      <c r="A42" s="618"/>
      <c r="B42" s="719"/>
      <c r="C42" s="379"/>
      <c r="D42" s="379"/>
      <c r="E42" s="379"/>
      <c r="F42" s="379"/>
      <c r="G42" s="379"/>
      <c r="H42" s="719"/>
      <c r="I42" s="719"/>
      <c r="J42" s="719"/>
      <c r="K42" s="719"/>
      <c r="L42" s="719"/>
      <c r="M42" s="719"/>
      <c r="N42" s="719"/>
      <c r="O42" s="719"/>
      <c r="P42" s="719"/>
      <c r="Q42" s="403"/>
      <c r="R42" s="403"/>
    </row>
    <row r="43" spans="1:18" ht="15" customHeight="1" thickTop="1">
      <c r="A43" s="582"/>
      <c r="B43" s="530"/>
      <c r="C43" s="165"/>
      <c r="D43" s="165"/>
      <c r="E43" s="165"/>
      <c r="F43" s="165"/>
      <c r="G43" s="165"/>
      <c r="H43" s="165"/>
      <c r="I43" s="165"/>
      <c r="J43" s="165"/>
      <c r="K43" s="165"/>
      <c r="L43" s="165"/>
      <c r="M43" s="165"/>
      <c r="N43" s="165"/>
      <c r="O43" s="165"/>
      <c r="P43" s="165"/>
      <c r="Q43" s="403"/>
      <c r="R43" s="403"/>
    </row>
    <row r="44" spans="1:18" ht="9" customHeight="1">
      <c r="C44" s="18"/>
      <c r="D44" s="18"/>
      <c r="E44" s="18"/>
      <c r="F44" s="18"/>
      <c r="G44" s="18"/>
      <c r="H44" s="519"/>
      <c r="I44" s="519"/>
      <c r="J44" s="519"/>
      <c r="K44" s="519"/>
      <c r="L44" s="519"/>
      <c r="M44" s="519"/>
      <c r="N44" s="519"/>
      <c r="O44" s="519"/>
      <c r="P44" s="519"/>
      <c r="Q44" s="403"/>
      <c r="R44" s="403"/>
    </row>
    <row r="45" spans="1:18" ht="9" customHeight="1">
      <c r="A45" s="533"/>
      <c r="C45" s="18"/>
      <c r="D45" s="18"/>
      <c r="E45" s="18"/>
      <c r="F45" s="18"/>
      <c r="G45" s="18"/>
      <c r="H45" s="519"/>
      <c r="I45" s="519"/>
      <c r="J45" s="519"/>
      <c r="K45" s="519"/>
      <c r="L45" s="519"/>
      <c r="M45" s="519"/>
      <c r="N45" s="519"/>
      <c r="O45" s="519"/>
      <c r="P45" s="519"/>
      <c r="Q45" s="403"/>
      <c r="R45" s="403"/>
    </row>
    <row r="46" spans="1:18" ht="9" customHeight="1">
      <c r="A46" s="536"/>
      <c r="C46" s="18"/>
      <c r="D46" s="18"/>
      <c r="E46" s="18"/>
      <c r="F46" s="18"/>
      <c r="G46" s="18"/>
      <c r="H46" s="519"/>
      <c r="I46" s="519"/>
      <c r="J46" s="519"/>
      <c r="K46" s="519"/>
      <c r="L46" s="519"/>
      <c r="M46" s="519"/>
      <c r="N46" s="519"/>
      <c r="O46" s="519"/>
      <c r="P46" s="519"/>
      <c r="Q46" s="403"/>
      <c r="R46" s="403"/>
    </row>
    <row r="47" spans="1:18" ht="9" customHeight="1">
      <c r="A47" s="533"/>
      <c r="C47" s="18"/>
      <c r="D47" s="18"/>
      <c r="E47" s="18"/>
      <c r="F47" s="18"/>
      <c r="G47" s="18"/>
      <c r="H47" s="519"/>
      <c r="I47" s="519"/>
      <c r="J47" s="519"/>
      <c r="K47" s="519"/>
      <c r="L47" s="519"/>
      <c r="M47" s="519"/>
      <c r="N47" s="519"/>
      <c r="O47" s="519"/>
      <c r="P47" s="519"/>
      <c r="Q47" s="403"/>
      <c r="R47" s="403"/>
    </row>
    <row r="48" spans="1:18" ht="9" customHeight="1">
      <c r="A48" s="533"/>
      <c r="C48" s="18"/>
      <c r="D48" s="18"/>
      <c r="E48" s="18"/>
      <c r="F48" s="18"/>
      <c r="G48" s="18"/>
      <c r="H48" s="519"/>
      <c r="I48" s="519"/>
      <c r="J48" s="519"/>
      <c r="K48" s="519"/>
      <c r="L48" s="519"/>
      <c r="M48" s="519"/>
      <c r="N48" s="519"/>
      <c r="O48" s="519"/>
      <c r="P48" s="519"/>
      <c r="Q48" s="403"/>
      <c r="R48" s="403"/>
    </row>
    <row r="49" spans="1:18" ht="9" customHeight="1">
      <c r="A49" s="533"/>
      <c r="B49" s="531"/>
      <c r="C49" s="18"/>
      <c r="D49" s="18"/>
      <c r="E49" s="18"/>
      <c r="F49" s="18"/>
      <c r="G49" s="18"/>
      <c r="H49" s="519"/>
      <c r="I49" s="519"/>
      <c r="J49" s="519"/>
      <c r="K49" s="519"/>
      <c r="L49" s="519"/>
      <c r="M49" s="519"/>
      <c r="N49" s="519"/>
      <c r="O49" s="519"/>
      <c r="P49" s="519"/>
      <c r="Q49" s="403"/>
      <c r="R49" s="403"/>
    </row>
    <row r="50" spans="1:18" ht="9" customHeight="1">
      <c r="A50" s="533"/>
      <c r="B50" s="531"/>
      <c r="C50" s="18"/>
      <c r="D50" s="18"/>
      <c r="E50" s="18"/>
      <c r="F50" s="18"/>
      <c r="G50" s="18"/>
      <c r="H50" s="519"/>
      <c r="I50" s="519"/>
      <c r="J50" s="519"/>
      <c r="K50" s="519"/>
      <c r="L50" s="519"/>
      <c r="M50" s="519"/>
      <c r="N50" s="519"/>
      <c r="O50" s="519"/>
      <c r="P50" s="519"/>
      <c r="Q50" s="403"/>
      <c r="R50" s="403"/>
    </row>
    <row r="51" spans="1:18" ht="9" customHeight="1">
      <c r="A51" s="533"/>
      <c r="B51" s="531"/>
      <c r="C51" s="18"/>
      <c r="D51" s="18"/>
      <c r="E51" s="18"/>
      <c r="F51" s="18"/>
      <c r="G51" s="18"/>
      <c r="H51" s="519"/>
      <c r="I51" s="519"/>
      <c r="J51" s="519"/>
      <c r="K51" s="519"/>
      <c r="L51" s="519"/>
      <c r="M51" s="519"/>
      <c r="N51" s="519"/>
      <c r="O51" s="519"/>
      <c r="P51" s="519"/>
      <c r="Q51" s="403"/>
      <c r="R51" s="403"/>
    </row>
    <row r="52" spans="1:18" ht="9" customHeight="1">
      <c r="A52" s="143"/>
      <c r="B52" s="531"/>
      <c r="C52" s="18"/>
      <c r="D52" s="18"/>
      <c r="E52" s="18"/>
      <c r="F52" s="18"/>
      <c r="G52" s="18"/>
      <c r="H52" s="519"/>
      <c r="I52" s="519"/>
      <c r="J52" s="519"/>
      <c r="K52" s="519"/>
      <c r="L52" s="519"/>
      <c r="M52" s="519"/>
      <c r="N52" s="519"/>
      <c r="O52" s="519"/>
      <c r="P52" s="519"/>
      <c r="Q52" s="403"/>
      <c r="R52" s="403"/>
    </row>
    <row r="53" spans="1:18" ht="9" customHeight="1">
      <c r="A53" s="533"/>
      <c r="B53" s="531"/>
      <c r="C53" s="18"/>
      <c r="D53" s="18"/>
      <c r="E53" s="18"/>
      <c r="F53" s="18"/>
      <c r="G53" s="18"/>
      <c r="H53" s="519"/>
      <c r="I53" s="519"/>
      <c r="J53" s="519"/>
      <c r="K53" s="519"/>
      <c r="L53" s="519"/>
      <c r="M53" s="519"/>
      <c r="N53" s="519"/>
      <c r="O53" s="519"/>
      <c r="P53" s="519"/>
      <c r="Q53" s="403"/>
      <c r="R53" s="403"/>
    </row>
    <row r="54" spans="1:18" ht="9" customHeight="1">
      <c r="A54" s="533"/>
      <c r="B54" s="531"/>
      <c r="C54" s="18"/>
      <c r="D54" s="18"/>
      <c r="E54" s="18"/>
      <c r="F54" s="18"/>
      <c r="G54" s="18"/>
      <c r="H54" s="519"/>
      <c r="I54" s="519"/>
      <c r="J54" s="519"/>
      <c r="K54" s="519"/>
      <c r="L54" s="519"/>
      <c r="M54" s="519"/>
      <c r="N54" s="519"/>
      <c r="O54" s="519"/>
      <c r="P54" s="519"/>
      <c r="Q54" s="403"/>
      <c r="R54" s="403"/>
    </row>
    <row r="55" spans="1:18" ht="9" customHeight="1">
      <c r="A55" s="533"/>
      <c r="B55" s="531"/>
      <c r="C55" s="18"/>
      <c r="D55" s="18"/>
      <c r="E55" s="18"/>
      <c r="F55" s="18"/>
      <c r="G55" s="18"/>
      <c r="H55" s="519"/>
      <c r="I55" s="519"/>
      <c r="J55" s="519"/>
      <c r="K55" s="519"/>
      <c r="L55" s="519"/>
      <c r="M55" s="519"/>
      <c r="N55" s="519"/>
      <c r="O55" s="519"/>
      <c r="P55" s="519"/>
      <c r="Q55" s="403"/>
      <c r="R55" s="403"/>
    </row>
    <row r="56" spans="1:18" ht="9" customHeight="1">
      <c r="A56" s="533"/>
      <c r="C56" s="18"/>
      <c r="D56" s="18"/>
      <c r="E56" s="18"/>
      <c r="F56" s="18"/>
      <c r="G56" s="18"/>
      <c r="H56" s="519"/>
      <c r="I56" s="519"/>
      <c r="J56" s="519"/>
      <c r="K56" s="519"/>
      <c r="L56" s="519"/>
      <c r="M56" s="519"/>
      <c r="N56" s="519"/>
      <c r="O56" s="519"/>
      <c r="P56" s="519"/>
      <c r="Q56" s="403"/>
      <c r="R56" s="403"/>
    </row>
    <row r="57" spans="1:18" ht="9" customHeight="1">
      <c r="A57" s="533"/>
      <c r="C57" s="18"/>
      <c r="D57" s="18"/>
      <c r="E57" s="18"/>
      <c r="F57" s="18"/>
      <c r="G57" s="18"/>
      <c r="H57" s="519"/>
      <c r="I57" s="519"/>
      <c r="J57" s="519"/>
      <c r="K57" s="519"/>
      <c r="L57" s="519"/>
      <c r="M57" s="519"/>
      <c r="N57" s="519"/>
      <c r="O57" s="519"/>
      <c r="P57" s="519"/>
      <c r="Q57" s="403"/>
      <c r="R57" s="403"/>
    </row>
    <row r="58" spans="1:18" ht="9" customHeight="1">
      <c r="A58" s="143"/>
      <c r="C58" s="18"/>
      <c r="D58" s="18"/>
      <c r="E58" s="18"/>
      <c r="F58" s="18"/>
      <c r="G58" s="18"/>
      <c r="H58" s="519"/>
      <c r="I58" s="519"/>
      <c r="J58" s="519"/>
      <c r="K58" s="519"/>
      <c r="L58" s="519"/>
      <c r="M58" s="519"/>
      <c r="N58" s="519"/>
      <c r="O58" s="519"/>
      <c r="P58" s="519"/>
      <c r="Q58" s="403"/>
      <c r="R58" s="403"/>
    </row>
    <row r="59" spans="1:18" ht="9" customHeight="1">
      <c r="A59" s="533"/>
      <c r="C59" s="18"/>
      <c r="D59" s="18"/>
      <c r="E59" s="18"/>
      <c r="F59" s="18"/>
      <c r="G59" s="18"/>
      <c r="H59" s="519"/>
      <c r="I59" s="519"/>
      <c r="J59" s="519"/>
      <c r="K59" s="519"/>
      <c r="L59" s="519"/>
      <c r="M59" s="519"/>
      <c r="N59" s="519"/>
      <c r="O59" s="519"/>
      <c r="P59" s="519"/>
      <c r="Q59" s="403"/>
      <c r="R59" s="403"/>
    </row>
    <row r="60" spans="1:18" ht="9" customHeight="1">
      <c r="A60" s="533"/>
      <c r="C60" s="18"/>
      <c r="D60" s="18"/>
      <c r="E60" s="18"/>
      <c r="F60" s="18"/>
      <c r="G60" s="18"/>
      <c r="H60" s="519"/>
      <c r="I60" s="519"/>
      <c r="J60" s="519"/>
      <c r="K60" s="519"/>
      <c r="L60" s="519"/>
      <c r="M60" s="519"/>
      <c r="N60" s="519"/>
      <c r="O60" s="519"/>
      <c r="P60" s="519"/>
      <c r="Q60" s="403"/>
      <c r="R60" s="403"/>
    </row>
    <row r="61" spans="1:18" ht="9" customHeight="1">
      <c r="A61" s="533"/>
      <c r="C61" s="18"/>
      <c r="D61" s="18"/>
      <c r="E61" s="18"/>
      <c r="F61" s="18"/>
      <c r="G61" s="18"/>
      <c r="H61" s="519"/>
      <c r="I61" s="519"/>
      <c r="J61" s="519"/>
      <c r="K61" s="519"/>
      <c r="L61" s="519"/>
      <c r="M61" s="519"/>
      <c r="N61" s="519"/>
      <c r="O61" s="519"/>
      <c r="P61" s="519"/>
      <c r="Q61" s="403"/>
      <c r="R61" s="403"/>
    </row>
    <row r="62" spans="1:18" ht="9" customHeight="1">
      <c r="A62" s="533"/>
      <c r="C62" s="18"/>
      <c r="D62" s="18"/>
      <c r="E62" s="18"/>
      <c r="F62" s="18"/>
      <c r="G62" s="18"/>
      <c r="H62" s="519"/>
      <c r="I62" s="519"/>
      <c r="J62" s="519"/>
      <c r="K62" s="519"/>
      <c r="L62" s="519"/>
      <c r="M62" s="519"/>
      <c r="N62" s="519"/>
      <c r="O62" s="519"/>
      <c r="P62" s="519"/>
      <c r="Q62" s="403"/>
      <c r="R62" s="403"/>
    </row>
    <row r="63" spans="1:18" ht="9" customHeight="1">
      <c r="A63" s="533"/>
      <c r="C63" s="18"/>
      <c r="D63" s="18"/>
      <c r="E63" s="18"/>
      <c r="F63" s="18"/>
      <c r="G63" s="18"/>
      <c r="H63" s="519"/>
      <c r="I63" s="519"/>
      <c r="J63" s="519"/>
      <c r="K63" s="519"/>
      <c r="L63" s="519"/>
      <c r="M63" s="519"/>
      <c r="N63" s="519"/>
      <c r="O63" s="519"/>
      <c r="P63" s="519"/>
      <c r="Q63" s="403"/>
      <c r="R63" s="403"/>
    </row>
    <row r="64" spans="1:18" ht="9" customHeight="1">
      <c r="A64" s="143"/>
      <c r="C64" s="18"/>
      <c r="D64" s="18"/>
      <c r="E64" s="18"/>
      <c r="F64" s="18"/>
      <c r="G64" s="18"/>
      <c r="H64" s="519"/>
      <c r="I64" s="519"/>
      <c r="J64" s="519"/>
      <c r="K64" s="519"/>
      <c r="L64" s="519"/>
      <c r="M64" s="519"/>
      <c r="N64" s="519"/>
      <c r="O64" s="519"/>
      <c r="P64" s="519"/>
      <c r="Q64" s="403"/>
      <c r="R64" s="403"/>
    </row>
    <row r="65" spans="1:18" ht="9" customHeight="1">
      <c r="A65" s="533"/>
      <c r="C65" s="18"/>
      <c r="D65" s="18"/>
      <c r="E65" s="18"/>
      <c r="F65" s="18"/>
      <c r="G65" s="18"/>
      <c r="H65" s="519"/>
      <c r="I65" s="519"/>
      <c r="J65" s="519"/>
      <c r="K65" s="519"/>
      <c r="L65" s="519"/>
      <c r="M65" s="519"/>
      <c r="N65" s="519"/>
      <c r="O65" s="519"/>
      <c r="P65" s="519"/>
      <c r="Q65" s="403"/>
      <c r="R65" s="403"/>
    </row>
    <row r="66" spans="1:18" ht="9" customHeight="1">
      <c r="A66" s="533"/>
      <c r="C66" s="18"/>
      <c r="D66" s="18"/>
      <c r="E66" s="18"/>
      <c r="F66" s="18"/>
      <c r="G66" s="18"/>
      <c r="H66" s="519"/>
      <c r="I66" s="519"/>
      <c r="J66" s="519"/>
      <c r="K66" s="519"/>
      <c r="L66" s="519"/>
      <c r="M66" s="519"/>
      <c r="N66" s="519"/>
      <c r="O66" s="519"/>
      <c r="P66" s="519"/>
      <c r="Q66" s="403"/>
      <c r="R66" s="403"/>
    </row>
    <row r="67" spans="1:18" ht="9" customHeight="1">
      <c r="A67" s="533"/>
      <c r="C67" s="18"/>
      <c r="D67" s="18"/>
      <c r="E67" s="18"/>
      <c r="F67" s="18"/>
      <c r="G67" s="18"/>
      <c r="H67" s="519"/>
      <c r="I67" s="519"/>
      <c r="J67" s="519"/>
      <c r="K67" s="519"/>
      <c r="L67" s="519"/>
      <c r="M67" s="519"/>
      <c r="N67" s="519"/>
      <c r="O67" s="519"/>
      <c r="P67" s="519"/>
      <c r="Q67" s="403"/>
      <c r="R67" s="403"/>
    </row>
    <row r="68" spans="1:18" ht="9" customHeight="1">
      <c r="A68" s="533"/>
      <c r="C68" s="18"/>
      <c r="D68" s="18"/>
      <c r="E68" s="18"/>
      <c r="F68" s="18"/>
      <c r="G68" s="18"/>
      <c r="H68" s="519"/>
      <c r="I68" s="519"/>
      <c r="J68" s="519"/>
      <c r="K68" s="519"/>
      <c r="L68" s="519"/>
      <c r="M68" s="519"/>
      <c r="N68" s="519"/>
      <c r="O68" s="519"/>
      <c r="P68" s="519"/>
      <c r="Q68" s="403"/>
      <c r="R68" s="403"/>
    </row>
    <row r="69" spans="1:18" ht="9" customHeight="1">
      <c r="A69" s="143"/>
      <c r="C69" s="18"/>
      <c r="D69" s="18"/>
      <c r="E69" s="18"/>
      <c r="F69" s="18"/>
      <c r="G69" s="18"/>
      <c r="H69" s="519"/>
      <c r="I69" s="519"/>
      <c r="J69" s="519"/>
      <c r="K69" s="519"/>
      <c r="L69" s="519"/>
      <c r="M69" s="519"/>
      <c r="N69" s="519"/>
      <c r="O69" s="519"/>
      <c r="P69" s="519"/>
      <c r="Q69" s="403"/>
      <c r="R69" s="403"/>
    </row>
    <row r="70" spans="1:18" ht="9" customHeight="1">
      <c r="A70" s="534"/>
      <c r="C70" s="18"/>
      <c r="D70" s="18"/>
      <c r="E70" s="18"/>
      <c r="F70" s="18"/>
      <c r="G70" s="18"/>
      <c r="H70" s="519"/>
      <c r="I70" s="519"/>
      <c r="J70" s="519"/>
      <c r="K70" s="519"/>
      <c r="L70" s="519"/>
      <c r="M70" s="519"/>
      <c r="N70" s="519"/>
      <c r="O70" s="519"/>
      <c r="P70" s="519"/>
      <c r="Q70" s="403"/>
      <c r="R70" s="403"/>
    </row>
    <row r="71" spans="1:18" ht="9" customHeight="1">
      <c r="A71" s="534"/>
      <c r="C71" s="18"/>
      <c r="D71" s="18"/>
      <c r="E71" s="18"/>
      <c r="F71" s="18"/>
      <c r="G71" s="18"/>
      <c r="H71" s="519"/>
      <c r="I71" s="519"/>
      <c r="J71" s="519"/>
      <c r="K71" s="519"/>
      <c r="L71" s="519"/>
      <c r="M71" s="519"/>
      <c r="N71" s="519"/>
      <c r="O71" s="519"/>
      <c r="P71" s="519"/>
      <c r="Q71" s="403"/>
      <c r="R71" s="403"/>
    </row>
    <row r="72" spans="1:18" ht="9" customHeight="1">
      <c r="A72" s="534"/>
      <c r="C72" s="18"/>
      <c r="D72" s="18"/>
      <c r="E72" s="18"/>
      <c r="F72" s="18"/>
      <c r="G72" s="18"/>
      <c r="H72" s="519"/>
      <c r="I72" s="519"/>
      <c r="J72" s="519"/>
      <c r="K72" s="519"/>
      <c r="L72" s="519"/>
      <c r="M72" s="519"/>
      <c r="N72" s="519"/>
      <c r="O72" s="519"/>
      <c r="P72" s="519"/>
      <c r="Q72" s="403"/>
      <c r="R72" s="403"/>
    </row>
    <row r="73" spans="1:18" ht="9" customHeight="1">
      <c r="A73" s="534"/>
      <c r="C73" s="18"/>
      <c r="D73" s="18"/>
      <c r="E73" s="18"/>
      <c r="F73" s="18"/>
      <c r="G73" s="18"/>
      <c r="H73" s="519"/>
      <c r="I73" s="519"/>
      <c r="J73" s="519"/>
      <c r="K73" s="519"/>
      <c r="L73" s="519"/>
      <c r="M73" s="519"/>
      <c r="N73" s="519"/>
      <c r="O73" s="519"/>
      <c r="P73" s="519"/>
      <c r="Q73" s="403"/>
      <c r="R73" s="403"/>
    </row>
    <row r="74" spans="1:18" ht="9" customHeight="1">
      <c r="A74" s="535"/>
      <c r="C74" s="18"/>
      <c r="D74" s="18"/>
      <c r="E74" s="18"/>
      <c r="F74" s="18"/>
      <c r="G74" s="18"/>
      <c r="H74" s="519"/>
      <c r="I74" s="519"/>
      <c r="J74" s="519"/>
      <c r="K74" s="519"/>
      <c r="L74" s="519"/>
      <c r="M74" s="519"/>
      <c r="N74" s="519"/>
      <c r="O74" s="519"/>
      <c r="P74" s="519"/>
      <c r="Q74" s="403"/>
      <c r="R74" s="403"/>
    </row>
    <row r="75" spans="1:18" ht="9" customHeight="1">
      <c r="A75" s="535"/>
      <c r="C75" s="18"/>
      <c r="D75" s="18"/>
      <c r="E75" s="18"/>
      <c r="F75" s="18"/>
      <c r="G75" s="18"/>
      <c r="H75" s="519"/>
      <c r="I75" s="519"/>
      <c r="J75" s="519"/>
      <c r="K75" s="519"/>
      <c r="L75" s="519"/>
      <c r="M75" s="519"/>
      <c r="N75" s="519"/>
      <c r="O75" s="519"/>
      <c r="P75" s="519"/>
      <c r="Q75" s="403"/>
      <c r="R75" s="403"/>
    </row>
    <row r="76" spans="1:18" ht="9" customHeight="1">
      <c r="A76" s="536"/>
      <c r="C76" s="18"/>
      <c r="D76" s="18"/>
      <c r="E76" s="18"/>
      <c r="F76" s="18"/>
      <c r="G76" s="18"/>
      <c r="H76" s="519"/>
      <c r="I76" s="519"/>
      <c r="J76" s="519"/>
      <c r="K76" s="519"/>
      <c r="L76" s="519"/>
      <c r="M76" s="519"/>
      <c r="N76" s="519"/>
      <c r="O76" s="519"/>
      <c r="P76" s="519"/>
      <c r="Q76" s="403"/>
      <c r="R76" s="403"/>
    </row>
    <row r="77" spans="1:18" ht="9" customHeight="1">
      <c r="A77" s="533"/>
      <c r="C77" s="18"/>
      <c r="D77" s="18"/>
      <c r="E77" s="18"/>
      <c r="F77" s="18"/>
      <c r="G77" s="18"/>
      <c r="H77" s="519"/>
      <c r="I77" s="519"/>
      <c r="J77" s="519"/>
      <c r="K77" s="519"/>
      <c r="L77" s="519"/>
      <c r="M77" s="519"/>
      <c r="N77" s="519"/>
      <c r="O77" s="519"/>
      <c r="P77" s="519"/>
      <c r="Q77" s="403"/>
      <c r="R77" s="403"/>
    </row>
    <row r="78" spans="1:18" ht="9" customHeight="1">
      <c r="A78" s="533"/>
      <c r="C78" s="18"/>
      <c r="D78" s="18"/>
      <c r="E78" s="18"/>
      <c r="F78" s="18"/>
      <c r="G78" s="18"/>
      <c r="H78" s="519"/>
      <c r="I78" s="519"/>
      <c r="J78" s="519"/>
      <c r="K78" s="519"/>
      <c r="L78" s="519"/>
      <c r="M78" s="519"/>
      <c r="N78" s="519"/>
      <c r="O78" s="519"/>
      <c r="P78" s="519"/>
      <c r="Q78" s="403"/>
      <c r="R78" s="403"/>
    </row>
    <row r="79" spans="1:18" ht="9" customHeight="1">
      <c r="A79" s="533"/>
      <c r="C79" s="18"/>
      <c r="D79" s="18"/>
      <c r="E79" s="18"/>
      <c r="F79" s="18"/>
      <c r="G79" s="18"/>
      <c r="H79" s="519"/>
      <c r="I79" s="519"/>
      <c r="J79" s="519"/>
      <c r="K79" s="519"/>
      <c r="L79" s="519"/>
      <c r="M79" s="519"/>
      <c r="N79" s="519"/>
      <c r="O79" s="519"/>
      <c r="P79" s="519"/>
      <c r="Q79" s="403"/>
      <c r="R79" s="403"/>
    </row>
    <row r="80" spans="1:18" ht="9" customHeight="1">
      <c r="A80" s="533"/>
      <c r="C80" s="18"/>
      <c r="D80" s="18"/>
      <c r="E80" s="18"/>
      <c r="F80" s="18"/>
      <c r="G80" s="18"/>
      <c r="H80" s="519"/>
      <c r="I80" s="519"/>
      <c r="J80" s="519"/>
      <c r="K80" s="519"/>
      <c r="L80" s="519"/>
      <c r="M80" s="519"/>
      <c r="N80" s="519"/>
      <c r="O80" s="519"/>
      <c r="P80" s="519"/>
      <c r="Q80" s="403"/>
      <c r="R80" s="403"/>
    </row>
    <row r="81" spans="1:18" ht="9" customHeight="1">
      <c r="A81" s="534"/>
      <c r="C81" s="18"/>
      <c r="D81" s="18"/>
      <c r="E81" s="18"/>
      <c r="F81" s="18"/>
      <c r="G81" s="18"/>
      <c r="H81" s="519"/>
      <c r="I81" s="519"/>
      <c r="J81" s="519"/>
      <c r="K81" s="519"/>
      <c r="L81" s="519"/>
      <c r="M81" s="519"/>
      <c r="N81" s="519"/>
      <c r="O81" s="519"/>
      <c r="P81" s="519"/>
      <c r="Q81" s="403"/>
      <c r="R81" s="403"/>
    </row>
    <row r="82" spans="1:18" ht="9" customHeight="1">
      <c r="A82" s="536"/>
      <c r="C82" s="18"/>
      <c r="D82" s="18"/>
      <c r="E82" s="18"/>
      <c r="F82" s="18"/>
      <c r="G82" s="18"/>
      <c r="H82" s="519"/>
      <c r="I82" s="519"/>
      <c r="J82" s="519"/>
      <c r="K82" s="519"/>
      <c r="L82" s="519"/>
      <c r="M82" s="519"/>
      <c r="N82" s="519"/>
      <c r="O82" s="519"/>
      <c r="P82" s="519"/>
      <c r="Q82" s="403"/>
      <c r="R82" s="403"/>
    </row>
    <row r="83" spans="1:18" ht="9" customHeight="1">
      <c r="A83" s="533"/>
      <c r="C83" s="18"/>
      <c r="D83" s="18"/>
      <c r="E83" s="18"/>
      <c r="F83" s="18"/>
      <c r="G83" s="18"/>
      <c r="H83" s="519"/>
      <c r="I83" s="519"/>
      <c r="J83" s="519"/>
      <c r="K83" s="519"/>
      <c r="L83" s="519"/>
      <c r="M83" s="519"/>
      <c r="N83" s="519"/>
      <c r="O83" s="519"/>
      <c r="P83" s="519"/>
      <c r="Q83" s="403"/>
      <c r="R83" s="403"/>
    </row>
    <row r="84" spans="1:18" ht="9" customHeight="1">
      <c r="A84" s="533"/>
      <c r="C84" s="18"/>
      <c r="D84" s="18"/>
      <c r="E84" s="18"/>
      <c r="F84" s="18"/>
      <c r="G84" s="18"/>
      <c r="H84" s="519"/>
      <c r="I84" s="519"/>
      <c r="J84" s="519"/>
      <c r="K84" s="519"/>
      <c r="L84" s="519"/>
      <c r="M84" s="519"/>
      <c r="N84" s="519"/>
      <c r="O84" s="519"/>
      <c r="P84" s="519"/>
      <c r="Q84" s="403"/>
      <c r="R84" s="403"/>
    </row>
    <row r="85" spans="1:18" ht="9" customHeight="1">
      <c r="A85" s="533"/>
      <c r="C85" s="18"/>
      <c r="D85" s="18"/>
      <c r="E85" s="18"/>
      <c r="F85" s="18"/>
      <c r="G85" s="18"/>
      <c r="H85" s="519"/>
      <c r="I85" s="519"/>
      <c r="J85" s="519"/>
      <c r="K85" s="519"/>
      <c r="L85" s="519"/>
      <c r="M85" s="519"/>
      <c r="N85" s="519"/>
      <c r="O85" s="519"/>
      <c r="P85" s="519"/>
      <c r="Q85" s="403"/>
      <c r="R85" s="403"/>
    </row>
    <row r="86" spans="1:18" ht="9" customHeight="1">
      <c r="A86" s="533"/>
      <c r="C86" s="18"/>
      <c r="D86" s="18"/>
      <c r="E86" s="18"/>
      <c r="F86" s="18"/>
      <c r="G86" s="18"/>
      <c r="H86" s="519"/>
      <c r="I86" s="519"/>
      <c r="J86" s="519"/>
      <c r="K86" s="519"/>
      <c r="L86" s="519"/>
      <c r="M86" s="519"/>
      <c r="N86" s="519"/>
      <c r="O86" s="519"/>
      <c r="P86" s="519"/>
      <c r="Q86" s="403"/>
      <c r="R86" s="403"/>
    </row>
    <row r="87" spans="1:18" ht="9" customHeight="1">
      <c r="A87" s="534"/>
      <c r="C87" s="18"/>
      <c r="D87" s="18"/>
      <c r="E87" s="18"/>
      <c r="F87" s="18"/>
      <c r="G87" s="18"/>
      <c r="H87" s="519"/>
      <c r="I87" s="519"/>
      <c r="J87" s="519"/>
      <c r="K87" s="519"/>
      <c r="L87" s="519"/>
      <c r="M87" s="519"/>
      <c r="N87" s="519"/>
      <c r="O87" s="519"/>
      <c r="P87" s="519"/>
      <c r="Q87" s="403"/>
      <c r="R87" s="403"/>
    </row>
    <row r="88" spans="1:18" ht="9" customHeight="1">
      <c r="A88" s="536"/>
      <c r="C88" s="18"/>
      <c r="D88" s="18"/>
      <c r="E88" s="18"/>
      <c r="F88" s="18"/>
      <c r="G88" s="18"/>
      <c r="H88" s="519"/>
      <c r="I88" s="519"/>
      <c r="J88" s="519"/>
      <c r="K88" s="519"/>
      <c r="L88" s="519"/>
      <c r="M88" s="519"/>
      <c r="N88" s="519"/>
      <c r="O88" s="519"/>
      <c r="P88" s="519"/>
      <c r="Q88" s="403"/>
      <c r="R88" s="403"/>
    </row>
    <row r="89" spans="1:18" ht="9" customHeight="1">
      <c r="A89" s="533"/>
      <c r="C89" s="18"/>
      <c r="D89" s="18"/>
      <c r="E89" s="18"/>
      <c r="F89" s="18"/>
      <c r="G89" s="18"/>
      <c r="H89" s="519"/>
      <c r="I89" s="519"/>
      <c r="J89" s="519"/>
      <c r="K89" s="519"/>
      <c r="L89" s="519"/>
      <c r="M89" s="519"/>
      <c r="N89" s="519"/>
      <c r="O89" s="519"/>
      <c r="P89" s="519"/>
      <c r="Q89" s="403"/>
      <c r="R89" s="403"/>
    </row>
    <row r="90" spans="1:18" ht="9" customHeight="1">
      <c r="A90" s="533"/>
      <c r="C90" s="18"/>
      <c r="D90" s="18"/>
      <c r="E90" s="18"/>
      <c r="F90" s="18"/>
      <c r="G90" s="18"/>
      <c r="H90" s="519"/>
      <c r="I90" s="519"/>
      <c r="J90" s="519"/>
      <c r="K90" s="519"/>
      <c r="L90" s="519"/>
      <c r="M90" s="519"/>
      <c r="N90" s="519"/>
      <c r="O90" s="519"/>
      <c r="P90" s="519"/>
      <c r="Q90" s="403"/>
      <c r="R90" s="403"/>
    </row>
    <row r="91" spans="1:18" ht="9" customHeight="1">
      <c r="A91" s="533"/>
      <c r="C91" s="520"/>
      <c r="D91" s="520"/>
      <c r="E91" s="520"/>
      <c r="F91" s="520"/>
      <c r="G91" s="520"/>
      <c r="Q91" s="403"/>
      <c r="R91" s="403"/>
    </row>
    <row r="92" spans="1:18" ht="9" customHeight="1">
      <c r="A92" s="533"/>
      <c r="C92" s="520"/>
      <c r="D92" s="520"/>
      <c r="E92" s="520"/>
      <c r="F92" s="520"/>
      <c r="G92" s="520"/>
      <c r="Q92" s="403"/>
      <c r="R92" s="403"/>
    </row>
    <row r="93" spans="1:18" ht="9" customHeight="1">
      <c r="A93" s="533"/>
      <c r="C93" s="520"/>
      <c r="D93" s="520"/>
      <c r="E93" s="520"/>
      <c r="F93" s="520"/>
      <c r="G93" s="520"/>
      <c r="Q93" s="403"/>
      <c r="R93" s="403"/>
    </row>
    <row r="94" spans="1:18" ht="9" customHeight="1">
      <c r="A94" s="533"/>
      <c r="C94" s="520"/>
      <c r="D94" s="520"/>
      <c r="E94" s="520"/>
      <c r="F94" s="520"/>
      <c r="G94" s="520"/>
      <c r="Q94" s="403"/>
      <c r="R94" s="403"/>
    </row>
    <row r="95" spans="1:18" ht="9" customHeight="1">
      <c r="A95" s="533"/>
      <c r="C95" s="520"/>
      <c r="D95" s="520"/>
      <c r="E95" s="520"/>
      <c r="F95" s="520"/>
      <c r="G95" s="520"/>
      <c r="Q95" s="403"/>
      <c r="R95" s="403"/>
    </row>
    <row r="96" spans="1:18" ht="9" customHeight="1">
      <c r="A96" s="533"/>
      <c r="C96" s="520"/>
      <c r="D96" s="520"/>
      <c r="E96" s="520"/>
      <c r="F96" s="520"/>
      <c r="G96" s="520"/>
      <c r="Q96" s="403"/>
      <c r="R96" s="403"/>
    </row>
    <row r="97" spans="1:18" ht="9" customHeight="1">
      <c r="A97" s="534"/>
      <c r="C97" s="520"/>
      <c r="D97" s="520"/>
      <c r="E97" s="520"/>
      <c r="F97" s="520"/>
      <c r="G97" s="520"/>
      <c r="Q97" s="403"/>
      <c r="R97" s="403"/>
    </row>
    <row r="98" spans="1:18" ht="9" customHeight="1">
      <c r="A98" s="536"/>
      <c r="C98" s="520"/>
      <c r="D98" s="520"/>
      <c r="E98" s="520"/>
      <c r="F98" s="520"/>
      <c r="G98" s="520"/>
      <c r="Q98" s="403"/>
      <c r="R98" s="403"/>
    </row>
    <row r="99" spans="1:18" ht="9" customHeight="1">
      <c r="A99" s="533"/>
      <c r="C99" s="520"/>
      <c r="D99" s="520"/>
      <c r="E99" s="520"/>
      <c r="F99" s="520"/>
      <c r="G99" s="520"/>
      <c r="Q99" s="403"/>
      <c r="R99" s="403"/>
    </row>
    <row r="100" spans="1:18" ht="9" customHeight="1">
      <c r="A100" s="533"/>
      <c r="C100" s="520"/>
      <c r="D100" s="520"/>
      <c r="E100" s="520"/>
      <c r="F100" s="520"/>
      <c r="G100" s="520"/>
      <c r="Q100" s="403"/>
      <c r="R100" s="403"/>
    </row>
    <row r="101" spans="1:18" ht="9" customHeight="1">
      <c r="A101" s="533"/>
      <c r="C101" s="520"/>
      <c r="D101" s="520"/>
      <c r="E101" s="520"/>
      <c r="F101" s="520"/>
      <c r="G101" s="520"/>
      <c r="Q101" s="403"/>
      <c r="R101" s="403"/>
    </row>
    <row r="102" spans="1:18" ht="9" customHeight="1">
      <c r="A102" s="533"/>
      <c r="C102" s="520"/>
      <c r="D102" s="520"/>
      <c r="E102" s="520"/>
      <c r="F102" s="520"/>
      <c r="G102" s="520"/>
      <c r="Q102" s="403"/>
      <c r="R102" s="403"/>
    </row>
    <row r="103" spans="1:18" ht="9" customHeight="1">
      <c r="A103" s="533"/>
      <c r="C103" s="520"/>
      <c r="D103" s="520"/>
      <c r="E103" s="520"/>
      <c r="F103" s="520"/>
      <c r="G103" s="520"/>
      <c r="Q103" s="403"/>
      <c r="R103" s="403"/>
    </row>
    <row r="104" spans="1:18" ht="9" customHeight="1">
      <c r="A104" s="533"/>
      <c r="C104" s="520"/>
      <c r="D104" s="520"/>
      <c r="E104" s="520"/>
      <c r="F104" s="520"/>
      <c r="G104" s="520"/>
      <c r="Q104" s="403"/>
      <c r="R104" s="403"/>
    </row>
    <row r="105" spans="1:18" ht="9" customHeight="1">
      <c r="A105" s="533"/>
      <c r="C105" s="520"/>
      <c r="D105" s="520"/>
      <c r="E105" s="520"/>
      <c r="F105" s="520"/>
      <c r="G105" s="520"/>
      <c r="Q105" s="403"/>
      <c r="R105" s="403"/>
    </row>
    <row r="106" spans="1:18" ht="9" customHeight="1">
      <c r="A106" s="533"/>
      <c r="C106" s="520"/>
      <c r="D106" s="520"/>
      <c r="E106" s="520"/>
      <c r="F106" s="520"/>
      <c r="G106" s="520"/>
      <c r="Q106" s="403"/>
      <c r="R106" s="403"/>
    </row>
    <row r="107" spans="1:18" ht="9" customHeight="1">
      <c r="A107" s="533"/>
      <c r="C107" s="520"/>
      <c r="D107" s="520"/>
      <c r="E107" s="520"/>
      <c r="F107" s="520"/>
      <c r="G107" s="520"/>
      <c r="Q107" s="403"/>
      <c r="R107" s="403"/>
    </row>
    <row r="108" spans="1:18" ht="9" customHeight="1">
      <c r="A108" s="536"/>
      <c r="C108" s="520"/>
      <c r="D108" s="520"/>
      <c r="E108" s="520"/>
      <c r="F108" s="520"/>
      <c r="G108" s="520"/>
      <c r="Q108" s="403"/>
      <c r="R108" s="403"/>
    </row>
    <row r="109" spans="1:18" ht="9" customHeight="1">
      <c r="A109" s="533"/>
      <c r="C109" s="520"/>
      <c r="D109" s="520"/>
      <c r="E109" s="520"/>
      <c r="F109" s="520"/>
      <c r="G109" s="520"/>
      <c r="Q109" s="403"/>
      <c r="R109" s="403"/>
    </row>
    <row r="110" spans="1:18" ht="9" customHeight="1">
      <c r="A110" s="533"/>
      <c r="C110" s="520"/>
      <c r="D110" s="520"/>
      <c r="E110" s="520"/>
      <c r="F110" s="520"/>
      <c r="G110" s="520"/>
      <c r="Q110" s="403"/>
      <c r="R110" s="403"/>
    </row>
    <row r="111" spans="1:18" ht="9" customHeight="1">
      <c r="A111" s="533"/>
      <c r="C111" s="520"/>
      <c r="D111" s="520"/>
      <c r="E111" s="520"/>
      <c r="F111" s="520"/>
      <c r="G111" s="520"/>
      <c r="Q111" s="403"/>
      <c r="R111" s="403"/>
    </row>
    <row r="112" spans="1:18">
      <c r="A112" s="537"/>
      <c r="C112" s="520"/>
      <c r="D112" s="520"/>
      <c r="E112" s="520"/>
      <c r="F112" s="520"/>
      <c r="G112" s="520"/>
      <c r="Q112" s="403"/>
      <c r="R112" s="403"/>
    </row>
    <row r="113" spans="1:18">
      <c r="A113" s="537"/>
      <c r="C113" s="520"/>
      <c r="D113" s="520"/>
      <c r="E113" s="520"/>
      <c r="F113" s="520"/>
      <c r="G113" s="520"/>
      <c r="Q113" s="403"/>
      <c r="R113" s="403"/>
    </row>
    <row r="114" spans="1:18">
      <c r="A114" s="537"/>
      <c r="C114" s="520"/>
      <c r="D114" s="520"/>
      <c r="E114" s="520"/>
      <c r="F114" s="520"/>
      <c r="G114" s="520"/>
      <c r="Q114" s="403"/>
      <c r="R114" s="403"/>
    </row>
    <row r="115" spans="1:18">
      <c r="A115" s="537"/>
      <c r="C115" s="520"/>
      <c r="D115" s="520"/>
      <c r="E115" s="520"/>
      <c r="F115" s="520"/>
      <c r="G115" s="520"/>
      <c r="Q115" s="403"/>
      <c r="R115" s="403"/>
    </row>
    <row r="116" spans="1:18">
      <c r="A116" s="537"/>
      <c r="C116" s="520"/>
      <c r="D116" s="520"/>
      <c r="E116" s="520"/>
      <c r="F116" s="520"/>
      <c r="G116" s="520"/>
      <c r="Q116" s="403"/>
      <c r="R116" s="403"/>
    </row>
    <row r="117" spans="1:18">
      <c r="A117" s="537"/>
      <c r="C117" s="520"/>
      <c r="D117" s="520"/>
      <c r="E117" s="520"/>
      <c r="F117" s="520"/>
      <c r="G117" s="520"/>
      <c r="Q117" s="403"/>
      <c r="R117" s="403"/>
    </row>
    <row r="118" spans="1:18">
      <c r="A118" s="537"/>
      <c r="C118" s="520"/>
      <c r="D118" s="520"/>
      <c r="E118" s="520"/>
      <c r="F118" s="520"/>
      <c r="G118" s="520"/>
      <c r="Q118" s="403"/>
      <c r="R118" s="403"/>
    </row>
    <row r="119" spans="1:18" ht="15.75">
      <c r="A119" s="148"/>
      <c r="C119" s="520"/>
      <c r="D119" s="520"/>
      <c r="E119" s="520"/>
      <c r="F119" s="520"/>
      <c r="G119" s="520"/>
      <c r="Q119" s="403"/>
      <c r="R119" s="403"/>
    </row>
    <row r="120" spans="1:18" ht="15.75">
      <c r="A120" s="148"/>
      <c r="C120" s="520"/>
      <c r="D120" s="520"/>
      <c r="E120" s="520"/>
      <c r="F120" s="520"/>
      <c r="G120" s="520"/>
      <c r="Q120" s="403"/>
      <c r="R120" s="403"/>
    </row>
    <row r="121" spans="1:18" ht="15.75">
      <c r="A121" s="148"/>
      <c r="C121" s="520"/>
      <c r="D121" s="520"/>
      <c r="E121" s="520"/>
      <c r="F121" s="520"/>
      <c r="G121" s="520"/>
      <c r="Q121" s="403"/>
      <c r="R121" s="403"/>
    </row>
    <row r="122" spans="1:18" ht="15.75">
      <c r="A122" s="148"/>
      <c r="C122" s="520"/>
      <c r="D122" s="520"/>
      <c r="E122" s="520"/>
      <c r="F122" s="520"/>
      <c r="G122" s="520"/>
      <c r="Q122" s="403"/>
      <c r="R122" s="403"/>
    </row>
    <row r="123" spans="1:18" ht="15.75">
      <c r="A123" s="148"/>
      <c r="C123" s="520"/>
      <c r="D123" s="520"/>
      <c r="E123" s="520"/>
      <c r="F123" s="520"/>
      <c r="G123" s="520"/>
      <c r="Q123" s="403"/>
      <c r="R123" s="403"/>
    </row>
    <row r="124" spans="1:18" ht="15.75">
      <c r="A124" s="148"/>
      <c r="C124" s="520"/>
      <c r="D124" s="520"/>
      <c r="E124" s="520"/>
      <c r="F124" s="520"/>
      <c r="G124" s="520"/>
      <c r="Q124" s="403"/>
      <c r="R124" s="403"/>
    </row>
    <row r="125" spans="1:18" ht="15.75">
      <c r="A125" s="148"/>
      <c r="C125" s="520"/>
      <c r="D125" s="520"/>
      <c r="E125" s="520"/>
      <c r="F125" s="520"/>
      <c r="G125" s="520"/>
      <c r="Q125" s="403"/>
      <c r="R125" s="403"/>
    </row>
    <row r="126" spans="1:18" ht="15.75">
      <c r="A126" s="148"/>
      <c r="C126" s="520"/>
      <c r="D126" s="520"/>
      <c r="E126" s="520"/>
      <c r="F126" s="520"/>
      <c r="G126" s="520"/>
      <c r="Q126" s="403"/>
      <c r="R126" s="403"/>
    </row>
    <row r="127" spans="1:18" ht="15.75">
      <c r="A127" s="148"/>
      <c r="C127" s="520"/>
      <c r="D127" s="520"/>
      <c r="E127" s="520"/>
      <c r="F127" s="520"/>
      <c r="G127" s="520"/>
      <c r="Q127" s="403"/>
      <c r="R127" s="403"/>
    </row>
    <row r="128" spans="1:18" ht="15.75">
      <c r="A128" s="148"/>
      <c r="C128" s="520"/>
      <c r="D128" s="520"/>
      <c r="E128" s="520"/>
      <c r="F128" s="520"/>
      <c r="G128" s="520"/>
      <c r="Q128" s="403"/>
      <c r="R128" s="403"/>
    </row>
    <row r="129" spans="1:18" ht="15.75">
      <c r="A129" s="148"/>
      <c r="C129" s="520"/>
      <c r="D129" s="520"/>
      <c r="E129" s="520"/>
      <c r="F129" s="520"/>
      <c r="G129" s="520"/>
      <c r="Q129" s="403"/>
      <c r="R129" s="403"/>
    </row>
    <row r="130" spans="1:18" ht="15.75">
      <c r="A130" s="148"/>
      <c r="C130" s="520"/>
      <c r="D130" s="520"/>
      <c r="E130" s="520"/>
      <c r="F130" s="520"/>
      <c r="G130" s="520"/>
      <c r="Q130" s="403"/>
      <c r="R130" s="403"/>
    </row>
    <row r="131" spans="1:18" ht="15.75">
      <c r="A131" s="148"/>
      <c r="C131" s="520"/>
      <c r="D131" s="520"/>
      <c r="E131" s="520"/>
      <c r="F131" s="520"/>
      <c r="G131" s="520"/>
      <c r="Q131" s="403"/>
      <c r="R131" s="403"/>
    </row>
    <row r="132" spans="1:18" ht="15.75">
      <c r="A132" s="148"/>
      <c r="C132" s="520"/>
      <c r="D132" s="520"/>
      <c r="E132" s="520"/>
      <c r="F132" s="520"/>
      <c r="G132" s="520"/>
      <c r="Q132" s="403"/>
      <c r="R132" s="403"/>
    </row>
    <row r="133" spans="1:18" ht="15.75">
      <c r="A133" s="148"/>
      <c r="C133" s="520"/>
      <c r="D133" s="520"/>
      <c r="E133" s="520"/>
      <c r="F133" s="520"/>
      <c r="G133" s="520"/>
      <c r="Q133" s="403"/>
      <c r="R133" s="403"/>
    </row>
    <row r="134" spans="1:18" ht="15.75">
      <c r="A134" s="148"/>
      <c r="C134" s="520"/>
      <c r="D134" s="520"/>
      <c r="E134" s="520"/>
      <c r="F134" s="520"/>
      <c r="G134" s="520"/>
      <c r="Q134" s="403"/>
      <c r="R134" s="403"/>
    </row>
    <row r="135" spans="1:18" ht="15.75">
      <c r="A135" s="148"/>
      <c r="C135" s="520"/>
      <c r="D135" s="520"/>
      <c r="E135" s="520"/>
      <c r="F135" s="520"/>
      <c r="G135" s="520"/>
      <c r="Q135" s="403"/>
      <c r="R135" s="403"/>
    </row>
    <row r="136" spans="1:18" ht="15.75">
      <c r="A136" s="148"/>
      <c r="C136" s="520"/>
      <c r="D136" s="520"/>
      <c r="E136" s="520"/>
      <c r="F136" s="520"/>
      <c r="G136" s="520"/>
      <c r="Q136" s="403"/>
      <c r="R136" s="403"/>
    </row>
    <row r="137" spans="1:18" ht="15.75">
      <c r="A137" s="148"/>
      <c r="C137" s="520"/>
      <c r="D137" s="520"/>
      <c r="E137" s="520"/>
      <c r="F137" s="520"/>
      <c r="G137" s="520"/>
      <c r="Q137" s="403"/>
      <c r="R137" s="403"/>
    </row>
    <row r="138" spans="1:18" ht="15.75">
      <c r="A138" s="148"/>
      <c r="C138" s="520"/>
      <c r="D138" s="520"/>
      <c r="E138" s="520"/>
      <c r="F138" s="520"/>
      <c r="G138" s="520"/>
      <c r="Q138" s="403"/>
      <c r="R138" s="403"/>
    </row>
    <row r="139" spans="1:18" ht="15.75">
      <c r="A139" s="148"/>
      <c r="C139" s="520"/>
      <c r="D139" s="520"/>
      <c r="E139" s="520"/>
      <c r="F139" s="520"/>
      <c r="G139" s="520"/>
      <c r="Q139" s="403"/>
      <c r="R139" s="403"/>
    </row>
    <row r="140" spans="1:18" ht="15.75">
      <c r="A140" s="148"/>
      <c r="C140" s="520"/>
      <c r="D140" s="520"/>
      <c r="E140" s="520"/>
      <c r="F140" s="520"/>
      <c r="G140" s="520"/>
      <c r="Q140" s="403"/>
      <c r="R140" s="403"/>
    </row>
    <row r="141" spans="1:18" ht="15.75">
      <c r="A141" s="148"/>
      <c r="C141" s="520"/>
      <c r="D141" s="520"/>
      <c r="E141" s="520"/>
      <c r="F141" s="520"/>
      <c r="G141" s="520"/>
      <c r="Q141" s="403"/>
      <c r="R141" s="403"/>
    </row>
    <row r="142" spans="1:18" ht="15.75">
      <c r="A142" s="148"/>
      <c r="C142" s="520"/>
      <c r="D142" s="520"/>
      <c r="E142" s="520"/>
      <c r="F142" s="520"/>
      <c r="G142" s="520"/>
      <c r="Q142" s="403"/>
      <c r="R142" s="403"/>
    </row>
    <row r="143" spans="1:18" ht="15.75">
      <c r="A143" s="148"/>
      <c r="C143" s="520"/>
      <c r="D143" s="520"/>
      <c r="E143" s="520"/>
      <c r="F143" s="520"/>
      <c r="G143" s="520"/>
      <c r="Q143" s="403"/>
      <c r="R143" s="403"/>
    </row>
    <row r="144" spans="1:18" ht="15.75">
      <c r="A144" s="148"/>
      <c r="C144" s="520"/>
      <c r="D144" s="520"/>
      <c r="E144" s="520"/>
      <c r="F144" s="520"/>
      <c r="G144" s="520"/>
      <c r="Q144" s="403"/>
      <c r="R144" s="403"/>
    </row>
    <row r="145" spans="1:18" ht="15.75">
      <c r="A145" s="148"/>
      <c r="C145" s="520"/>
      <c r="D145" s="520"/>
      <c r="E145" s="520"/>
      <c r="F145" s="520"/>
      <c r="G145" s="520"/>
      <c r="Q145" s="403"/>
      <c r="R145" s="403"/>
    </row>
    <row r="146" spans="1:18" ht="15.75">
      <c r="A146" s="148"/>
      <c r="C146" s="520"/>
      <c r="D146" s="520"/>
      <c r="E146" s="520"/>
      <c r="F146" s="520"/>
      <c r="G146" s="520"/>
      <c r="Q146" s="403"/>
      <c r="R146" s="403"/>
    </row>
    <row r="147" spans="1:18" ht="15.75">
      <c r="A147" s="148"/>
      <c r="C147" s="520"/>
      <c r="D147" s="520"/>
      <c r="E147" s="520"/>
      <c r="F147" s="520"/>
      <c r="G147" s="520"/>
      <c r="Q147" s="403"/>
      <c r="R147" s="403"/>
    </row>
    <row r="148" spans="1:18" ht="15.75">
      <c r="A148" s="148"/>
      <c r="C148" s="520"/>
      <c r="D148" s="520"/>
      <c r="E148" s="520"/>
      <c r="F148" s="520"/>
      <c r="G148" s="520"/>
      <c r="Q148" s="403"/>
      <c r="R148" s="403"/>
    </row>
    <row r="149" spans="1:18" ht="15.75">
      <c r="A149" s="148"/>
      <c r="C149" s="520"/>
      <c r="D149" s="520"/>
      <c r="E149" s="520"/>
      <c r="F149" s="520"/>
      <c r="G149" s="520"/>
      <c r="Q149" s="403"/>
      <c r="R149" s="403"/>
    </row>
    <row r="150" spans="1:18" ht="15.75">
      <c r="A150" s="148"/>
      <c r="C150" s="520"/>
      <c r="D150" s="520"/>
      <c r="E150" s="520"/>
      <c r="F150" s="520"/>
      <c r="G150" s="520"/>
      <c r="Q150" s="403"/>
      <c r="R150" s="403"/>
    </row>
    <row r="151" spans="1:18" ht="15.75">
      <c r="A151" s="148"/>
      <c r="C151" s="520"/>
      <c r="D151" s="520"/>
      <c r="E151" s="520"/>
      <c r="F151" s="520"/>
      <c r="G151" s="520"/>
      <c r="Q151" s="403"/>
      <c r="R151" s="403"/>
    </row>
    <row r="152" spans="1:18" ht="15.75">
      <c r="A152" s="148"/>
      <c r="C152" s="520"/>
      <c r="D152" s="520"/>
      <c r="E152" s="520"/>
      <c r="F152" s="520"/>
      <c r="G152" s="520"/>
      <c r="Q152" s="403"/>
      <c r="R152" s="403"/>
    </row>
    <row r="153" spans="1:18" ht="15.75">
      <c r="A153" s="148"/>
      <c r="C153" s="520"/>
      <c r="D153" s="520"/>
      <c r="E153" s="520"/>
      <c r="F153" s="520"/>
      <c r="G153" s="520"/>
      <c r="Q153" s="403"/>
      <c r="R153" s="403"/>
    </row>
    <row r="154" spans="1:18" ht="15.75">
      <c r="A154" s="148"/>
      <c r="C154" s="520"/>
      <c r="D154" s="520"/>
      <c r="E154" s="520"/>
      <c r="F154" s="520"/>
      <c r="G154" s="520"/>
      <c r="Q154" s="403"/>
      <c r="R154" s="403"/>
    </row>
    <row r="155" spans="1:18" ht="15.75">
      <c r="A155" s="148"/>
      <c r="C155" s="520"/>
      <c r="D155" s="520"/>
      <c r="E155" s="520"/>
      <c r="F155" s="520"/>
      <c r="G155" s="520"/>
      <c r="Q155" s="403"/>
      <c r="R155" s="403"/>
    </row>
    <row r="156" spans="1:18" ht="15.75">
      <c r="A156" s="148"/>
      <c r="C156" s="520"/>
      <c r="D156" s="520"/>
      <c r="E156" s="520"/>
      <c r="F156" s="520"/>
      <c r="G156" s="520"/>
      <c r="Q156" s="403"/>
      <c r="R156" s="403"/>
    </row>
    <row r="157" spans="1:18" ht="15.75">
      <c r="A157" s="148"/>
      <c r="C157" s="520"/>
      <c r="D157" s="520"/>
      <c r="E157" s="520"/>
      <c r="F157" s="520"/>
      <c r="G157" s="520"/>
      <c r="Q157" s="403"/>
      <c r="R157" s="403"/>
    </row>
    <row r="158" spans="1:18" ht="15.75">
      <c r="A158" s="148"/>
      <c r="C158" s="520"/>
      <c r="D158" s="520"/>
      <c r="E158" s="520"/>
      <c r="F158" s="520"/>
      <c r="G158" s="520"/>
      <c r="Q158" s="403"/>
      <c r="R158" s="403"/>
    </row>
    <row r="159" spans="1:18" ht="15.75">
      <c r="A159" s="148"/>
      <c r="C159" s="520"/>
      <c r="D159" s="520"/>
      <c r="E159" s="520"/>
      <c r="F159" s="520"/>
      <c r="G159" s="520"/>
      <c r="Q159" s="403"/>
      <c r="R159" s="403"/>
    </row>
    <row r="160" spans="1:18" ht="15.75">
      <c r="A160" s="148"/>
      <c r="C160" s="520"/>
      <c r="D160" s="520"/>
      <c r="E160" s="520"/>
      <c r="F160" s="520"/>
      <c r="G160" s="520"/>
      <c r="Q160" s="403"/>
      <c r="R160" s="403"/>
    </row>
    <row r="161" spans="1:18" ht="15.75">
      <c r="A161" s="148"/>
      <c r="C161" s="520"/>
      <c r="D161" s="520"/>
      <c r="E161" s="520"/>
      <c r="F161" s="520"/>
      <c r="G161" s="520"/>
      <c r="Q161" s="403"/>
      <c r="R161" s="403"/>
    </row>
    <row r="162" spans="1:18" ht="15.75">
      <c r="A162" s="148"/>
      <c r="C162" s="520"/>
      <c r="D162" s="520"/>
      <c r="E162" s="520"/>
      <c r="F162" s="520"/>
      <c r="G162" s="520"/>
      <c r="Q162" s="403"/>
      <c r="R162" s="403"/>
    </row>
    <row r="163" spans="1:18" ht="15.75">
      <c r="A163" s="148"/>
      <c r="C163" s="520"/>
      <c r="D163" s="520"/>
      <c r="E163" s="520"/>
      <c r="F163" s="520"/>
      <c r="G163" s="520"/>
      <c r="Q163" s="403"/>
      <c r="R163" s="403"/>
    </row>
    <row r="164" spans="1:18" ht="15.75">
      <c r="A164" s="148"/>
      <c r="C164" s="520"/>
      <c r="D164" s="520"/>
      <c r="E164" s="520"/>
      <c r="F164" s="520"/>
      <c r="G164" s="520"/>
      <c r="Q164" s="403"/>
      <c r="R164" s="403"/>
    </row>
    <row r="165" spans="1:18" ht="15.75">
      <c r="A165" s="148"/>
      <c r="C165" s="520"/>
      <c r="D165" s="520"/>
      <c r="E165" s="520"/>
      <c r="F165" s="520"/>
      <c r="G165" s="520"/>
      <c r="Q165" s="403"/>
      <c r="R165" s="403"/>
    </row>
    <row r="166" spans="1:18" ht="15.75">
      <c r="A166" s="148"/>
      <c r="C166" s="520"/>
      <c r="D166" s="520"/>
      <c r="E166" s="520"/>
      <c r="F166" s="520"/>
      <c r="G166" s="520"/>
      <c r="Q166" s="403"/>
      <c r="R166" s="403"/>
    </row>
    <row r="167" spans="1:18" ht="15.75">
      <c r="A167" s="148"/>
      <c r="C167" s="520"/>
      <c r="D167" s="520"/>
      <c r="E167" s="520"/>
      <c r="F167" s="520"/>
      <c r="G167" s="520"/>
      <c r="Q167" s="403"/>
      <c r="R167" s="403"/>
    </row>
    <row r="168" spans="1:18" ht="15.75">
      <c r="A168" s="148"/>
      <c r="C168" s="520"/>
      <c r="D168" s="520"/>
      <c r="E168" s="520"/>
      <c r="F168" s="520"/>
      <c r="G168" s="520"/>
      <c r="Q168" s="403"/>
      <c r="R168" s="403"/>
    </row>
    <row r="169" spans="1:18" ht="15.75">
      <c r="A169" s="148"/>
      <c r="C169" s="520"/>
      <c r="D169" s="520"/>
      <c r="E169" s="520"/>
      <c r="F169" s="520"/>
      <c r="G169" s="520"/>
      <c r="Q169" s="403"/>
      <c r="R169" s="403"/>
    </row>
    <row r="170" spans="1:18" ht="15.75">
      <c r="A170" s="148"/>
      <c r="C170" s="520"/>
      <c r="D170" s="520"/>
      <c r="E170" s="520"/>
      <c r="F170" s="520"/>
      <c r="G170" s="520"/>
      <c r="Q170" s="403"/>
      <c r="R170" s="403"/>
    </row>
    <row r="171" spans="1:18" ht="15.75">
      <c r="A171" s="148"/>
      <c r="C171" s="520"/>
      <c r="D171" s="520"/>
      <c r="E171" s="520"/>
      <c r="F171" s="520"/>
      <c r="G171" s="520"/>
      <c r="Q171" s="403"/>
      <c r="R171" s="403"/>
    </row>
    <row r="172" spans="1:18" ht="15.75">
      <c r="A172" s="148"/>
      <c r="C172" s="520"/>
      <c r="D172" s="520"/>
      <c r="E172" s="520"/>
      <c r="F172" s="520"/>
      <c r="G172" s="520"/>
      <c r="Q172" s="403"/>
      <c r="R172" s="403"/>
    </row>
    <row r="173" spans="1:18" ht="15.75">
      <c r="A173" s="148"/>
      <c r="C173" s="520"/>
      <c r="D173" s="520"/>
      <c r="E173" s="520"/>
      <c r="F173" s="520"/>
      <c r="G173" s="520"/>
      <c r="Q173" s="403"/>
      <c r="R173" s="403"/>
    </row>
    <row r="174" spans="1:18" ht="15.75">
      <c r="A174" s="148"/>
      <c r="C174" s="520"/>
      <c r="D174" s="520"/>
      <c r="E174" s="520"/>
      <c r="F174" s="520"/>
      <c r="G174" s="520"/>
      <c r="Q174" s="403"/>
      <c r="R174" s="403"/>
    </row>
    <row r="175" spans="1:18" ht="15.75">
      <c r="A175" s="148"/>
      <c r="C175" s="520"/>
      <c r="D175" s="520"/>
      <c r="E175" s="520"/>
      <c r="F175" s="520"/>
      <c r="G175" s="520"/>
      <c r="Q175" s="403"/>
      <c r="R175" s="403"/>
    </row>
    <row r="176" spans="1:18" ht="15.75">
      <c r="A176" s="148"/>
      <c r="C176" s="520"/>
      <c r="D176" s="520"/>
      <c r="E176" s="520"/>
      <c r="F176" s="520"/>
      <c r="G176" s="520"/>
      <c r="Q176" s="403"/>
      <c r="R176" s="403"/>
    </row>
    <row r="177" spans="1:18" ht="15.75">
      <c r="A177" s="148"/>
      <c r="C177" s="520"/>
      <c r="D177" s="520"/>
      <c r="E177" s="520"/>
      <c r="F177" s="520"/>
      <c r="G177" s="520"/>
      <c r="Q177" s="403"/>
      <c r="R177" s="403"/>
    </row>
    <row r="178" spans="1:18" ht="15.75">
      <c r="A178" s="148"/>
      <c r="C178" s="520"/>
      <c r="D178" s="520"/>
      <c r="E178" s="520"/>
      <c r="F178" s="520"/>
      <c r="G178" s="520"/>
      <c r="Q178" s="403"/>
      <c r="R178" s="403"/>
    </row>
    <row r="179" spans="1:18" ht="15.75">
      <c r="A179" s="148"/>
      <c r="C179" s="520"/>
      <c r="D179" s="520"/>
      <c r="E179" s="520"/>
      <c r="F179" s="520"/>
      <c r="G179" s="520"/>
      <c r="Q179" s="403"/>
      <c r="R179" s="403"/>
    </row>
    <row r="180" spans="1:18" ht="15.75">
      <c r="A180" s="148"/>
      <c r="C180" s="520"/>
      <c r="D180" s="520"/>
      <c r="E180" s="520"/>
      <c r="F180" s="520"/>
      <c r="G180" s="520"/>
      <c r="Q180" s="403"/>
      <c r="R180" s="403"/>
    </row>
    <row r="181" spans="1:18" ht="15.75">
      <c r="A181" s="148"/>
      <c r="C181" s="520"/>
      <c r="D181" s="520"/>
      <c r="E181" s="520"/>
      <c r="F181" s="520"/>
      <c r="G181" s="520"/>
      <c r="Q181" s="403"/>
      <c r="R181" s="403"/>
    </row>
    <row r="182" spans="1:18" ht="15.75">
      <c r="A182" s="148"/>
      <c r="C182" s="520"/>
      <c r="D182" s="520"/>
      <c r="E182" s="520"/>
      <c r="F182" s="520"/>
      <c r="G182" s="520"/>
      <c r="Q182" s="403"/>
      <c r="R182" s="403"/>
    </row>
    <row r="183" spans="1:18" ht="15.75">
      <c r="A183" s="148"/>
      <c r="C183" s="520"/>
      <c r="D183" s="520"/>
      <c r="E183" s="520"/>
      <c r="F183" s="520"/>
      <c r="G183" s="520"/>
      <c r="Q183" s="403"/>
      <c r="R183" s="403"/>
    </row>
    <row r="184" spans="1:18" ht="15.75">
      <c r="A184" s="148"/>
      <c r="C184" s="520"/>
      <c r="D184" s="520"/>
      <c r="E184" s="520"/>
      <c r="F184" s="520"/>
      <c r="G184" s="520"/>
      <c r="Q184" s="403"/>
      <c r="R184" s="403"/>
    </row>
    <row r="185" spans="1:18" ht="15.75">
      <c r="A185" s="148"/>
      <c r="C185" s="520"/>
      <c r="D185" s="520"/>
      <c r="E185" s="520"/>
      <c r="F185" s="520"/>
      <c r="G185" s="520"/>
      <c r="Q185" s="403"/>
      <c r="R185" s="403"/>
    </row>
    <row r="186" spans="1:18" ht="15.75">
      <c r="A186" s="148"/>
      <c r="C186" s="520"/>
      <c r="D186" s="520"/>
      <c r="E186" s="520"/>
      <c r="F186" s="520"/>
      <c r="G186" s="520"/>
      <c r="Q186" s="403"/>
      <c r="R186" s="403"/>
    </row>
    <row r="187" spans="1:18" ht="15.75">
      <c r="A187" s="148"/>
      <c r="C187" s="520"/>
      <c r="D187" s="520"/>
      <c r="E187" s="520"/>
      <c r="F187" s="520"/>
      <c r="G187" s="520"/>
      <c r="Q187" s="403"/>
      <c r="R187" s="403"/>
    </row>
    <row r="188" spans="1:18" ht="15.75">
      <c r="A188" s="148"/>
      <c r="C188" s="520"/>
      <c r="D188" s="520"/>
      <c r="E188" s="520"/>
      <c r="F188" s="520"/>
      <c r="G188" s="520"/>
      <c r="Q188" s="403"/>
      <c r="R188" s="403"/>
    </row>
    <row r="189" spans="1:18" ht="15.75">
      <c r="A189" s="148"/>
      <c r="C189" s="520"/>
      <c r="D189" s="520"/>
      <c r="E189" s="520"/>
      <c r="F189" s="520"/>
      <c r="G189" s="520"/>
      <c r="Q189" s="403"/>
      <c r="R189" s="403"/>
    </row>
    <row r="190" spans="1:18" ht="15.75">
      <c r="A190" s="148"/>
      <c r="C190" s="520"/>
      <c r="D190" s="520"/>
      <c r="E190" s="520"/>
      <c r="F190" s="520"/>
      <c r="G190" s="520"/>
      <c r="Q190" s="403"/>
      <c r="R190" s="403"/>
    </row>
    <row r="191" spans="1:18" ht="15.75">
      <c r="A191" s="148"/>
      <c r="C191" s="520"/>
      <c r="D191" s="520"/>
      <c r="E191" s="520"/>
      <c r="F191" s="520"/>
      <c r="G191" s="520"/>
      <c r="Q191" s="403"/>
      <c r="R191" s="403"/>
    </row>
    <row r="192" spans="1:18" ht="15.75">
      <c r="A192" s="148"/>
      <c r="C192" s="520"/>
      <c r="D192" s="520"/>
      <c r="E192" s="520"/>
      <c r="F192" s="520"/>
      <c r="G192" s="520"/>
      <c r="Q192" s="403"/>
      <c r="R192" s="403"/>
    </row>
    <row r="193" spans="1:18" ht="15.75">
      <c r="A193" s="148"/>
      <c r="C193" s="520"/>
      <c r="D193" s="520"/>
      <c r="E193" s="520"/>
      <c r="F193" s="520"/>
      <c r="G193" s="520"/>
      <c r="Q193" s="403"/>
      <c r="R193" s="403"/>
    </row>
    <row r="194" spans="1:18" ht="15.75">
      <c r="A194" s="148"/>
      <c r="C194" s="520"/>
      <c r="D194" s="520"/>
      <c r="E194" s="520"/>
      <c r="F194" s="520"/>
      <c r="G194" s="520"/>
      <c r="Q194" s="403"/>
      <c r="R194" s="403"/>
    </row>
    <row r="195" spans="1:18" ht="15.75">
      <c r="A195" s="148"/>
      <c r="C195" s="520"/>
      <c r="D195" s="520"/>
      <c r="E195" s="520"/>
      <c r="F195" s="520"/>
      <c r="G195" s="520"/>
      <c r="Q195" s="403"/>
      <c r="R195" s="403"/>
    </row>
    <row r="196" spans="1:18" ht="15.75">
      <c r="A196" s="148"/>
      <c r="C196" s="520"/>
      <c r="D196" s="520"/>
      <c r="E196" s="520"/>
      <c r="F196" s="520"/>
      <c r="G196" s="520"/>
      <c r="Q196" s="403"/>
      <c r="R196" s="403"/>
    </row>
    <row r="197" spans="1:18" ht="15.75">
      <c r="A197" s="148"/>
      <c r="C197" s="520"/>
      <c r="D197" s="520"/>
      <c r="E197" s="520"/>
      <c r="F197" s="520"/>
      <c r="G197" s="520"/>
      <c r="Q197" s="403"/>
      <c r="R197" s="403"/>
    </row>
    <row r="198" spans="1:18" ht="15.75">
      <c r="A198" s="148"/>
      <c r="C198" s="520"/>
      <c r="D198" s="520"/>
      <c r="E198" s="520"/>
      <c r="F198" s="520"/>
      <c r="G198" s="520"/>
      <c r="Q198" s="403"/>
      <c r="R198" s="403"/>
    </row>
    <row r="199" spans="1:18" ht="15.75">
      <c r="A199" s="148"/>
      <c r="C199" s="520"/>
      <c r="D199" s="520"/>
      <c r="E199" s="520"/>
      <c r="F199" s="520"/>
      <c r="G199" s="520"/>
      <c r="Q199" s="403"/>
      <c r="R199" s="403"/>
    </row>
    <row r="200" spans="1:18" ht="15.75">
      <c r="A200" s="148"/>
      <c r="C200" s="520"/>
      <c r="D200" s="520"/>
      <c r="E200" s="520"/>
      <c r="F200" s="520"/>
      <c r="G200" s="520"/>
      <c r="Q200" s="403"/>
      <c r="R200" s="403"/>
    </row>
    <row r="201" spans="1:18" ht="15.75">
      <c r="A201" s="148"/>
      <c r="C201" s="520"/>
      <c r="D201" s="520"/>
      <c r="E201" s="520"/>
      <c r="F201" s="520"/>
      <c r="G201" s="520"/>
    </row>
    <row r="202" spans="1:18" ht="15.75">
      <c r="A202" s="148"/>
      <c r="C202" s="520"/>
      <c r="D202" s="520"/>
      <c r="E202" s="520"/>
      <c r="F202" s="520"/>
      <c r="G202" s="520"/>
    </row>
    <row r="203" spans="1:18" ht="15.75">
      <c r="A203" s="148"/>
      <c r="C203" s="520"/>
      <c r="D203" s="520"/>
      <c r="E203" s="520"/>
      <c r="F203" s="520"/>
      <c r="G203" s="520"/>
    </row>
    <row r="204" spans="1:18" ht="15.75">
      <c r="A204" s="148"/>
      <c r="C204" s="520"/>
      <c r="D204" s="520"/>
      <c r="E204" s="520"/>
      <c r="F204" s="520"/>
      <c r="G204" s="520"/>
    </row>
    <row r="205" spans="1:18" ht="15.75">
      <c r="A205" s="148"/>
      <c r="C205" s="520"/>
      <c r="D205" s="520"/>
      <c r="E205" s="520"/>
      <c r="F205" s="520"/>
      <c r="G205" s="520"/>
    </row>
    <row r="206" spans="1:18" ht="15.75">
      <c r="A206" s="148"/>
      <c r="C206" s="520"/>
      <c r="D206" s="520"/>
      <c r="E206" s="520"/>
      <c r="F206" s="520"/>
      <c r="G206" s="520"/>
    </row>
    <row r="207" spans="1:18" ht="15.75">
      <c r="A207" s="148"/>
      <c r="C207" s="520"/>
      <c r="D207" s="520"/>
      <c r="E207" s="520"/>
      <c r="F207" s="520"/>
      <c r="G207" s="520"/>
    </row>
    <row r="208" spans="1:18" ht="15.75">
      <c r="A208" s="148"/>
      <c r="C208" s="520"/>
      <c r="D208" s="520"/>
      <c r="E208" s="520"/>
      <c r="F208" s="520"/>
      <c r="G208" s="520"/>
    </row>
    <row r="209" spans="1:7" ht="15.75">
      <c r="A209" s="148"/>
      <c r="C209" s="520"/>
      <c r="D209" s="520"/>
      <c r="E209" s="520"/>
      <c r="F209" s="520"/>
      <c r="G209" s="520"/>
    </row>
    <row r="210" spans="1:7" ht="15.75">
      <c r="A210" s="19"/>
      <c r="C210" s="520"/>
      <c r="D210" s="520"/>
      <c r="E210" s="520"/>
      <c r="F210" s="520"/>
      <c r="G210" s="520"/>
    </row>
    <row r="211" spans="1:7" ht="15.75">
      <c r="A211" s="19"/>
      <c r="C211" s="520"/>
      <c r="D211" s="520"/>
      <c r="E211" s="520"/>
      <c r="F211" s="520"/>
      <c r="G211" s="520"/>
    </row>
    <row r="212" spans="1:7" ht="15.75">
      <c r="A212" s="19"/>
      <c r="C212" s="520"/>
      <c r="D212" s="520"/>
      <c r="E212" s="520"/>
      <c r="F212" s="520"/>
      <c r="G212" s="520"/>
    </row>
    <row r="213" spans="1:7" ht="15.75">
      <c r="A213" s="19"/>
      <c r="C213" s="520"/>
      <c r="D213" s="520"/>
      <c r="E213" s="520"/>
      <c r="F213" s="520"/>
      <c r="G213" s="520"/>
    </row>
    <row r="214" spans="1:7" ht="15.75">
      <c r="A214" s="19"/>
      <c r="C214" s="520"/>
      <c r="D214" s="520"/>
      <c r="E214" s="520"/>
      <c r="F214" s="520"/>
      <c r="G214" s="520"/>
    </row>
    <row r="215" spans="1:7" ht="15.75">
      <c r="A215" s="19"/>
      <c r="C215" s="520"/>
      <c r="D215" s="520"/>
      <c r="E215" s="520"/>
      <c r="F215" s="520"/>
      <c r="G215" s="520"/>
    </row>
    <row r="216" spans="1:7" ht="15.75">
      <c r="A216" s="19"/>
      <c r="C216" s="520"/>
      <c r="D216" s="520"/>
      <c r="E216" s="520"/>
      <c r="F216" s="520"/>
      <c r="G216" s="520"/>
    </row>
    <row r="217" spans="1:7" ht="15.75">
      <c r="A217" s="19"/>
      <c r="C217" s="520"/>
      <c r="D217" s="520"/>
      <c r="E217" s="520"/>
      <c r="F217" s="520"/>
      <c r="G217" s="520"/>
    </row>
    <row r="218" spans="1:7" ht="15.75">
      <c r="A218" s="19"/>
      <c r="C218" s="520"/>
      <c r="D218" s="520"/>
      <c r="E218" s="520"/>
      <c r="F218" s="520"/>
      <c r="G218" s="520"/>
    </row>
    <row r="219" spans="1:7" ht="15.75">
      <c r="A219" s="19"/>
      <c r="C219" s="520"/>
      <c r="D219" s="520"/>
      <c r="E219" s="520"/>
      <c r="F219" s="520"/>
      <c r="G219" s="520"/>
    </row>
    <row r="220" spans="1:7" ht="15.75">
      <c r="A220" s="19"/>
      <c r="C220" s="520"/>
      <c r="D220" s="520"/>
      <c r="E220" s="520"/>
      <c r="F220" s="520"/>
      <c r="G220" s="520"/>
    </row>
    <row r="221" spans="1:7" ht="15.75">
      <c r="A221" s="19"/>
      <c r="C221" s="520"/>
      <c r="D221" s="520"/>
      <c r="E221" s="520"/>
      <c r="F221" s="520"/>
      <c r="G221" s="520"/>
    </row>
    <row r="222" spans="1:7" ht="15.75">
      <c r="A222" s="19"/>
      <c r="C222" s="520"/>
      <c r="D222" s="520"/>
      <c r="E222" s="520"/>
      <c r="F222" s="520"/>
      <c r="G222" s="520"/>
    </row>
    <row r="223" spans="1:7" ht="15.75">
      <c r="A223" s="19"/>
      <c r="C223" s="520"/>
      <c r="D223" s="520"/>
      <c r="E223" s="520"/>
      <c r="F223" s="520"/>
      <c r="G223" s="520"/>
    </row>
    <row r="224" spans="1:7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C15" sqref="C15"/>
    </sheetView>
  </sheetViews>
  <sheetFormatPr defaultRowHeight="15"/>
  <cols>
    <col min="1" max="1" width="53.7109375" style="538" customWidth="1"/>
    <col min="2" max="18" width="18.140625" style="403" customWidth="1"/>
    <col min="19" max="19" width="2.5703125" style="149" customWidth="1"/>
    <col min="20" max="256" width="9.140625" style="403"/>
    <col min="257" max="257" width="53.7109375" style="403" customWidth="1"/>
    <col min="258" max="274" width="18.140625" style="403" customWidth="1"/>
    <col min="275" max="275" width="2.5703125" style="403" customWidth="1"/>
    <col min="276" max="512" width="9.140625" style="403"/>
    <col min="513" max="513" width="53.7109375" style="403" customWidth="1"/>
    <col min="514" max="530" width="18.140625" style="403" customWidth="1"/>
    <col min="531" max="531" width="2.5703125" style="403" customWidth="1"/>
    <col min="532" max="768" width="9.140625" style="403"/>
    <col min="769" max="769" width="53.7109375" style="403" customWidth="1"/>
    <col min="770" max="786" width="18.140625" style="403" customWidth="1"/>
    <col min="787" max="787" width="2.5703125" style="403" customWidth="1"/>
    <col min="788" max="1024" width="9.140625" style="403"/>
    <col min="1025" max="1025" width="53.7109375" style="403" customWidth="1"/>
    <col min="1026" max="1042" width="18.140625" style="403" customWidth="1"/>
    <col min="1043" max="1043" width="2.5703125" style="403" customWidth="1"/>
    <col min="1044" max="1280" width="9.140625" style="403"/>
    <col min="1281" max="1281" width="53.7109375" style="403" customWidth="1"/>
    <col min="1282" max="1298" width="18.140625" style="403" customWidth="1"/>
    <col min="1299" max="1299" width="2.5703125" style="403" customWidth="1"/>
    <col min="1300" max="1536" width="9.140625" style="403"/>
    <col min="1537" max="1537" width="53.7109375" style="403" customWidth="1"/>
    <col min="1538" max="1554" width="18.140625" style="403" customWidth="1"/>
    <col min="1555" max="1555" width="2.5703125" style="403" customWidth="1"/>
    <col min="1556" max="1792" width="9.140625" style="403"/>
    <col min="1793" max="1793" width="53.7109375" style="403" customWidth="1"/>
    <col min="1794" max="1810" width="18.140625" style="403" customWidth="1"/>
    <col min="1811" max="1811" width="2.5703125" style="403" customWidth="1"/>
    <col min="1812" max="2048" width="9.140625" style="403"/>
    <col min="2049" max="2049" width="53.7109375" style="403" customWidth="1"/>
    <col min="2050" max="2066" width="18.140625" style="403" customWidth="1"/>
    <col min="2067" max="2067" width="2.5703125" style="403" customWidth="1"/>
    <col min="2068" max="2304" width="9.140625" style="403"/>
    <col min="2305" max="2305" width="53.7109375" style="403" customWidth="1"/>
    <col min="2306" max="2322" width="18.140625" style="403" customWidth="1"/>
    <col min="2323" max="2323" width="2.5703125" style="403" customWidth="1"/>
    <col min="2324" max="2560" width="9.140625" style="403"/>
    <col min="2561" max="2561" width="53.7109375" style="403" customWidth="1"/>
    <col min="2562" max="2578" width="18.140625" style="403" customWidth="1"/>
    <col min="2579" max="2579" width="2.5703125" style="403" customWidth="1"/>
    <col min="2580" max="2816" width="9.140625" style="403"/>
    <col min="2817" max="2817" width="53.7109375" style="403" customWidth="1"/>
    <col min="2818" max="2834" width="18.140625" style="403" customWidth="1"/>
    <col min="2835" max="2835" width="2.5703125" style="403" customWidth="1"/>
    <col min="2836" max="3072" width="9.140625" style="403"/>
    <col min="3073" max="3073" width="53.7109375" style="403" customWidth="1"/>
    <col min="3074" max="3090" width="18.140625" style="403" customWidth="1"/>
    <col min="3091" max="3091" width="2.5703125" style="403" customWidth="1"/>
    <col min="3092" max="3328" width="9.140625" style="403"/>
    <col min="3329" max="3329" width="53.7109375" style="403" customWidth="1"/>
    <col min="3330" max="3346" width="18.140625" style="403" customWidth="1"/>
    <col min="3347" max="3347" width="2.5703125" style="403" customWidth="1"/>
    <col min="3348" max="3584" width="9.140625" style="403"/>
    <col min="3585" max="3585" width="53.7109375" style="403" customWidth="1"/>
    <col min="3586" max="3602" width="18.140625" style="403" customWidth="1"/>
    <col min="3603" max="3603" width="2.5703125" style="403" customWidth="1"/>
    <col min="3604" max="3840" width="9.140625" style="403"/>
    <col min="3841" max="3841" width="53.7109375" style="403" customWidth="1"/>
    <col min="3842" max="3858" width="18.140625" style="403" customWidth="1"/>
    <col min="3859" max="3859" width="2.5703125" style="403" customWidth="1"/>
    <col min="3860" max="4096" width="9.140625" style="403"/>
    <col min="4097" max="4097" width="53.7109375" style="403" customWidth="1"/>
    <col min="4098" max="4114" width="18.140625" style="403" customWidth="1"/>
    <col min="4115" max="4115" width="2.5703125" style="403" customWidth="1"/>
    <col min="4116" max="4352" width="9.140625" style="403"/>
    <col min="4353" max="4353" width="53.7109375" style="403" customWidth="1"/>
    <col min="4354" max="4370" width="18.140625" style="403" customWidth="1"/>
    <col min="4371" max="4371" width="2.5703125" style="403" customWidth="1"/>
    <col min="4372" max="4608" width="9.140625" style="403"/>
    <col min="4609" max="4609" width="53.7109375" style="403" customWidth="1"/>
    <col min="4610" max="4626" width="18.140625" style="403" customWidth="1"/>
    <col min="4627" max="4627" width="2.5703125" style="403" customWidth="1"/>
    <col min="4628" max="4864" width="9.140625" style="403"/>
    <col min="4865" max="4865" width="53.7109375" style="403" customWidth="1"/>
    <col min="4866" max="4882" width="18.140625" style="403" customWidth="1"/>
    <col min="4883" max="4883" width="2.5703125" style="403" customWidth="1"/>
    <col min="4884" max="5120" width="9.140625" style="403"/>
    <col min="5121" max="5121" width="53.7109375" style="403" customWidth="1"/>
    <col min="5122" max="5138" width="18.140625" style="403" customWidth="1"/>
    <col min="5139" max="5139" width="2.5703125" style="403" customWidth="1"/>
    <col min="5140" max="5376" width="9.140625" style="403"/>
    <col min="5377" max="5377" width="53.7109375" style="403" customWidth="1"/>
    <col min="5378" max="5394" width="18.140625" style="403" customWidth="1"/>
    <col min="5395" max="5395" width="2.5703125" style="403" customWidth="1"/>
    <col min="5396" max="5632" width="9.140625" style="403"/>
    <col min="5633" max="5633" width="53.7109375" style="403" customWidth="1"/>
    <col min="5634" max="5650" width="18.140625" style="403" customWidth="1"/>
    <col min="5651" max="5651" width="2.5703125" style="403" customWidth="1"/>
    <col min="5652" max="5888" width="9.140625" style="403"/>
    <col min="5889" max="5889" width="53.7109375" style="403" customWidth="1"/>
    <col min="5890" max="5906" width="18.140625" style="403" customWidth="1"/>
    <col min="5907" max="5907" width="2.5703125" style="403" customWidth="1"/>
    <col min="5908" max="6144" width="9.140625" style="403"/>
    <col min="6145" max="6145" width="53.7109375" style="403" customWidth="1"/>
    <col min="6146" max="6162" width="18.140625" style="403" customWidth="1"/>
    <col min="6163" max="6163" width="2.5703125" style="403" customWidth="1"/>
    <col min="6164" max="6400" width="9.140625" style="403"/>
    <col min="6401" max="6401" width="53.7109375" style="403" customWidth="1"/>
    <col min="6402" max="6418" width="18.140625" style="403" customWidth="1"/>
    <col min="6419" max="6419" width="2.5703125" style="403" customWidth="1"/>
    <col min="6420" max="6656" width="9.140625" style="403"/>
    <col min="6657" max="6657" width="53.7109375" style="403" customWidth="1"/>
    <col min="6658" max="6674" width="18.140625" style="403" customWidth="1"/>
    <col min="6675" max="6675" width="2.5703125" style="403" customWidth="1"/>
    <col min="6676" max="6912" width="9.140625" style="403"/>
    <col min="6913" max="6913" width="53.7109375" style="403" customWidth="1"/>
    <col min="6914" max="6930" width="18.140625" style="403" customWidth="1"/>
    <col min="6931" max="6931" width="2.5703125" style="403" customWidth="1"/>
    <col min="6932" max="7168" width="9.140625" style="403"/>
    <col min="7169" max="7169" width="53.7109375" style="403" customWidth="1"/>
    <col min="7170" max="7186" width="18.140625" style="403" customWidth="1"/>
    <col min="7187" max="7187" width="2.5703125" style="403" customWidth="1"/>
    <col min="7188" max="7424" width="9.140625" style="403"/>
    <col min="7425" max="7425" width="53.7109375" style="403" customWidth="1"/>
    <col min="7426" max="7442" width="18.140625" style="403" customWidth="1"/>
    <col min="7443" max="7443" width="2.5703125" style="403" customWidth="1"/>
    <col min="7444" max="7680" width="9.140625" style="403"/>
    <col min="7681" max="7681" width="53.7109375" style="403" customWidth="1"/>
    <col min="7682" max="7698" width="18.140625" style="403" customWidth="1"/>
    <col min="7699" max="7699" width="2.5703125" style="403" customWidth="1"/>
    <col min="7700" max="7936" width="9.140625" style="403"/>
    <col min="7937" max="7937" width="53.7109375" style="403" customWidth="1"/>
    <col min="7938" max="7954" width="18.140625" style="403" customWidth="1"/>
    <col min="7955" max="7955" width="2.5703125" style="403" customWidth="1"/>
    <col min="7956" max="8192" width="9.140625" style="403"/>
    <col min="8193" max="8193" width="53.7109375" style="403" customWidth="1"/>
    <col min="8194" max="8210" width="18.140625" style="403" customWidth="1"/>
    <col min="8211" max="8211" width="2.5703125" style="403" customWidth="1"/>
    <col min="8212" max="8448" width="9.140625" style="403"/>
    <col min="8449" max="8449" width="53.7109375" style="403" customWidth="1"/>
    <col min="8450" max="8466" width="18.140625" style="403" customWidth="1"/>
    <col min="8467" max="8467" width="2.5703125" style="403" customWidth="1"/>
    <col min="8468" max="8704" width="9.140625" style="403"/>
    <col min="8705" max="8705" width="53.7109375" style="403" customWidth="1"/>
    <col min="8706" max="8722" width="18.140625" style="403" customWidth="1"/>
    <col min="8723" max="8723" width="2.5703125" style="403" customWidth="1"/>
    <col min="8724" max="8960" width="9.140625" style="403"/>
    <col min="8961" max="8961" width="53.7109375" style="403" customWidth="1"/>
    <col min="8962" max="8978" width="18.140625" style="403" customWidth="1"/>
    <col min="8979" max="8979" width="2.5703125" style="403" customWidth="1"/>
    <col min="8980" max="9216" width="9.140625" style="403"/>
    <col min="9217" max="9217" width="53.7109375" style="403" customWidth="1"/>
    <col min="9218" max="9234" width="18.140625" style="403" customWidth="1"/>
    <col min="9235" max="9235" width="2.5703125" style="403" customWidth="1"/>
    <col min="9236" max="9472" width="9.140625" style="403"/>
    <col min="9473" max="9473" width="53.7109375" style="403" customWidth="1"/>
    <col min="9474" max="9490" width="18.140625" style="403" customWidth="1"/>
    <col min="9491" max="9491" width="2.5703125" style="403" customWidth="1"/>
    <col min="9492" max="9728" width="9.140625" style="403"/>
    <col min="9729" max="9729" width="53.7109375" style="403" customWidth="1"/>
    <col min="9730" max="9746" width="18.140625" style="403" customWidth="1"/>
    <col min="9747" max="9747" width="2.5703125" style="403" customWidth="1"/>
    <col min="9748" max="9984" width="9.140625" style="403"/>
    <col min="9985" max="9985" width="53.7109375" style="403" customWidth="1"/>
    <col min="9986" max="10002" width="18.140625" style="403" customWidth="1"/>
    <col min="10003" max="10003" width="2.5703125" style="403" customWidth="1"/>
    <col min="10004" max="10240" width="9.140625" style="403"/>
    <col min="10241" max="10241" width="53.7109375" style="403" customWidth="1"/>
    <col min="10242" max="10258" width="18.140625" style="403" customWidth="1"/>
    <col min="10259" max="10259" width="2.5703125" style="403" customWidth="1"/>
    <col min="10260" max="10496" width="9.140625" style="403"/>
    <col min="10497" max="10497" width="53.7109375" style="403" customWidth="1"/>
    <col min="10498" max="10514" width="18.140625" style="403" customWidth="1"/>
    <col min="10515" max="10515" width="2.5703125" style="403" customWidth="1"/>
    <col min="10516" max="10752" width="9.140625" style="403"/>
    <col min="10753" max="10753" width="53.7109375" style="403" customWidth="1"/>
    <col min="10754" max="10770" width="18.140625" style="403" customWidth="1"/>
    <col min="10771" max="10771" width="2.5703125" style="403" customWidth="1"/>
    <col min="10772" max="11008" width="9.140625" style="403"/>
    <col min="11009" max="11009" width="53.7109375" style="403" customWidth="1"/>
    <col min="11010" max="11026" width="18.140625" style="403" customWidth="1"/>
    <col min="11027" max="11027" width="2.5703125" style="403" customWidth="1"/>
    <col min="11028" max="11264" width="9.140625" style="403"/>
    <col min="11265" max="11265" width="53.7109375" style="403" customWidth="1"/>
    <col min="11266" max="11282" width="18.140625" style="403" customWidth="1"/>
    <col min="11283" max="11283" width="2.5703125" style="403" customWidth="1"/>
    <col min="11284" max="11520" width="9.140625" style="403"/>
    <col min="11521" max="11521" width="53.7109375" style="403" customWidth="1"/>
    <col min="11522" max="11538" width="18.140625" style="403" customWidth="1"/>
    <col min="11539" max="11539" width="2.5703125" style="403" customWidth="1"/>
    <col min="11540" max="11776" width="9.140625" style="403"/>
    <col min="11777" max="11777" width="53.7109375" style="403" customWidth="1"/>
    <col min="11778" max="11794" width="18.140625" style="403" customWidth="1"/>
    <col min="11795" max="11795" width="2.5703125" style="403" customWidth="1"/>
    <col min="11796" max="12032" width="9.140625" style="403"/>
    <col min="12033" max="12033" width="53.7109375" style="403" customWidth="1"/>
    <col min="12034" max="12050" width="18.140625" style="403" customWidth="1"/>
    <col min="12051" max="12051" width="2.5703125" style="403" customWidth="1"/>
    <col min="12052" max="12288" width="9.140625" style="403"/>
    <col min="12289" max="12289" width="53.7109375" style="403" customWidth="1"/>
    <col min="12290" max="12306" width="18.140625" style="403" customWidth="1"/>
    <col min="12307" max="12307" width="2.5703125" style="403" customWidth="1"/>
    <col min="12308" max="12544" width="9.140625" style="403"/>
    <col min="12545" max="12545" width="53.7109375" style="403" customWidth="1"/>
    <col min="12546" max="12562" width="18.140625" style="403" customWidth="1"/>
    <col min="12563" max="12563" width="2.5703125" style="403" customWidth="1"/>
    <col min="12564" max="12800" width="9.140625" style="403"/>
    <col min="12801" max="12801" width="53.7109375" style="403" customWidth="1"/>
    <col min="12802" max="12818" width="18.140625" style="403" customWidth="1"/>
    <col min="12819" max="12819" width="2.5703125" style="403" customWidth="1"/>
    <col min="12820" max="13056" width="9.140625" style="403"/>
    <col min="13057" max="13057" width="53.7109375" style="403" customWidth="1"/>
    <col min="13058" max="13074" width="18.140625" style="403" customWidth="1"/>
    <col min="13075" max="13075" width="2.5703125" style="403" customWidth="1"/>
    <col min="13076" max="13312" width="9.140625" style="403"/>
    <col min="13313" max="13313" width="53.7109375" style="403" customWidth="1"/>
    <col min="13314" max="13330" width="18.140625" style="403" customWidth="1"/>
    <col min="13331" max="13331" width="2.5703125" style="403" customWidth="1"/>
    <col min="13332" max="13568" width="9.140625" style="403"/>
    <col min="13569" max="13569" width="53.7109375" style="403" customWidth="1"/>
    <col min="13570" max="13586" width="18.140625" style="403" customWidth="1"/>
    <col min="13587" max="13587" width="2.5703125" style="403" customWidth="1"/>
    <col min="13588" max="13824" width="9.140625" style="403"/>
    <col min="13825" max="13825" width="53.7109375" style="403" customWidth="1"/>
    <col min="13826" max="13842" width="18.140625" style="403" customWidth="1"/>
    <col min="13843" max="13843" width="2.5703125" style="403" customWidth="1"/>
    <col min="13844" max="14080" width="9.140625" style="403"/>
    <col min="14081" max="14081" width="53.7109375" style="403" customWidth="1"/>
    <col min="14082" max="14098" width="18.140625" style="403" customWidth="1"/>
    <col min="14099" max="14099" width="2.5703125" style="403" customWidth="1"/>
    <col min="14100" max="14336" width="9.140625" style="403"/>
    <col min="14337" max="14337" width="53.7109375" style="403" customWidth="1"/>
    <col min="14338" max="14354" width="18.140625" style="403" customWidth="1"/>
    <col min="14355" max="14355" width="2.5703125" style="403" customWidth="1"/>
    <col min="14356" max="14592" width="9.140625" style="403"/>
    <col min="14593" max="14593" width="53.7109375" style="403" customWidth="1"/>
    <col min="14594" max="14610" width="18.140625" style="403" customWidth="1"/>
    <col min="14611" max="14611" width="2.5703125" style="403" customWidth="1"/>
    <col min="14612" max="14848" width="9.140625" style="403"/>
    <col min="14849" max="14849" width="53.7109375" style="403" customWidth="1"/>
    <col min="14850" max="14866" width="18.140625" style="403" customWidth="1"/>
    <col min="14867" max="14867" width="2.5703125" style="403" customWidth="1"/>
    <col min="14868" max="15104" width="9.140625" style="403"/>
    <col min="15105" max="15105" width="53.7109375" style="403" customWidth="1"/>
    <col min="15106" max="15122" width="18.140625" style="403" customWidth="1"/>
    <col min="15123" max="15123" width="2.5703125" style="403" customWidth="1"/>
    <col min="15124" max="15360" width="9.140625" style="403"/>
    <col min="15361" max="15361" width="53.7109375" style="403" customWidth="1"/>
    <col min="15362" max="15378" width="18.140625" style="403" customWidth="1"/>
    <col min="15379" max="15379" width="2.5703125" style="403" customWidth="1"/>
    <col min="15380" max="15616" width="9.140625" style="403"/>
    <col min="15617" max="15617" width="53.7109375" style="403" customWidth="1"/>
    <col min="15618" max="15634" width="18.140625" style="403" customWidth="1"/>
    <col min="15635" max="15635" width="2.5703125" style="403" customWidth="1"/>
    <col min="15636" max="15872" width="9.140625" style="403"/>
    <col min="15873" max="15873" width="53.7109375" style="403" customWidth="1"/>
    <col min="15874" max="15890" width="18.140625" style="403" customWidth="1"/>
    <col min="15891" max="15891" width="2.5703125" style="403" customWidth="1"/>
    <col min="15892" max="16128" width="9.140625" style="403"/>
    <col min="16129" max="16129" width="53.7109375" style="403" customWidth="1"/>
    <col min="16130" max="16146" width="18.140625" style="403" customWidth="1"/>
    <col min="16147" max="16147" width="2.5703125" style="403" customWidth="1"/>
    <col min="16148" max="16384" width="9.140625" style="403"/>
  </cols>
  <sheetData>
    <row r="1" spans="1:19" s="1" customFormat="1" ht="3.75" customHeight="1">
      <c r="A1" s="614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</row>
    <row r="2" spans="1:19" s="1" customFormat="1" ht="48.75" customHeight="1">
      <c r="A2" s="834" t="s">
        <v>275</v>
      </c>
      <c r="B2" s="834"/>
      <c r="C2" s="834"/>
      <c r="D2" s="834"/>
      <c r="E2" s="834"/>
      <c r="F2" s="834"/>
      <c r="G2" s="834"/>
      <c r="H2" s="834"/>
      <c r="I2" s="834"/>
      <c r="J2" s="834"/>
      <c r="K2" s="834"/>
      <c r="L2" s="834"/>
      <c r="M2" s="834"/>
      <c r="N2" s="834"/>
      <c r="O2" s="834"/>
      <c r="P2" s="834"/>
      <c r="Q2" s="834"/>
    </row>
    <row r="3" spans="1:19" s="1" customFormat="1" ht="36" customHeight="1">
      <c r="A3" s="834" t="s">
        <v>244</v>
      </c>
      <c r="B3" s="834"/>
      <c r="C3" s="834"/>
      <c r="D3" s="834"/>
      <c r="E3" s="834"/>
      <c r="F3" s="834"/>
      <c r="G3" s="834"/>
      <c r="H3" s="834"/>
      <c r="I3" s="834"/>
      <c r="J3" s="834"/>
      <c r="K3" s="834"/>
      <c r="L3" s="834"/>
      <c r="M3" s="834"/>
      <c r="N3" s="834"/>
      <c r="O3" s="834"/>
      <c r="P3" s="834"/>
      <c r="Q3" s="834"/>
    </row>
    <row r="4" spans="1:19" s="1" customFormat="1" ht="31.5" customHeight="1">
      <c r="A4" s="834" t="s">
        <v>838</v>
      </c>
      <c r="B4" s="834"/>
      <c r="C4" s="834"/>
      <c r="D4" s="834"/>
      <c r="E4" s="834"/>
      <c r="F4" s="834"/>
      <c r="G4" s="834"/>
      <c r="H4" s="834"/>
      <c r="I4" s="834"/>
      <c r="J4" s="834"/>
      <c r="K4" s="834"/>
      <c r="L4" s="834"/>
      <c r="M4" s="834"/>
      <c r="N4" s="834"/>
      <c r="O4" s="834"/>
      <c r="P4" s="834"/>
      <c r="Q4" s="834"/>
    </row>
    <row r="5" spans="1:19" s="33" customFormat="1" ht="39" customHeight="1">
      <c r="A5" s="835" t="s">
        <v>787</v>
      </c>
      <c r="B5" s="835"/>
      <c r="C5" s="835"/>
      <c r="D5" s="835"/>
      <c r="E5" s="835"/>
      <c r="F5" s="835"/>
      <c r="G5" s="835"/>
      <c r="H5" s="835"/>
      <c r="I5" s="835"/>
      <c r="J5" s="835"/>
      <c r="K5" s="835"/>
      <c r="L5" s="835"/>
      <c r="M5" s="835"/>
      <c r="N5" s="835"/>
      <c r="O5" s="835"/>
      <c r="P5" s="835"/>
      <c r="Q5" s="835"/>
    </row>
    <row r="6" spans="1:19" ht="3.75" customHeight="1">
      <c r="A6" s="532"/>
      <c r="S6" s="403"/>
    </row>
    <row r="7" spans="1:19" ht="12.75" customHeight="1">
      <c r="A7" s="574"/>
      <c r="B7" s="152"/>
      <c r="C7" s="126"/>
      <c r="D7" s="126"/>
      <c r="E7" s="126"/>
      <c r="F7" s="126"/>
      <c r="G7" s="126"/>
      <c r="H7" s="127"/>
      <c r="I7" s="127"/>
      <c r="J7" s="127"/>
      <c r="K7" s="128"/>
      <c r="L7" s="128"/>
      <c r="M7" s="128"/>
      <c r="N7" s="127"/>
      <c r="O7" s="127"/>
      <c r="P7" s="127"/>
      <c r="Q7" s="127"/>
      <c r="S7" s="403"/>
    </row>
    <row r="8" spans="1:19" s="157" customFormat="1" ht="42" customHeight="1" thickBot="1">
      <c r="A8" s="453" t="s">
        <v>272</v>
      </c>
      <c r="B8" s="380" t="s">
        <v>71</v>
      </c>
      <c r="C8" s="380" t="s">
        <v>83</v>
      </c>
      <c r="D8" s="380" t="s">
        <v>82</v>
      </c>
      <c r="E8" s="380" t="s">
        <v>81</v>
      </c>
      <c r="F8" s="380" t="s">
        <v>79</v>
      </c>
      <c r="G8" s="380" t="s">
        <v>80</v>
      </c>
      <c r="H8" s="380" t="s">
        <v>65</v>
      </c>
      <c r="I8" s="380" t="s">
        <v>73</v>
      </c>
      <c r="J8" s="380" t="s">
        <v>77</v>
      </c>
      <c r="K8" s="380" t="s">
        <v>62</v>
      </c>
      <c r="L8" s="380" t="s">
        <v>84</v>
      </c>
      <c r="M8" s="380" t="s">
        <v>780</v>
      </c>
      <c r="N8" s="380" t="s">
        <v>840</v>
      </c>
      <c r="O8" s="380" t="s">
        <v>786</v>
      </c>
      <c r="P8" s="380" t="s">
        <v>841</v>
      </c>
      <c r="Q8" s="381" t="s">
        <v>135</v>
      </c>
    </row>
    <row r="9" spans="1:19" s="157" customFormat="1" ht="35.25" customHeight="1" thickTop="1">
      <c r="A9" s="615" t="s">
        <v>245</v>
      </c>
      <c r="B9" s="369">
        <v>0</v>
      </c>
      <c r="C9" s="370">
        <v>0</v>
      </c>
      <c r="D9" s="370">
        <v>0</v>
      </c>
      <c r="E9" s="370">
        <v>0</v>
      </c>
      <c r="F9" s="370">
        <v>0</v>
      </c>
      <c r="G9" s="370">
        <v>0</v>
      </c>
      <c r="H9" s="369">
        <v>0</v>
      </c>
      <c r="I9" s="369">
        <v>0</v>
      </c>
      <c r="J9" s="369">
        <v>0</v>
      </c>
      <c r="K9" s="369">
        <v>0</v>
      </c>
      <c r="L9" s="369">
        <v>0</v>
      </c>
      <c r="M9" s="369">
        <v>0</v>
      </c>
      <c r="N9" s="369">
        <v>0</v>
      </c>
      <c r="O9" s="369">
        <v>0</v>
      </c>
      <c r="P9" s="369">
        <v>0</v>
      </c>
      <c r="Q9" s="369">
        <v>0</v>
      </c>
    </row>
    <row r="10" spans="1:19" s="32" customFormat="1" ht="27" customHeight="1">
      <c r="A10" s="616" t="s">
        <v>246</v>
      </c>
      <c r="B10" s="371">
        <v>0</v>
      </c>
      <c r="C10" s="372">
        <v>0</v>
      </c>
      <c r="D10" s="372">
        <v>0</v>
      </c>
      <c r="E10" s="372">
        <v>0</v>
      </c>
      <c r="F10" s="372">
        <v>0</v>
      </c>
      <c r="G10" s="372">
        <v>0</v>
      </c>
      <c r="H10" s="371">
        <v>0</v>
      </c>
      <c r="I10" s="371">
        <v>0</v>
      </c>
      <c r="J10" s="371">
        <v>0</v>
      </c>
      <c r="K10" s="371">
        <v>0</v>
      </c>
      <c r="L10" s="371">
        <v>0</v>
      </c>
      <c r="M10" s="371">
        <v>0</v>
      </c>
      <c r="N10" s="371">
        <v>0</v>
      </c>
      <c r="O10" s="371">
        <v>0</v>
      </c>
      <c r="P10" s="371">
        <v>0</v>
      </c>
      <c r="Q10" s="371">
        <v>6892.1640800000005</v>
      </c>
    </row>
    <row r="11" spans="1:19" s="32" customFormat="1" ht="27" customHeight="1">
      <c r="A11" s="616" t="s">
        <v>247</v>
      </c>
      <c r="B11" s="371">
        <v>0</v>
      </c>
      <c r="C11" s="372">
        <v>0</v>
      </c>
      <c r="D11" s="372">
        <v>0</v>
      </c>
      <c r="E11" s="372">
        <v>0</v>
      </c>
      <c r="F11" s="372">
        <v>0</v>
      </c>
      <c r="G11" s="372">
        <v>0</v>
      </c>
      <c r="H11" s="371">
        <v>0</v>
      </c>
      <c r="I11" s="371">
        <v>0</v>
      </c>
      <c r="J11" s="371">
        <v>0</v>
      </c>
      <c r="K11" s="371">
        <v>0</v>
      </c>
      <c r="L11" s="371">
        <v>0</v>
      </c>
      <c r="M11" s="371">
        <v>0</v>
      </c>
      <c r="N11" s="371">
        <v>0</v>
      </c>
      <c r="O11" s="371">
        <v>0</v>
      </c>
      <c r="P11" s="371">
        <v>0</v>
      </c>
      <c r="Q11" s="371">
        <v>265538.83204000001</v>
      </c>
    </row>
    <row r="12" spans="1:19" s="32" customFormat="1" ht="27" customHeight="1">
      <c r="A12" s="616" t="s">
        <v>248</v>
      </c>
      <c r="B12" s="371">
        <v>0</v>
      </c>
      <c r="C12" s="372">
        <v>0</v>
      </c>
      <c r="D12" s="372">
        <v>0</v>
      </c>
      <c r="E12" s="372">
        <v>0</v>
      </c>
      <c r="F12" s="372">
        <v>0</v>
      </c>
      <c r="G12" s="372">
        <v>0</v>
      </c>
      <c r="H12" s="371">
        <v>0</v>
      </c>
      <c r="I12" s="371">
        <v>0</v>
      </c>
      <c r="J12" s="371">
        <v>0</v>
      </c>
      <c r="K12" s="371">
        <v>0</v>
      </c>
      <c r="L12" s="371">
        <v>0</v>
      </c>
      <c r="M12" s="371">
        <v>0</v>
      </c>
      <c r="N12" s="371">
        <v>0</v>
      </c>
      <c r="O12" s="371">
        <v>0</v>
      </c>
      <c r="P12" s="371">
        <v>0</v>
      </c>
      <c r="Q12" s="371">
        <v>348119.28668999998</v>
      </c>
    </row>
    <row r="13" spans="1:19" s="32" customFormat="1" ht="27" customHeight="1">
      <c r="A13" s="616" t="s">
        <v>249</v>
      </c>
      <c r="B13" s="371">
        <v>0</v>
      </c>
      <c r="C13" s="372">
        <v>0</v>
      </c>
      <c r="D13" s="372">
        <v>0</v>
      </c>
      <c r="E13" s="372">
        <v>0</v>
      </c>
      <c r="F13" s="372">
        <v>2311.21432</v>
      </c>
      <c r="G13" s="372">
        <v>829.78642000000002</v>
      </c>
      <c r="H13" s="371">
        <v>0</v>
      </c>
      <c r="I13" s="371">
        <v>2270.9269900000004</v>
      </c>
      <c r="J13" s="371">
        <v>0</v>
      </c>
      <c r="K13" s="371">
        <v>2120.76001</v>
      </c>
      <c r="L13" s="371">
        <v>2275.1835599999999</v>
      </c>
      <c r="M13" s="371">
        <v>0</v>
      </c>
      <c r="N13" s="371">
        <v>0</v>
      </c>
      <c r="O13" s="371">
        <v>30765.75318</v>
      </c>
      <c r="P13" s="371">
        <v>0</v>
      </c>
      <c r="Q13" s="371">
        <v>353896.20716000005</v>
      </c>
    </row>
    <row r="14" spans="1:19" s="32" customFormat="1" ht="27" customHeight="1">
      <c r="A14" s="616" t="s">
        <v>250</v>
      </c>
      <c r="B14" s="371">
        <v>1472.5728899999999</v>
      </c>
      <c r="C14" s="372">
        <v>3493.4473900000003</v>
      </c>
      <c r="D14" s="372">
        <v>2791.11832</v>
      </c>
      <c r="E14" s="372">
        <v>2704.5032799999999</v>
      </c>
      <c r="F14" s="372">
        <v>32097.464359999998</v>
      </c>
      <c r="G14" s="372">
        <v>6147.3795</v>
      </c>
      <c r="H14" s="371">
        <v>2741.18905</v>
      </c>
      <c r="I14" s="371">
        <v>17512.552030000003</v>
      </c>
      <c r="J14" s="371">
        <v>0</v>
      </c>
      <c r="K14" s="371">
        <v>63425.998659999997</v>
      </c>
      <c r="L14" s="371">
        <v>16374.29782</v>
      </c>
      <c r="M14" s="371">
        <v>20809.909469999999</v>
      </c>
      <c r="N14" s="371">
        <v>0</v>
      </c>
      <c r="O14" s="371">
        <v>39488.592420000001</v>
      </c>
      <c r="P14" s="371">
        <v>10613.341570000001</v>
      </c>
      <c r="Q14" s="371">
        <v>718315.41529999999</v>
      </c>
    </row>
    <row r="15" spans="1:19" s="32" customFormat="1" ht="27" customHeight="1">
      <c r="A15" s="616" t="s">
        <v>251</v>
      </c>
      <c r="B15" s="371">
        <v>2114.4837400000001</v>
      </c>
      <c r="C15" s="372">
        <v>10525.85367</v>
      </c>
      <c r="D15" s="372">
        <v>5923.6628200000005</v>
      </c>
      <c r="E15" s="372">
        <v>7939.4934400000002</v>
      </c>
      <c r="F15" s="372">
        <v>24221.708739999998</v>
      </c>
      <c r="G15" s="372">
        <v>14854.538289999999</v>
      </c>
      <c r="H15" s="371">
        <v>6702.7282500000001</v>
      </c>
      <c r="I15" s="371">
        <v>17316.01989</v>
      </c>
      <c r="J15" s="371">
        <v>1256.4015900000002</v>
      </c>
      <c r="K15" s="371">
        <v>45766.447</v>
      </c>
      <c r="L15" s="371">
        <v>16826.955739999998</v>
      </c>
      <c r="M15" s="371">
        <v>28278.623820000001</v>
      </c>
      <c r="N15" s="371">
        <v>0</v>
      </c>
      <c r="O15" s="371">
        <v>25372.305239999998</v>
      </c>
      <c r="P15" s="371">
        <v>19630.26586</v>
      </c>
      <c r="Q15" s="371">
        <v>689622.26572999998</v>
      </c>
    </row>
    <row r="16" spans="1:19" s="32" customFormat="1" ht="27" customHeight="1">
      <c r="A16" s="616" t="s">
        <v>252</v>
      </c>
      <c r="B16" s="371">
        <v>3385.2997799999998</v>
      </c>
      <c r="C16" s="372">
        <v>9274.783660000001</v>
      </c>
      <c r="D16" s="372">
        <v>14940.74317</v>
      </c>
      <c r="E16" s="372">
        <v>6029.0519000000004</v>
      </c>
      <c r="F16" s="372">
        <v>17694.296569999999</v>
      </c>
      <c r="G16" s="372">
        <v>16760.642039999999</v>
      </c>
      <c r="H16" s="371">
        <v>8200.4110700000001</v>
      </c>
      <c r="I16" s="371">
        <v>12260.753289999999</v>
      </c>
      <c r="J16" s="371">
        <v>1489.7523100000001</v>
      </c>
      <c r="K16" s="371">
        <v>36301.600100000003</v>
      </c>
      <c r="L16" s="371">
        <v>11434.358460000001</v>
      </c>
      <c r="M16" s="371">
        <v>26167.58394</v>
      </c>
      <c r="N16" s="371">
        <v>0</v>
      </c>
      <c r="O16" s="371">
        <v>17872.751760000003</v>
      </c>
      <c r="P16" s="371">
        <v>16335.41383</v>
      </c>
      <c r="Q16" s="371">
        <v>567804.61250000005</v>
      </c>
    </row>
    <row r="17" spans="1:19" s="32" customFormat="1" ht="27" customHeight="1">
      <c r="A17" s="616" t="s">
        <v>253</v>
      </c>
      <c r="B17" s="371">
        <v>4221.8981399999993</v>
      </c>
      <c r="C17" s="372">
        <v>6254.2958200000003</v>
      </c>
      <c r="D17" s="372">
        <v>25764.52821</v>
      </c>
      <c r="E17" s="372">
        <v>5028.36841</v>
      </c>
      <c r="F17" s="372">
        <v>15889.837019999999</v>
      </c>
      <c r="G17" s="372">
        <v>11184.222949999999</v>
      </c>
      <c r="H17" s="371">
        <v>12623.18238</v>
      </c>
      <c r="I17" s="371">
        <v>10472.622730000001</v>
      </c>
      <c r="J17" s="371">
        <v>6742.6208699999997</v>
      </c>
      <c r="K17" s="371">
        <v>20883.495999999999</v>
      </c>
      <c r="L17" s="371">
        <v>5993.7972599999994</v>
      </c>
      <c r="M17" s="371">
        <v>19023.195789999998</v>
      </c>
      <c r="N17" s="371">
        <v>0</v>
      </c>
      <c r="O17" s="371">
        <v>12925.85608</v>
      </c>
      <c r="P17" s="371">
        <v>26869.936129999998</v>
      </c>
      <c r="Q17" s="371">
        <v>469760.78606999997</v>
      </c>
    </row>
    <row r="18" spans="1:19" s="32" customFormat="1" ht="27" customHeight="1">
      <c r="A18" s="616" t="s">
        <v>254</v>
      </c>
      <c r="B18" s="371">
        <v>7129.2330199999997</v>
      </c>
      <c r="C18" s="372">
        <v>7824.3462800000007</v>
      </c>
      <c r="D18" s="372">
        <v>35792.972670000003</v>
      </c>
      <c r="E18" s="372">
        <v>6970.5243399999999</v>
      </c>
      <c r="F18" s="372">
        <v>17065.37556</v>
      </c>
      <c r="G18" s="372">
        <v>24642.340120000001</v>
      </c>
      <c r="H18" s="371">
        <v>18620.220519999999</v>
      </c>
      <c r="I18" s="371">
        <v>18956.038579999997</v>
      </c>
      <c r="J18" s="371">
        <v>18684.228090000001</v>
      </c>
      <c r="K18" s="371">
        <v>27326.592679999998</v>
      </c>
      <c r="L18" s="371">
        <v>15980.49157</v>
      </c>
      <c r="M18" s="371">
        <v>30795.380079999999</v>
      </c>
      <c r="N18" s="371">
        <v>299.01016999999996</v>
      </c>
      <c r="O18" s="371">
        <v>15772.17511</v>
      </c>
      <c r="P18" s="371">
        <v>32915.72739</v>
      </c>
      <c r="Q18" s="371">
        <v>625175.53359000001</v>
      </c>
    </row>
    <row r="19" spans="1:19" s="32" customFormat="1" ht="27" customHeight="1">
      <c r="A19" s="616" t="s">
        <v>255</v>
      </c>
      <c r="B19" s="371">
        <v>10314.285179999999</v>
      </c>
      <c r="C19" s="372">
        <v>14740.479740000001</v>
      </c>
      <c r="D19" s="372">
        <v>32267.836950000001</v>
      </c>
      <c r="E19" s="372">
        <v>11462.624119999999</v>
      </c>
      <c r="F19" s="372">
        <v>30952.620640000001</v>
      </c>
      <c r="G19" s="372">
        <v>66054.226349999997</v>
      </c>
      <c r="H19" s="371">
        <v>34707.686159999997</v>
      </c>
      <c r="I19" s="371">
        <v>29433.52245</v>
      </c>
      <c r="J19" s="371">
        <v>27755.6747</v>
      </c>
      <c r="K19" s="371">
        <v>25088.400980000002</v>
      </c>
      <c r="L19" s="371">
        <v>13469.20608</v>
      </c>
      <c r="M19" s="371">
        <v>33531.951800000003</v>
      </c>
      <c r="N19" s="371">
        <v>9050.4424799999997</v>
      </c>
      <c r="O19" s="371">
        <v>48653.546799999996</v>
      </c>
      <c r="P19" s="371">
        <v>45933.15857</v>
      </c>
      <c r="Q19" s="371">
        <v>958233.02627999999</v>
      </c>
    </row>
    <row r="20" spans="1:19" s="32" customFormat="1" ht="27" customHeight="1">
      <c r="A20" s="616" t="s">
        <v>256</v>
      </c>
      <c r="B20" s="371">
        <v>21741.785359999998</v>
      </c>
      <c r="C20" s="372">
        <v>21747.492289999998</v>
      </c>
      <c r="D20" s="372">
        <v>19527.081249999999</v>
      </c>
      <c r="E20" s="372">
        <v>14640.919400000001</v>
      </c>
      <c r="F20" s="372">
        <v>21069.08222</v>
      </c>
      <c r="G20" s="372">
        <v>47150.848709999998</v>
      </c>
      <c r="H20" s="371">
        <v>20308.940480000001</v>
      </c>
      <c r="I20" s="371">
        <v>31864.624820000001</v>
      </c>
      <c r="J20" s="371">
        <v>26459.052319999999</v>
      </c>
      <c r="K20" s="371">
        <v>18066.014019999999</v>
      </c>
      <c r="L20" s="371">
        <v>9790.418099999999</v>
      </c>
      <c r="M20" s="371">
        <v>31388.209139999999</v>
      </c>
      <c r="N20" s="371">
        <v>35862.482630000006</v>
      </c>
      <c r="O20" s="371">
        <v>23985.506300000001</v>
      </c>
      <c r="P20" s="371">
        <v>22776.176309999999</v>
      </c>
      <c r="Q20" s="371">
        <v>740767.59881</v>
      </c>
    </row>
    <row r="21" spans="1:19" s="32" customFormat="1" ht="27" customHeight="1">
      <c r="A21" s="616" t="s">
        <v>257</v>
      </c>
      <c r="B21" s="371">
        <v>1108.65182</v>
      </c>
      <c r="C21" s="372">
        <v>1172.0902699999999</v>
      </c>
      <c r="D21" s="372">
        <v>719.70990000000006</v>
      </c>
      <c r="E21" s="372">
        <v>681.53194999999994</v>
      </c>
      <c r="F21" s="372">
        <v>634.32566000000008</v>
      </c>
      <c r="G21" s="372">
        <v>1795.55691</v>
      </c>
      <c r="H21" s="371">
        <v>737.42208999999991</v>
      </c>
      <c r="I21" s="371">
        <v>1208.0417500000001</v>
      </c>
      <c r="J21" s="371">
        <v>926.05905000000007</v>
      </c>
      <c r="K21" s="371">
        <v>1196.2190900000001</v>
      </c>
      <c r="L21" s="371">
        <v>280.20499999999998</v>
      </c>
      <c r="M21" s="371">
        <v>1129.2998500000001</v>
      </c>
      <c r="N21" s="371">
        <v>6901.63076</v>
      </c>
      <c r="O21" s="371">
        <v>986.82239000000004</v>
      </c>
      <c r="P21" s="371">
        <v>836.71811000000002</v>
      </c>
      <c r="Q21" s="371">
        <v>39535.249380000001</v>
      </c>
    </row>
    <row r="22" spans="1:19" s="32" customFormat="1" ht="35.25" customHeight="1">
      <c r="A22" s="616" t="s">
        <v>258</v>
      </c>
      <c r="B22" s="371">
        <v>235.89973000000001</v>
      </c>
      <c r="C22" s="372">
        <v>305.10899000000001</v>
      </c>
      <c r="D22" s="372">
        <v>223.95690999999999</v>
      </c>
      <c r="E22" s="372">
        <v>255.39018999999999</v>
      </c>
      <c r="F22" s="372">
        <v>232.31515999999999</v>
      </c>
      <c r="G22" s="372">
        <v>604.17693999999995</v>
      </c>
      <c r="H22" s="371">
        <v>187.08557999999999</v>
      </c>
      <c r="I22" s="371">
        <v>304.47877</v>
      </c>
      <c r="J22" s="371">
        <v>261.83110999999997</v>
      </c>
      <c r="K22" s="371">
        <v>302.65386000000001</v>
      </c>
      <c r="L22" s="371">
        <v>103.58928999999999</v>
      </c>
      <c r="M22" s="371">
        <v>318.59719999999999</v>
      </c>
      <c r="N22" s="371">
        <v>3118.9949999999999</v>
      </c>
      <c r="O22" s="371">
        <v>229.26641000000001</v>
      </c>
      <c r="P22" s="371">
        <v>251.69772</v>
      </c>
      <c r="Q22" s="371">
        <v>14234.148160000001</v>
      </c>
    </row>
    <row r="23" spans="1:19" s="32" customFormat="1" ht="32.25" customHeight="1">
      <c r="A23" s="616" t="s">
        <v>40</v>
      </c>
      <c r="B23" s="371">
        <v>51724.109659999995</v>
      </c>
      <c r="C23" s="371">
        <v>75337.898109999995</v>
      </c>
      <c r="D23" s="371">
        <v>137951.6102</v>
      </c>
      <c r="E23" s="371">
        <v>55712.407029999995</v>
      </c>
      <c r="F23" s="371">
        <v>162168.24025</v>
      </c>
      <c r="G23" s="371">
        <v>190023.71823</v>
      </c>
      <c r="H23" s="371">
        <v>104828.86558</v>
      </c>
      <c r="I23" s="371">
        <v>141599.58129999999</v>
      </c>
      <c r="J23" s="371">
        <v>83575.620039999994</v>
      </c>
      <c r="K23" s="371">
        <v>240478.18240000002</v>
      </c>
      <c r="L23" s="371">
        <v>92528.502880000015</v>
      </c>
      <c r="M23" s="371">
        <v>191442.75109000001</v>
      </c>
      <c r="N23" s="371">
        <v>55232.561040000008</v>
      </c>
      <c r="O23" s="371">
        <v>216052.57569</v>
      </c>
      <c r="P23" s="371">
        <v>176162.43548999997</v>
      </c>
      <c r="Q23" s="371">
        <v>5797895.1257900009</v>
      </c>
    </row>
    <row r="24" spans="1:19" s="32" customFormat="1" ht="40.5" customHeight="1">
      <c r="A24" s="616" t="s">
        <v>223</v>
      </c>
      <c r="B24" s="373">
        <v>8.921187523714005E-3</v>
      </c>
      <c r="C24" s="373">
        <v>1.2994008424692697E-2</v>
      </c>
      <c r="D24" s="373">
        <v>2.3793395224823627E-2</v>
      </c>
      <c r="E24" s="373">
        <v>9.6090746419647977E-3</v>
      </c>
      <c r="F24" s="373">
        <v>2.7970192066539584E-2</v>
      </c>
      <c r="G24" s="373">
        <v>3.277460424986698E-2</v>
      </c>
      <c r="H24" s="373">
        <v>1.8080503925244143E-2</v>
      </c>
      <c r="I24" s="373">
        <v>2.4422584097829145E-2</v>
      </c>
      <c r="J24" s="373">
        <v>1.4414820935315258E-2</v>
      </c>
      <c r="K24" s="373">
        <v>4.1476807907461645E-2</v>
      </c>
      <c r="L24" s="373">
        <v>1.5958981815386391E-2</v>
      </c>
      <c r="M24" s="373">
        <v>3.3019353909737148E-2</v>
      </c>
      <c r="N24" s="373">
        <v>9.5263125395829255E-3</v>
      </c>
      <c r="O24" s="373">
        <v>3.7263967526587755E-2</v>
      </c>
      <c r="P24" s="373">
        <v>3.0383860292056714E-2</v>
      </c>
      <c r="Q24" s="373">
        <v>1</v>
      </c>
    </row>
    <row r="25" spans="1:19" s="157" customFormat="1" ht="42" customHeight="1" thickBot="1">
      <c r="A25" s="453" t="s">
        <v>259</v>
      </c>
      <c r="B25" s="380" t="s">
        <v>71</v>
      </c>
      <c r="C25" s="380" t="s">
        <v>83</v>
      </c>
      <c r="D25" s="380" t="s">
        <v>82</v>
      </c>
      <c r="E25" s="380" t="s">
        <v>81</v>
      </c>
      <c r="F25" s="380" t="s">
        <v>79</v>
      </c>
      <c r="G25" s="380" t="s">
        <v>80</v>
      </c>
      <c r="H25" s="380" t="s">
        <v>65</v>
      </c>
      <c r="I25" s="380" t="s">
        <v>73</v>
      </c>
      <c r="J25" s="380" t="s">
        <v>77</v>
      </c>
      <c r="K25" s="380" t="s">
        <v>62</v>
      </c>
      <c r="L25" s="380" t="s">
        <v>84</v>
      </c>
      <c r="M25" s="380" t="s">
        <v>780</v>
      </c>
      <c r="N25" s="380" t="s">
        <v>840</v>
      </c>
      <c r="O25" s="380" t="s">
        <v>786</v>
      </c>
      <c r="P25" s="380" t="s">
        <v>841</v>
      </c>
      <c r="Q25" s="381" t="s">
        <v>135</v>
      </c>
    </row>
    <row r="26" spans="1:19" ht="27" customHeight="1" thickTop="1">
      <c r="A26" s="617" t="s">
        <v>245</v>
      </c>
      <c r="B26" s="375">
        <v>0</v>
      </c>
      <c r="C26" s="376">
        <v>0</v>
      </c>
      <c r="D26" s="376">
        <v>0</v>
      </c>
      <c r="E26" s="376">
        <v>0</v>
      </c>
      <c r="F26" s="376">
        <v>0</v>
      </c>
      <c r="G26" s="376">
        <v>0</v>
      </c>
      <c r="H26" s="375">
        <v>0</v>
      </c>
      <c r="I26" s="375">
        <v>0</v>
      </c>
      <c r="J26" s="375">
        <v>0</v>
      </c>
      <c r="K26" s="375">
        <v>0</v>
      </c>
      <c r="L26" s="375">
        <v>0</v>
      </c>
      <c r="M26" s="375">
        <v>0</v>
      </c>
      <c r="N26" s="375">
        <v>0</v>
      </c>
      <c r="O26" s="375">
        <v>0</v>
      </c>
      <c r="P26" s="375">
        <v>0</v>
      </c>
      <c r="Q26" s="375">
        <v>0</v>
      </c>
      <c r="S26" s="403"/>
    </row>
    <row r="27" spans="1:19" ht="27" customHeight="1">
      <c r="A27" s="617" t="s">
        <v>246</v>
      </c>
      <c r="B27" s="375">
        <v>0</v>
      </c>
      <c r="C27" s="375">
        <v>0</v>
      </c>
      <c r="D27" s="375">
        <v>0</v>
      </c>
      <c r="E27" s="375">
        <v>0</v>
      </c>
      <c r="F27" s="375">
        <v>0</v>
      </c>
      <c r="G27" s="375">
        <v>0</v>
      </c>
      <c r="H27" s="375">
        <v>0</v>
      </c>
      <c r="I27" s="375">
        <v>0</v>
      </c>
      <c r="J27" s="375">
        <v>0</v>
      </c>
      <c r="K27" s="375">
        <v>0</v>
      </c>
      <c r="L27" s="375">
        <v>0</v>
      </c>
      <c r="M27" s="375">
        <v>0</v>
      </c>
      <c r="N27" s="375">
        <v>0</v>
      </c>
      <c r="O27" s="375">
        <v>0</v>
      </c>
      <c r="P27" s="375">
        <v>0</v>
      </c>
      <c r="Q27" s="375">
        <v>1313</v>
      </c>
      <c r="S27" s="403"/>
    </row>
    <row r="28" spans="1:19" ht="27" customHeight="1">
      <c r="A28" s="617" t="s">
        <v>247</v>
      </c>
      <c r="B28" s="375">
        <v>0</v>
      </c>
      <c r="C28" s="375">
        <v>0</v>
      </c>
      <c r="D28" s="375">
        <v>0</v>
      </c>
      <c r="E28" s="375">
        <v>0</v>
      </c>
      <c r="F28" s="375">
        <v>0</v>
      </c>
      <c r="G28" s="375">
        <v>0</v>
      </c>
      <c r="H28" s="375">
        <v>0</v>
      </c>
      <c r="I28" s="375">
        <v>0</v>
      </c>
      <c r="J28" s="375">
        <v>0</v>
      </c>
      <c r="K28" s="375">
        <v>0</v>
      </c>
      <c r="L28" s="375">
        <v>0</v>
      </c>
      <c r="M28" s="375">
        <v>0</v>
      </c>
      <c r="N28" s="375">
        <v>0</v>
      </c>
      <c r="O28" s="375">
        <v>0</v>
      </c>
      <c r="P28" s="375">
        <v>0</v>
      </c>
      <c r="Q28" s="375">
        <v>13343</v>
      </c>
      <c r="S28" s="403"/>
    </row>
    <row r="29" spans="1:19" ht="27" customHeight="1">
      <c r="A29" s="617" t="s">
        <v>248</v>
      </c>
      <c r="B29" s="375">
        <v>0</v>
      </c>
      <c r="C29" s="376">
        <v>0</v>
      </c>
      <c r="D29" s="376">
        <v>0</v>
      </c>
      <c r="E29" s="376">
        <v>0</v>
      </c>
      <c r="F29" s="376">
        <v>0</v>
      </c>
      <c r="G29" s="376">
        <v>0</v>
      </c>
      <c r="H29" s="375">
        <v>0</v>
      </c>
      <c r="I29" s="375">
        <v>0</v>
      </c>
      <c r="J29" s="375">
        <v>0</v>
      </c>
      <c r="K29" s="375">
        <v>0</v>
      </c>
      <c r="L29" s="375">
        <v>0</v>
      </c>
      <c r="M29" s="375">
        <v>0</v>
      </c>
      <c r="N29" s="375">
        <v>0</v>
      </c>
      <c r="O29" s="375">
        <v>0</v>
      </c>
      <c r="P29" s="375">
        <v>0</v>
      </c>
      <c r="Q29" s="375">
        <v>5705</v>
      </c>
      <c r="S29" s="403"/>
    </row>
    <row r="30" spans="1:19" ht="27" customHeight="1">
      <c r="A30" s="617" t="s">
        <v>249</v>
      </c>
      <c r="B30" s="375">
        <v>0</v>
      </c>
      <c r="C30" s="376">
        <v>0</v>
      </c>
      <c r="D30" s="376">
        <v>0</v>
      </c>
      <c r="E30" s="376">
        <v>0</v>
      </c>
      <c r="F30" s="376">
        <v>3</v>
      </c>
      <c r="G30" s="376">
        <v>1</v>
      </c>
      <c r="H30" s="375">
        <v>0</v>
      </c>
      <c r="I30" s="375">
        <v>3</v>
      </c>
      <c r="J30" s="375">
        <v>0</v>
      </c>
      <c r="K30" s="375">
        <v>3</v>
      </c>
      <c r="L30" s="375">
        <v>3</v>
      </c>
      <c r="M30" s="375">
        <v>0</v>
      </c>
      <c r="N30" s="375">
        <v>0</v>
      </c>
      <c r="O30" s="375">
        <v>37</v>
      </c>
      <c r="P30" s="375">
        <v>0</v>
      </c>
      <c r="Q30" s="375">
        <v>1232</v>
      </c>
      <c r="S30" s="403"/>
    </row>
    <row r="31" spans="1:19" ht="27" customHeight="1">
      <c r="A31" s="617" t="s">
        <v>250</v>
      </c>
      <c r="B31" s="375">
        <v>4</v>
      </c>
      <c r="C31" s="376">
        <v>9</v>
      </c>
      <c r="D31" s="376">
        <v>7</v>
      </c>
      <c r="E31" s="376">
        <v>7</v>
      </c>
      <c r="F31" s="376">
        <v>68</v>
      </c>
      <c r="G31" s="376">
        <v>15</v>
      </c>
      <c r="H31" s="375">
        <v>6</v>
      </c>
      <c r="I31" s="375">
        <v>39</v>
      </c>
      <c r="J31" s="375">
        <v>0</v>
      </c>
      <c r="K31" s="375">
        <v>134</v>
      </c>
      <c r="L31" s="375">
        <v>38</v>
      </c>
      <c r="M31" s="375">
        <v>43</v>
      </c>
      <c r="N31" s="375">
        <v>0</v>
      </c>
      <c r="O31" s="375">
        <v>84</v>
      </c>
      <c r="P31" s="375">
        <v>25</v>
      </c>
      <c r="Q31" s="375">
        <v>1852</v>
      </c>
      <c r="S31" s="403"/>
    </row>
    <row r="32" spans="1:19" ht="27" customHeight="1">
      <c r="A32" s="617" t="s">
        <v>251</v>
      </c>
      <c r="B32" s="375">
        <v>8</v>
      </c>
      <c r="C32" s="376">
        <v>41</v>
      </c>
      <c r="D32" s="376">
        <v>21</v>
      </c>
      <c r="E32" s="376">
        <v>30</v>
      </c>
      <c r="F32" s="376">
        <v>93</v>
      </c>
      <c r="G32" s="376">
        <v>58</v>
      </c>
      <c r="H32" s="375">
        <v>26</v>
      </c>
      <c r="I32" s="375">
        <v>65</v>
      </c>
      <c r="J32" s="375">
        <v>5</v>
      </c>
      <c r="K32" s="375">
        <v>177</v>
      </c>
      <c r="L32" s="375">
        <v>65</v>
      </c>
      <c r="M32" s="375">
        <v>108</v>
      </c>
      <c r="N32" s="375">
        <v>0</v>
      </c>
      <c r="O32" s="375">
        <v>97</v>
      </c>
      <c r="P32" s="375">
        <v>73</v>
      </c>
      <c r="Q32" s="375">
        <v>2765</v>
      </c>
      <c r="S32" s="403"/>
    </row>
    <row r="33" spans="1:19" ht="27" customHeight="1">
      <c r="A33" s="617" t="s">
        <v>252</v>
      </c>
      <c r="B33" s="375">
        <v>21</v>
      </c>
      <c r="C33" s="376">
        <v>56</v>
      </c>
      <c r="D33" s="376">
        <v>100</v>
      </c>
      <c r="E33" s="376">
        <v>36</v>
      </c>
      <c r="F33" s="376">
        <v>104</v>
      </c>
      <c r="G33" s="376">
        <v>100</v>
      </c>
      <c r="H33" s="375">
        <v>52</v>
      </c>
      <c r="I33" s="375">
        <v>75</v>
      </c>
      <c r="J33" s="375">
        <v>9</v>
      </c>
      <c r="K33" s="375">
        <v>217</v>
      </c>
      <c r="L33" s="375">
        <v>69</v>
      </c>
      <c r="M33" s="375">
        <v>156</v>
      </c>
      <c r="N33" s="375">
        <v>0</v>
      </c>
      <c r="O33" s="375">
        <v>105</v>
      </c>
      <c r="P33" s="375">
        <v>94</v>
      </c>
      <c r="Q33" s="375">
        <v>3183</v>
      </c>
      <c r="S33" s="403"/>
    </row>
    <row r="34" spans="1:19" ht="27" customHeight="1">
      <c r="A34" s="617" t="s">
        <v>253</v>
      </c>
      <c r="B34" s="375">
        <v>37</v>
      </c>
      <c r="C34" s="376">
        <v>52</v>
      </c>
      <c r="D34" s="376">
        <v>227</v>
      </c>
      <c r="E34" s="376">
        <v>42</v>
      </c>
      <c r="F34" s="376">
        <v>134</v>
      </c>
      <c r="G34" s="376">
        <v>93</v>
      </c>
      <c r="H34" s="375">
        <v>104</v>
      </c>
      <c r="I34" s="375">
        <v>89</v>
      </c>
      <c r="J34" s="375">
        <v>60</v>
      </c>
      <c r="K34" s="375">
        <v>175</v>
      </c>
      <c r="L34" s="375">
        <v>50</v>
      </c>
      <c r="M34" s="375">
        <v>162</v>
      </c>
      <c r="N34" s="375">
        <v>0</v>
      </c>
      <c r="O34" s="375">
        <v>108</v>
      </c>
      <c r="P34" s="375">
        <v>234</v>
      </c>
      <c r="Q34" s="375">
        <v>3162</v>
      </c>
      <c r="S34" s="403"/>
    </row>
    <row r="35" spans="1:19" ht="27" customHeight="1">
      <c r="A35" s="617" t="s">
        <v>254</v>
      </c>
      <c r="B35" s="375">
        <v>84</v>
      </c>
      <c r="C35" s="376">
        <v>97</v>
      </c>
      <c r="D35" s="376">
        <v>417</v>
      </c>
      <c r="E35" s="376">
        <v>82</v>
      </c>
      <c r="F35" s="376">
        <v>204</v>
      </c>
      <c r="G35" s="376">
        <v>295</v>
      </c>
      <c r="H35" s="375">
        <v>221</v>
      </c>
      <c r="I35" s="375">
        <v>229</v>
      </c>
      <c r="J35" s="375">
        <v>216</v>
      </c>
      <c r="K35" s="375">
        <v>321</v>
      </c>
      <c r="L35" s="375">
        <v>188</v>
      </c>
      <c r="M35" s="375">
        <v>366</v>
      </c>
      <c r="N35" s="375">
        <v>8</v>
      </c>
      <c r="O35" s="375">
        <v>184</v>
      </c>
      <c r="P35" s="375">
        <v>395</v>
      </c>
      <c r="Q35" s="375">
        <v>6477</v>
      </c>
      <c r="S35" s="403"/>
    </row>
    <row r="36" spans="1:19" ht="27" customHeight="1">
      <c r="A36" s="617" t="s">
        <v>255</v>
      </c>
      <c r="B36" s="375">
        <v>212</v>
      </c>
      <c r="C36" s="376">
        <v>306</v>
      </c>
      <c r="D36" s="376">
        <v>643</v>
      </c>
      <c r="E36" s="376">
        <v>229</v>
      </c>
      <c r="F36" s="376">
        <v>638</v>
      </c>
      <c r="G36" s="376">
        <v>1301</v>
      </c>
      <c r="H36" s="375">
        <v>705</v>
      </c>
      <c r="I36" s="375">
        <v>596</v>
      </c>
      <c r="J36" s="375">
        <v>565</v>
      </c>
      <c r="K36" s="375">
        <v>488</v>
      </c>
      <c r="L36" s="375">
        <v>270</v>
      </c>
      <c r="M36" s="375">
        <v>681</v>
      </c>
      <c r="N36" s="375">
        <v>333</v>
      </c>
      <c r="O36" s="375">
        <v>958</v>
      </c>
      <c r="P36" s="375">
        <v>903</v>
      </c>
      <c r="Q36" s="375">
        <v>17901</v>
      </c>
      <c r="S36" s="403"/>
    </row>
    <row r="37" spans="1:19" ht="27" customHeight="1">
      <c r="A37" s="617" t="s">
        <v>256</v>
      </c>
      <c r="B37" s="375">
        <v>1203</v>
      </c>
      <c r="C37" s="376">
        <v>1211</v>
      </c>
      <c r="D37" s="376">
        <v>994</v>
      </c>
      <c r="E37" s="376">
        <v>828</v>
      </c>
      <c r="F37" s="376">
        <v>1021</v>
      </c>
      <c r="G37" s="376">
        <v>2337</v>
      </c>
      <c r="H37" s="375">
        <v>1014</v>
      </c>
      <c r="I37" s="375">
        <v>1544</v>
      </c>
      <c r="J37" s="375">
        <v>1363</v>
      </c>
      <c r="K37" s="375">
        <v>1046</v>
      </c>
      <c r="L37" s="375">
        <v>475</v>
      </c>
      <c r="M37" s="375">
        <v>1726</v>
      </c>
      <c r="N37" s="375">
        <v>3467</v>
      </c>
      <c r="O37" s="375">
        <v>1200</v>
      </c>
      <c r="P37" s="375">
        <v>1243</v>
      </c>
      <c r="Q37" s="375">
        <v>39050</v>
      </c>
      <c r="S37" s="403"/>
    </row>
    <row r="38" spans="1:19" ht="27" customHeight="1">
      <c r="A38" s="617" t="s">
        <v>257</v>
      </c>
      <c r="B38" s="375">
        <v>213</v>
      </c>
      <c r="C38" s="376">
        <v>225</v>
      </c>
      <c r="D38" s="376">
        <v>141</v>
      </c>
      <c r="E38" s="376">
        <v>138</v>
      </c>
      <c r="F38" s="376">
        <v>123</v>
      </c>
      <c r="G38" s="376">
        <v>357</v>
      </c>
      <c r="H38" s="375">
        <v>140</v>
      </c>
      <c r="I38" s="375">
        <v>231</v>
      </c>
      <c r="J38" s="375">
        <v>182</v>
      </c>
      <c r="K38" s="375">
        <v>233</v>
      </c>
      <c r="L38" s="375">
        <v>57</v>
      </c>
      <c r="M38" s="375">
        <v>221</v>
      </c>
      <c r="N38" s="375">
        <v>1865</v>
      </c>
      <c r="O38" s="375">
        <v>187</v>
      </c>
      <c r="P38" s="375">
        <v>161</v>
      </c>
      <c r="Q38" s="375">
        <v>8214</v>
      </c>
      <c r="S38" s="403"/>
    </row>
    <row r="39" spans="1:19" ht="27" customHeight="1">
      <c r="A39" s="617" t="s">
        <v>258</v>
      </c>
      <c r="B39" s="375">
        <v>126</v>
      </c>
      <c r="C39" s="376">
        <v>153</v>
      </c>
      <c r="D39" s="376">
        <v>115</v>
      </c>
      <c r="E39" s="376">
        <v>131</v>
      </c>
      <c r="F39" s="376">
        <v>122</v>
      </c>
      <c r="G39" s="376">
        <v>313</v>
      </c>
      <c r="H39" s="375">
        <v>92</v>
      </c>
      <c r="I39" s="375">
        <v>147</v>
      </c>
      <c r="J39" s="375">
        <v>133</v>
      </c>
      <c r="K39" s="375">
        <v>144</v>
      </c>
      <c r="L39" s="375">
        <v>50</v>
      </c>
      <c r="M39" s="375">
        <v>152</v>
      </c>
      <c r="N39" s="375">
        <v>2264</v>
      </c>
      <c r="O39" s="375">
        <v>112</v>
      </c>
      <c r="P39" s="375">
        <v>134</v>
      </c>
      <c r="Q39" s="375">
        <v>7929</v>
      </c>
      <c r="S39" s="403"/>
    </row>
    <row r="40" spans="1:19" ht="35.25" customHeight="1">
      <c r="A40" s="617" t="s">
        <v>274</v>
      </c>
      <c r="B40" s="375">
        <v>1908</v>
      </c>
      <c r="C40" s="375">
        <v>2150</v>
      </c>
      <c r="D40" s="375">
        <v>2665</v>
      </c>
      <c r="E40" s="375">
        <v>1523</v>
      </c>
      <c r="F40" s="375">
        <v>2510</v>
      </c>
      <c r="G40" s="375">
        <v>4870</v>
      </c>
      <c r="H40" s="375">
        <v>2360</v>
      </c>
      <c r="I40" s="375">
        <v>3018</v>
      </c>
      <c r="J40" s="375">
        <v>2533</v>
      </c>
      <c r="K40" s="375">
        <v>2938</v>
      </c>
      <c r="L40" s="375">
        <v>1265</v>
      </c>
      <c r="M40" s="375">
        <v>3615</v>
      </c>
      <c r="N40" s="375">
        <v>7937</v>
      </c>
      <c r="O40" s="375">
        <v>3072</v>
      </c>
      <c r="P40" s="375">
        <v>3262</v>
      </c>
      <c r="Q40" s="375">
        <v>112126</v>
      </c>
      <c r="S40" s="403"/>
    </row>
    <row r="41" spans="1:19" ht="33.75" customHeight="1">
      <c r="A41" s="617" t="s">
        <v>223</v>
      </c>
      <c r="B41" s="377">
        <v>1.7016570643740077E-2</v>
      </c>
      <c r="C41" s="377">
        <v>1.9174856857463923E-2</v>
      </c>
      <c r="D41" s="377">
        <v>2.3767903965182028E-2</v>
      </c>
      <c r="E41" s="377">
        <v>1.358293348554305E-2</v>
      </c>
      <c r="F41" s="377">
        <v>2.2385530563829976E-2</v>
      </c>
      <c r="G41" s="377">
        <v>4.3433280416674096E-2</v>
      </c>
      <c r="H41" s="377">
        <v>2.1047749852844123E-2</v>
      </c>
      <c r="I41" s="377">
        <v>2.6916147905035406E-2</v>
      </c>
      <c r="J41" s="377">
        <v>2.2590656939514474E-2</v>
      </c>
      <c r="K41" s="377">
        <v>2.6202664859176283E-2</v>
      </c>
      <c r="L41" s="377">
        <v>1.1281950662647379E-2</v>
      </c>
      <c r="M41" s="377">
        <v>3.2240515134759111E-2</v>
      </c>
      <c r="N41" s="377">
        <v>7.0786436687298213E-2</v>
      </c>
      <c r="O41" s="377">
        <v>2.7397748960990315E-2</v>
      </c>
      <c r="P41" s="377">
        <v>2.909227119490573E-2</v>
      </c>
      <c r="Q41" s="377">
        <v>1</v>
      </c>
      <c r="S41" s="403"/>
    </row>
    <row r="42" spans="1:19" ht="14.25" customHeight="1" thickBot="1">
      <c r="A42" s="618"/>
      <c r="B42" s="378"/>
      <c r="C42" s="379"/>
      <c r="D42" s="379"/>
      <c r="E42" s="379"/>
      <c r="F42" s="379"/>
      <c r="G42" s="379"/>
      <c r="H42" s="378"/>
      <c r="I42" s="378"/>
      <c r="J42" s="378"/>
      <c r="K42" s="378"/>
      <c r="L42" s="378"/>
      <c r="M42" s="378"/>
      <c r="N42" s="378"/>
      <c r="O42" s="378"/>
      <c r="P42" s="378"/>
      <c r="Q42" s="378"/>
      <c r="S42" s="403"/>
    </row>
    <row r="43" spans="1:19" ht="15" customHeight="1" thickTop="1">
      <c r="A43" s="582"/>
      <c r="B43" s="140"/>
      <c r="C43" s="165"/>
      <c r="D43" s="165"/>
      <c r="E43" s="165"/>
      <c r="F43" s="165"/>
      <c r="G43" s="165"/>
      <c r="H43" s="166"/>
      <c r="I43" s="166"/>
      <c r="J43" s="166"/>
      <c r="K43" s="166"/>
      <c r="L43" s="166"/>
      <c r="M43" s="166"/>
      <c r="N43" s="166"/>
      <c r="O43" s="166"/>
      <c r="P43" s="166"/>
      <c r="Q43" s="166"/>
      <c r="S43" s="403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403"/>
    </row>
    <row r="45" spans="1:19" ht="9" customHeight="1">
      <c r="A45" s="533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403"/>
    </row>
    <row r="46" spans="1:19" ht="9" customHeight="1">
      <c r="A46" s="53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403"/>
    </row>
    <row r="47" spans="1:19" ht="9" customHeight="1">
      <c r="A47" s="533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403"/>
    </row>
    <row r="48" spans="1:19" ht="9" customHeight="1">
      <c r="A48" s="533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403"/>
    </row>
    <row r="49" spans="1:19" ht="9" customHeight="1">
      <c r="A49" s="533"/>
      <c r="B49" s="168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403"/>
    </row>
    <row r="50" spans="1:19" ht="9" customHeight="1">
      <c r="A50" s="533"/>
      <c r="B50" s="168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403"/>
    </row>
    <row r="51" spans="1:19" ht="9" customHeight="1">
      <c r="A51" s="533"/>
      <c r="B51" s="168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403"/>
    </row>
    <row r="52" spans="1:19" ht="9" customHeight="1">
      <c r="A52" s="143"/>
      <c r="B52" s="168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403"/>
    </row>
    <row r="53" spans="1:19" ht="9" customHeight="1">
      <c r="A53" s="533"/>
      <c r="B53" s="168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403"/>
    </row>
    <row r="54" spans="1:19" ht="9" customHeight="1">
      <c r="A54" s="533"/>
      <c r="B54" s="168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403"/>
    </row>
    <row r="55" spans="1:19" ht="9" customHeight="1">
      <c r="A55" s="533"/>
      <c r="B55" s="168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403"/>
    </row>
    <row r="56" spans="1:19" ht="9" customHeight="1">
      <c r="A56" s="533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403"/>
    </row>
    <row r="57" spans="1:19" ht="9" customHeight="1">
      <c r="A57" s="533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403"/>
    </row>
    <row r="58" spans="1:19" ht="9" customHeight="1">
      <c r="A58" s="143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403"/>
    </row>
    <row r="59" spans="1:19" ht="9" customHeight="1">
      <c r="A59" s="533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403"/>
    </row>
    <row r="60" spans="1:19" ht="9" customHeight="1">
      <c r="A60" s="533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403"/>
    </row>
    <row r="61" spans="1:19" ht="9" customHeight="1">
      <c r="A61" s="533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403"/>
    </row>
    <row r="62" spans="1:19" ht="9" customHeight="1">
      <c r="A62" s="533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403"/>
    </row>
    <row r="63" spans="1:19" ht="9" customHeight="1">
      <c r="A63" s="533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403"/>
    </row>
    <row r="64" spans="1:19" ht="9" customHeight="1">
      <c r="A64" s="143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403"/>
    </row>
    <row r="65" spans="1:19" ht="9" customHeight="1">
      <c r="A65" s="533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403"/>
    </row>
    <row r="66" spans="1:19" ht="9" customHeight="1">
      <c r="A66" s="533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403"/>
    </row>
    <row r="67" spans="1:19" ht="9" customHeight="1">
      <c r="A67" s="533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403"/>
    </row>
    <row r="68" spans="1:19" ht="9" customHeight="1">
      <c r="A68" s="53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403"/>
    </row>
    <row r="69" spans="1:19" ht="9" customHeight="1">
      <c r="A69" s="14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403"/>
    </row>
    <row r="70" spans="1:19" ht="9" customHeight="1">
      <c r="A70" s="534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403"/>
    </row>
    <row r="71" spans="1:19" ht="9" customHeight="1">
      <c r="A71" s="534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403"/>
    </row>
    <row r="72" spans="1:19" ht="9" customHeight="1">
      <c r="A72" s="53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403"/>
    </row>
    <row r="73" spans="1:19" ht="9" customHeight="1">
      <c r="A73" s="53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403"/>
    </row>
    <row r="74" spans="1:19" ht="9" customHeight="1">
      <c r="A74" s="535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403"/>
    </row>
    <row r="75" spans="1:19" ht="9" customHeight="1">
      <c r="A75" s="53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403"/>
    </row>
    <row r="76" spans="1:19" ht="9" customHeight="1">
      <c r="A76" s="53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403"/>
    </row>
    <row r="77" spans="1:19" ht="9" customHeight="1">
      <c r="A77" s="533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403"/>
    </row>
    <row r="78" spans="1:19" ht="9" customHeight="1">
      <c r="A78" s="533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403"/>
    </row>
    <row r="79" spans="1:19" ht="9" customHeight="1">
      <c r="A79" s="533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403"/>
    </row>
    <row r="80" spans="1:19" ht="9" customHeight="1">
      <c r="A80" s="533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403"/>
    </row>
    <row r="81" spans="1:19" ht="9" customHeight="1">
      <c r="A81" s="534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403"/>
    </row>
    <row r="82" spans="1:19" ht="9" customHeight="1">
      <c r="A82" s="53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403"/>
    </row>
    <row r="83" spans="1:19" ht="9" customHeight="1">
      <c r="A83" s="533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403"/>
    </row>
    <row r="84" spans="1:19" ht="9" customHeight="1">
      <c r="A84" s="533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403"/>
    </row>
    <row r="85" spans="1:19" ht="9" customHeight="1">
      <c r="A85" s="533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403"/>
    </row>
    <row r="86" spans="1:19" ht="9" customHeight="1">
      <c r="A86" s="533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403"/>
    </row>
    <row r="87" spans="1:19" ht="9" customHeight="1">
      <c r="A87" s="534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403"/>
    </row>
    <row r="88" spans="1:19" ht="9" customHeight="1">
      <c r="A88" s="53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403"/>
    </row>
    <row r="89" spans="1:19" ht="9" customHeight="1">
      <c r="A89" s="533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403"/>
    </row>
    <row r="90" spans="1:19" ht="9" customHeight="1">
      <c r="A90" s="533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403"/>
    </row>
    <row r="91" spans="1:19" ht="9" customHeight="1">
      <c r="A91" s="533"/>
      <c r="C91" s="40"/>
      <c r="D91" s="40"/>
      <c r="E91" s="40"/>
      <c r="F91" s="40"/>
      <c r="G91" s="40"/>
      <c r="S91" s="403"/>
    </row>
    <row r="92" spans="1:19" ht="9" customHeight="1">
      <c r="A92" s="533"/>
      <c r="C92" s="40"/>
      <c r="D92" s="40"/>
      <c r="E92" s="40"/>
      <c r="F92" s="40"/>
      <c r="G92" s="40"/>
      <c r="S92" s="403"/>
    </row>
    <row r="93" spans="1:19" ht="9" customHeight="1">
      <c r="A93" s="533"/>
      <c r="C93" s="40"/>
      <c r="D93" s="40"/>
      <c r="E93" s="40"/>
      <c r="F93" s="40"/>
      <c r="G93" s="40"/>
      <c r="S93" s="403"/>
    </row>
    <row r="94" spans="1:19" ht="9" customHeight="1">
      <c r="A94" s="533"/>
      <c r="C94" s="40"/>
      <c r="D94" s="40"/>
      <c r="E94" s="40"/>
      <c r="F94" s="40"/>
      <c r="G94" s="40"/>
      <c r="S94" s="403"/>
    </row>
    <row r="95" spans="1:19" ht="9" customHeight="1">
      <c r="A95" s="533"/>
      <c r="C95" s="40"/>
      <c r="D95" s="40"/>
      <c r="E95" s="40"/>
      <c r="F95" s="40"/>
      <c r="G95" s="40"/>
      <c r="S95" s="403"/>
    </row>
    <row r="96" spans="1:19" ht="9" customHeight="1">
      <c r="A96" s="533"/>
      <c r="C96" s="40"/>
      <c r="D96" s="40"/>
      <c r="E96" s="40"/>
      <c r="F96" s="40"/>
      <c r="G96" s="40"/>
      <c r="S96" s="403"/>
    </row>
    <row r="97" spans="1:19" ht="9" customHeight="1">
      <c r="A97" s="534"/>
      <c r="C97" s="40"/>
      <c r="D97" s="40"/>
      <c r="E97" s="40"/>
      <c r="F97" s="40"/>
      <c r="G97" s="40"/>
      <c r="S97" s="403"/>
    </row>
    <row r="98" spans="1:19" ht="9" customHeight="1">
      <c r="A98" s="536"/>
      <c r="C98" s="40"/>
      <c r="D98" s="40"/>
      <c r="E98" s="40"/>
      <c r="F98" s="40"/>
      <c r="G98" s="40"/>
      <c r="S98" s="403"/>
    </row>
    <row r="99" spans="1:19" ht="9" customHeight="1">
      <c r="A99" s="533"/>
      <c r="C99" s="40"/>
      <c r="D99" s="40"/>
      <c r="E99" s="40"/>
      <c r="F99" s="40"/>
      <c r="G99" s="40"/>
      <c r="S99" s="403"/>
    </row>
    <row r="100" spans="1:19" ht="9" customHeight="1">
      <c r="A100" s="533"/>
      <c r="C100" s="40"/>
      <c r="D100" s="40"/>
      <c r="E100" s="40"/>
      <c r="F100" s="40"/>
      <c r="G100" s="40"/>
      <c r="S100" s="403"/>
    </row>
    <row r="101" spans="1:19" ht="9" customHeight="1">
      <c r="A101" s="533"/>
      <c r="C101" s="40"/>
      <c r="D101" s="40"/>
      <c r="E101" s="40"/>
      <c r="F101" s="40"/>
      <c r="G101" s="40"/>
      <c r="S101" s="403"/>
    </row>
    <row r="102" spans="1:19" ht="9" customHeight="1">
      <c r="A102" s="533"/>
      <c r="C102" s="40"/>
      <c r="D102" s="40"/>
      <c r="E102" s="40"/>
      <c r="F102" s="40"/>
      <c r="G102" s="40"/>
      <c r="S102" s="403"/>
    </row>
    <row r="103" spans="1:19" ht="9" customHeight="1">
      <c r="A103" s="533"/>
      <c r="C103" s="40"/>
      <c r="D103" s="40"/>
      <c r="E103" s="40"/>
      <c r="F103" s="40"/>
      <c r="G103" s="40"/>
      <c r="S103" s="403"/>
    </row>
    <row r="104" spans="1:19" ht="9" customHeight="1">
      <c r="A104" s="533"/>
      <c r="C104" s="40"/>
      <c r="D104" s="40"/>
      <c r="E104" s="40"/>
      <c r="F104" s="40"/>
      <c r="G104" s="40"/>
      <c r="S104" s="403"/>
    </row>
    <row r="105" spans="1:19" ht="9" customHeight="1">
      <c r="A105" s="533"/>
      <c r="C105" s="40"/>
      <c r="D105" s="40"/>
      <c r="E105" s="40"/>
      <c r="F105" s="40"/>
      <c r="G105" s="40"/>
      <c r="S105" s="403"/>
    </row>
    <row r="106" spans="1:19" ht="9" customHeight="1">
      <c r="A106" s="533"/>
      <c r="C106" s="40"/>
      <c r="D106" s="40"/>
      <c r="E106" s="40"/>
      <c r="F106" s="40"/>
      <c r="G106" s="40"/>
      <c r="S106" s="403"/>
    </row>
    <row r="107" spans="1:19" ht="9" customHeight="1">
      <c r="A107" s="533"/>
      <c r="C107" s="40"/>
      <c r="D107" s="40"/>
      <c r="E107" s="40"/>
      <c r="F107" s="40"/>
      <c r="G107" s="40"/>
      <c r="S107" s="403"/>
    </row>
    <row r="108" spans="1:19" ht="9" customHeight="1">
      <c r="A108" s="536"/>
      <c r="C108" s="40"/>
      <c r="D108" s="40"/>
      <c r="E108" s="40"/>
      <c r="F108" s="40"/>
      <c r="G108" s="40"/>
      <c r="S108" s="403"/>
    </row>
    <row r="109" spans="1:19" ht="9" customHeight="1">
      <c r="A109" s="533"/>
      <c r="C109" s="40"/>
      <c r="D109" s="40"/>
      <c r="E109" s="40"/>
      <c r="F109" s="40"/>
      <c r="G109" s="40"/>
      <c r="S109" s="403"/>
    </row>
    <row r="110" spans="1:19" ht="9" customHeight="1">
      <c r="A110" s="533"/>
      <c r="C110" s="40"/>
      <c r="D110" s="40"/>
      <c r="E110" s="40"/>
      <c r="F110" s="40"/>
      <c r="G110" s="40"/>
      <c r="S110" s="403"/>
    </row>
    <row r="111" spans="1:19" ht="9" customHeight="1">
      <c r="A111" s="533"/>
      <c r="C111" s="40"/>
      <c r="D111" s="40"/>
      <c r="E111" s="40"/>
      <c r="F111" s="40"/>
      <c r="G111" s="40"/>
      <c r="S111" s="403"/>
    </row>
    <row r="112" spans="1:19">
      <c r="A112" s="537"/>
      <c r="C112" s="40"/>
      <c r="D112" s="40"/>
      <c r="E112" s="40"/>
      <c r="F112" s="40"/>
      <c r="G112" s="40"/>
      <c r="S112" s="403"/>
    </row>
    <row r="113" spans="1:19">
      <c r="A113" s="537"/>
      <c r="C113" s="40"/>
      <c r="D113" s="40"/>
      <c r="E113" s="40"/>
      <c r="F113" s="40"/>
      <c r="G113" s="40"/>
      <c r="S113" s="403"/>
    </row>
    <row r="114" spans="1:19">
      <c r="A114" s="537"/>
      <c r="C114" s="40"/>
      <c r="D114" s="40"/>
      <c r="E114" s="40"/>
      <c r="F114" s="40"/>
      <c r="G114" s="40"/>
      <c r="S114" s="403"/>
    </row>
    <row r="115" spans="1:19">
      <c r="A115" s="537"/>
      <c r="C115" s="40"/>
      <c r="D115" s="40"/>
      <c r="E115" s="40"/>
      <c r="F115" s="40"/>
      <c r="G115" s="40"/>
      <c r="S115" s="403"/>
    </row>
    <row r="116" spans="1:19">
      <c r="A116" s="537"/>
      <c r="C116" s="40"/>
      <c r="D116" s="40"/>
      <c r="E116" s="40"/>
      <c r="F116" s="40"/>
      <c r="G116" s="40"/>
      <c r="S116" s="403"/>
    </row>
    <row r="117" spans="1:19">
      <c r="A117" s="537"/>
      <c r="C117" s="40"/>
      <c r="D117" s="40"/>
      <c r="E117" s="40"/>
      <c r="F117" s="40"/>
      <c r="G117" s="40"/>
      <c r="S117" s="403"/>
    </row>
    <row r="118" spans="1:19">
      <c r="A118" s="537"/>
      <c r="C118" s="40"/>
      <c r="D118" s="40"/>
      <c r="E118" s="40"/>
      <c r="F118" s="40"/>
      <c r="G118" s="40"/>
      <c r="S118" s="403"/>
    </row>
    <row r="119" spans="1:19" ht="15.75">
      <c r="A119" s="148"/>
      <c r="C119" s="40"/>
      <c r="D119" s="40"/>
      <c r="E119" s="40"/>
      <c r="F119" s="40"/>
      <c r="G119" s="40"/>
      <c r="S119" s="403"/>
    </row>
    <row r="120" spans="1:19" ht="15.75">
      <c r="A120" s="148"/>
      <c r="C120" s="40"/>
      <c r="D120" s="40"/>
      <c r="E120" s="40"/>
      <c r="F120" s="40"/>
      <c r="G120" s="40"/>
      <c r="S120" s="403"/>
    </row>
    <row r="121" spans="1:19" ht="15.75">
      <c r="A121" s="148"/>
      <c r="C121" s="40"/>
      <c r="D121" s="40"/>
      <c r="E121" s="40"/>
      <c r="F121" s="40"/>
      <c r="G121" s="40"/>
      <c r="S121" s="403"/>
    </row>
    <row r="122" spans="1:19" ht="15.75">
      <c r="A122" s="148"/>
      <c r="C122" s="40"/>
      <c r="D122" s="40"/>
      <c r="E122" s="40"/>
      <c r="F122" s="40"/>
      <c r="G122" s="40"/>
      <c r="S122" s="403"/>
    </row>
    <row r="123" spans="1:19" ht="15.75">
      <c r="A123" s="148"/>
      <c r="C123" s="40"/>
      <c r="D123" s="40"/>
      <c r="E123" s="40"/>
      <c r="F123" s="40"/>
      <c r="G123" s="40"/>
      <c r="S123" s="403"/>
    </row>
    <row r="124" spans="1:19" ht="15.75">
      <c r="A124" s="148"/>
      <c r="C124" s="40"/>
      <c r="D124" s="40"/>
      <c r="E124" s="40"/>
      <c r="F124" s="40"/>
      <c r="G124" s="40"/>
      <c r="S124" s="403"/>
    </row>
    <row r="125" spans="1:19" ht="15.75">
      <c r="A125" s="148"/>
      <c r="C125" s="40"/>
      <c r="D125" s="40"/>
      <c r="E125" s="40"/>
      <c r="F125" s="40"/>
      <c r="G125" s="40"/>
      <c r="S125" s="403"/>
    </row>
    <row r="126" spans="1:19" ht="15.75">
      <c r="A126" s="148"/>
      <c r="C126" s="40"/>
      <c r="D126" s="40"/>
      <c r="E126" s="40"/>
      <c r="F126" s="40"/>
      <c r="G126" s="40"/>
      <c r="S126" s="403"/>
    </row>
    <row r="127" spans="1:19" ht="15.75">
      <c r="A127" s="148"/>
      <c r="C127" s="40"/>
      <c r="D127" s="40"/>
      <c r="E127" s="40"/>
      <c r="F127" s="40"/>
      <c r="G127" s="40"/>
      <c r="S127" s="403"/>
    </row>
    <row r="128" spans="1:19" ht="15.75">
      <c r="A128" s="148"/>
      <c r="C128" s="40"/>
      <c r="D128" s="40"/>
      <c r="E128" s="40"/>
      <c r="F128" s="40"/>
      <c r="G128" s="40"/>
      <c r="S128" s="403"/>
    </row>
    <row r="129" spans="1:19" ht="15.75">
      <c r="A129" s="148"/>
      <c r="C129" s="40"/>
      <c r="D129" s="40"/>
      <c r="E129" s="40"/>
      <c r="F129" s="40"/>
      <c r="G129" s="40"/>
      <c r="S129" s="403"/>
    </row>
    <row r="130" spans="1:19" ht="15.75">
      <c r="A130" s="148"/>
      <c r="C130" s="40"/>
      <c r="D130" s="40"/>
      <c r="E130" s="40"/>
      <c r="F130" s="40"/>
      <c r="G130" s="40"/>
      <c r="S130" s="403"/>
    </row>
    <row r="131" spans="1:19" ht="15.75">
      <c r="A131" s="148"/>
      <c r="C131" s="40"/>
      <c r="D131" s="40"/>
      <c r="E131" s="40"/>
      <c r="F131" s="40"/>
      <c r="G131" s="40"/>
      <c r="S131" s="403"/>
    </row>
    <row r="132" spans="1:19" ht="15.75">
      <c r="A132" s="148"/>
      <c r="C132" s="40"/>
      <c r="D132" s="40"/>
      <c r="E132" s="40"/>
      <c r="F132" s="40"/>
      <c r="G132" s="40"/>
      <c r="S132" s="403"/>
    </row>
    <row r="133" spans="1:19" ht="15.75">
      <c r="A133" s="148"/>
      <c r="C133" s="40"/>
      <c r="D133" s="40"/>
      <c r="E133" s="40"/>
      <c r="F133" s="40"/>
      <c r="G133" s="40"/>
      <c r="S133" s="403"/>
    </row>
    <row r="134" spans="1:19" ht="15.75">
      <c r="A134" s="148"/>
      <c r="C134" s="40"/>
      <c r="D134" s="40"/>
      <c r="E134" s="40"/>
      <c r="F134" s="40"/>
      <c r="G134" s="40"/>
      <c r="S134" s="403"/>
    </row>
    <row r="135" spans="1:19" ht="15.75">
      <c r="A135" s="148"/>
      <c r="C135" s="40"/>
      <c r="D135" s="40"/>
      <c r="E135" s="40"/>
      <c r="F135" s="40"/>
      <c r="G135" s="40"/>
      <c r="S135" s="403"/>
    </row>
    <row r="136" spans="1:19" ht="15.75">
      <c r="A136" s="148"/>
      <c r="C136" s="40"/>
      <c r="D136" s="40"/>
      <c r="E136" s="40"/>
      <c r="F136" s="40"/>
      <c r="G136" s="40"/>
      <c r="S136" s="403"/>
    </row>
    <row r="137" spans="1:19" ht="15.75">
      <c r="A137" s="148"/>
      <c r="C137" s="40"/>
      <c r="D137" s="40"/>
      <c r="E137" s="40"/>
      <c r="F137" s="40"/>
      <c r="G137" s="40"/>
      <c r="S137" s="403"/>
    </row>
    <row r="138" spans="1:19" ht="15.75">
      <c r="A138" s="148"/>
      <c r="C138" s="40"/>
      <c r="D138" s="40"/>
      <c r="E138" s="40"/>
      <c r="F138" s="40"/>
      <c r="G138" s="40"/>
      <c r="S138" s="403"/>
    </row>
    <row r="139" spans="1:19" ht="15.75">
      <c r="A139" s="148"/>
      <c r="C139" s="40"/>
      <c r="D139" s="40"/>
      <c r="E139" s="40"/>
      <c r="F139" s="40"/>
      <c r="G139" s="40"/>
      <c r="S139" s="403"/>
    </row>
    <row r="140" spans="1:19" ht="15.75">
      <c r="A140" s="148"/>
      <c r="C140" s="40"/>
      <c r="D140" s="40"/>
      <c r="E140" s="40"/>
      <c r="F140" s="40"/>
      <c r="G140" s="40"/>
      <c r="S140" s="403"/>
    </row>
    <row r="141" spans="1:19" ht="15.75">
      <c r="A141" s="148"/>
      <c r="C141" s="40"/>
      <c r="D141" s="40"/>
      <c r="E141" s="40"/>
      <c r="F141" s="40"/>
      <c r="G141" s="40"/>
      <c r="S141" s="403"/>
    </row>
    <row r="142" spans="1:19" ht="15.75">
      <c r="A142" s="148"/>
      <c r="C142" s="40"/>
      <c r="D142" s="40"/>
      <c r="E142" s="40"/>
      <c r="F142" s="40"/>
      <c r="G142" s="40"/>
      <c r="S142" s="403"/>
    </row>
    <row r="143" spans="1:19" ht="15.75">
      <c r="A143" s="148"/>
      <c r="C143" s="40"/>
      <c r="D143" s="40"/>
      <c r="E143" s="40"/>
      <c r="F143" s="40"/>
      <c r="G143" s="40"/>
      <c r="S143" s="403"/>
    </row>
    <row r="144" spans="1:19" ht="15.75">
      <c r="A144" s="148"/>
      <c r="C144" s="40"/>
      <c r="D144" s="40"/>
      <c r="E144" s="40"/>
      <c r="F144" s="40"/>
      <c r="G144" s="40"/>
      <c r="S144" s="403"/>
    </row>
    <row r="145" spans="1:19" ht="15.75">
      <c r="A145" s="148"/>
      <c r="C145" s="40"/>
      <c r="D145" s="40"/>
      <c r="E145" s="40"/>
      <c r="F145" s="40"/>
      <c r="G145" s="40"/>
      <c r="S145" s="403"/>
    </row>
    <row r="146" spans="1:19" ht="15.75">
      <c r="A146" s="148"/>
      <c r="C146" s="40"/>
      <c r="D146" s="40"/>
      <c r="E146" s="40"/>
      <c r="F146" s="40"/>
      <c r="G146" s="40"/>
      <c r="S146" s="403"/>
    </row>
    <row r="147" spans="1:19" ht="15.75">
      <c r="A147" s="148"/>
      <c r="C147" s="40"/>
      <c r="D147" s="40"/>
      <c r="E147" s="40"/>
      <c r="F147" s="40"/>
      <c r="G147" s="40"/>
      <c r="S147" s="403"/>
    </row>
    <row r="148" spans="1:19" ht="15.75">
      <c r="A148" s="148"/>
      <c r="C148" s="40"/>
      <c r="D148" s="40"/>
      <c r="E148" s="40"/>
      <c r="F148" s="40"/>
      <c r="G148" s="40"/>
      <c r="S148" s="403"/>
    </row>
    <row r="149" spans="1:19" ht="15.75">
      <c r="A149" s="148"/>
      <c r="C149" s="40"/>
      <c r="D149" s="40"/>
      <c r="E149" s="40"/>
      <c r="F149" s="40"/>
      <c r="G149" s="40"/>
      <c r="S149" s="403"/>
    </row>
    <row r="150" spans="1:19" ht="15.75">
      <c r="A150" s="148"/>
      <c r="C150" s="40"/>
      <c r="D150" s="40"/>
      <c r="E150" s="40"/>
      <c r="F150" s="40"/>
      <c r="G150" s="40"/>
      <c r="S150" s="403"/>
    </row>
    <row r="151" spans="1:19" ht="15.75">
      <c r="A151" s="148"/>
      <c r="C151" s="40"/>
      <c r="D151" s="40"/>
      <c r="E151" s="40"/>
      <c r="F151" s="40"/>
      <c r="G151" s="40"/>
      <c r="S151" s="403"/>
    </row>
    <row r="152" spans="1:19" ht="15.75">
      <c r="A152" s="148"/>
      <c r="C152" s="40"/>
      <c r="D152" s="40"/>
      <c r="E152" s="40"/>
      <c r="F152" s="40"/>
      <c r="G152" s="40"/>
      <c r="S152" s="403"/>
    </row>
    <row r="153" spans="1:19" ht="15.75">
      <c r="A153" s="148"/>
      <c r="C153" s="40"/>
      <c r="D153" s="40"/>
      <c r="E153" s="40"/>
      <c r="F153" s="40"/>
      <c r="G153" s="40"/>
      <c r="S153" s="403"/>
    </row>
    <row r="154" spans="1:19" ht="15.75">
      <c r="A154" s="148"/>
      <c r="C154" s="40"/>
      <c r="D154" s="40"/>
      <c r="E154" s="40"/>
      <c r="F154" s="40"/>
      <c r="G154" s="40"/>
      <c r="S154" s="403"/>
    </row>
    <row r="155" spans="1:19" ht="15.75">
      <c r="A155" s="148"/>
      <c r="C155" s="40"/>
      <c r="D155" s="40"/>
      <c r="E155" s="40"/>
      <c r="F155" s="40"/>
      <c r="G155" s="40"/>
      <c r="S155" s="403"/>
    </row>
    <row r="156" spans="1:19" ht="15.75">
      <c r="A156" s="148"/>
      <c r="C156" s="40"/>
      <c r="D156" s="40"/>
      <c r="E156" s="40"/>
      <c r="F156" s="40"/>
      <c r="G156" s="40"/>
      <c r="S156" s="403"/>
    </row>
    <row r="157" spans="1:19" ht="15.75">
      <c r="A157" s="148"/>
      <c r="C157" s="40"/>
      <c r="D157" s="40"/>
      <c r="E157" s="40"/>
      <c r="F157" s="40"/>
      <c r="G157" s="40"/>
      <c r="S157" s="403"/>
    </row>
    <row r="158" spans="1:19" ht="15.75">
      <c r="A158" s="148"/>
      <c r="C158" s="40"/>
      <c r="D158" s="40"/>
      <c r="E158" s="40"/>
      <c r="F158" s="40"/>
      <c r="G158" s="40"/>
      <c r="S158" s="403"/>
    </row>
    <row r="159" spans="1:19" ht="15.75">
      <c r="A159" s="148"/>
      <c r="C159" s="40"/>
      <c r="D159" s="40"/>
      <c r="E159" s="40"/>
      <c r="F159" s="40"/>
      <c r="G159" s="40"/>
      <c r="S159" s="403"/>
    </row>
    <row r="160" spans="1:19" ht="15.75">
      <c r="A160" s="148"/>
      <c r="C160" s="40"/>
      <c r="D160" s="40"/>
      <c r="E160" s="40"/>
      <c r="F160" s="40"/>
      <c r="G160" s="40"/>
      <c r="S160" s="403"/>
    </row>
    <row r="161" spans="1:19" ht="15.75">
      <c r="A161" s="148"/>
      <c r="C161" s="40"/>
      <c r="D161" s="40"/>
      <c r="E161" s="40"/>
      <c r="F161" s="40"/>
      <c r="G161" s="40"/>
      <c r="S161" s="403"/>
    </row>
    <row r="162" spans="1:19" ht="15.75">
      <c r="A162" s="148"/>
      <c r="C162" s="40"/>
      <c r="D162" s="40"/>
      <c r="E162" s="40"/>
      <c r="F162" s="40"/>
      <c r="G162" s="40"/>
      <c r="S162" s="403"/>
    </row>
    <row r="163" spans="1:19" ht="15.75">
      <c r="A163" s="148"/>
      <c r="C163" s="40"/>
      <c r="D163" s="40"/>
      <c r="E163" s="40"/>
      <c r="F163" s="40"/>
      <c r="G163" s="40"/>
      <c r="S163" s="403"/>
    </row>
    <row r="164" spans="1:19" ht="15.75">
      <c r="A164" s="148"/>
      <c r="C164" s="40"/>
      <c r="D164" s="40"/>
      <c r="E164" s="40"/>
      <c r="F164" s="40"/>
      <c r="G164" s="40"/>
      <c r="S164" s="403"/>
    </row>
    <row r="165" spans="1:19" ht="15.75">
      <c r="A165" s="148"/>
      <c r="C165" s="40"/>
      <c r="D165" s="40"/>
      <c r="E165" s="40"/>
      <c r="F165" s="40"/>
      <c r="G165" s="40"/>
      <c r="S165" s="403"/>
    </row>
    <row r="166" spans="1:19" ht="15.75">
      <c r="A166" s="148"/>
      <c r="C166" s="40"/>
      <c r="D166" s="40"/>
      <c r="E166" s="40"/>
      <c r="F166" s="40"/>
      <c r="G166" s="40"/>
      <c r="S166" s="403"/>
    </row>
    <row r="167" spans="1:19" ht="15.75">
      <c r="A167" s="148"/>
      <c r="C167" s="40"/>
      <c r="D167" s="40"/>
      <c r="E167" s="40"/>
      <c r="F167" s="40"/>
      <c r="G167" s="40"/>
      <c r="S167" s="403"/>
    </row>
    <row r="168" spans="1:19" ht="15.75">
      <c r="A168" s="148"/>
      <c r="C168" s="40"/>
      <c r="D168" s="40"/>
      <c r="E168" s="40"/>
      <c r="F168" s="40"/>
      <c r="G168" s="40"/>
      <c r="S168" s="403"/>
    </row>
    <row r="169" spans="1:19" ht="15.75">
      <c r="A169" s="148"/>
      <c r="C169" s="40"/>
      <c r="D169" s="40"/>
      <c r="E169" s="40"/>
      <c r="F169" s="40"/>
      <c r="G169" s="40"/>
      <c r="S169" s="403"/>
    </row>
    <row r="170" spans="1:19" ht="15.75">
      <c r="A170" s="148"/>
      <c r="C170" s="40"/>
      <c r="D170" s="40"/>
      <c r="E170" s="40"/>
      <c r="F170" s="40"/>
      <c r="G170" s="40"/>
      <c r="S170" s="403"/>
    </row>
    <row r="171" spans="1:19" ht="15.75">
      <c r="A171" s="148"/>
      <c r="C171" s="40"/>
      <c r="D171" s="40"/>
      <c r="E171" s="40"/>
      <c r="F171" s="40"/>
      <c r="G171" s="40"/>
      <c r="S171" s="403"/>
    </row>
    <row r="172" spans="1:19" ht="15.75">
      <c r="A172" s="148"/>
      <c r="C172" s="40"/>
      <c r="D172" s="40"/>
      <c r="E172" s="40"/>
      <c r="F172" s="40"/>
      <c r="G172" s="40"/>
      <c r="S172" s="403"/>
    </row>
    <row r="173" spans="1:19" ht="15.75">
      <c r="A173" s="148"/>
      <c r="C173" s="40"/>
      <c r="D173" s="40"/>
      <c r="E173" s="40"/>
      <c r="F173" s="40"/>
      <c r="G173" s="40"/>
      <c r="S173" s="403"/>
    </row>
    <row r="174" spans="1:19" ht="15.75">
      <c r="A174" s="148"/>
      <c r="C174" s="40"/>
      <c r="D174" s="40"/>
      <c r="E174" s="40"/>
      <c r="F174" s="40"/>
      <c r="G174" s="40"/>
      <c r="S174" s="403"/>
    </row>
    <row r="175" spans="1:19" ht="15.75">
      <c r="A175" s="148"/>
      <c r="C175" s="40"/>
      <c r="D175" s="40"/>
      <c r="E175" s="40"/>
      <c r="F175" s="40"/>
      <c r="G175" s="40"/>
      <c r="S175" s="403"/>
    </row>
    <row r="176" spans="1:19" ht="15.75">
      <c r="A176" s="148"/>
      <c r="C176" s="40"/>
      <c r="D176" s="40"/>
      <c r="E176" s="40"/>
      <c r="F176" s="40"/>
      <c r="G176" s="40"/>
      <c r="S176" s="403"/>
    </row>
    <row r="177" spans="1:19" ht="15.75">
      <c r="A177" s="148"/>
      <c r="C177" s="40"/>
      <c r="D177" s="40"/>
      <c r="E177" s="40"/>
      <c r="F177" s="40"/>
      <c r="G177" s="40"/>
      <c r="S177" s="403"/>
    </row>
    <row r="178" spans="1:19" ht="15.75">
      <c r="A178" s="148"/>
      <c r="C178" s="40"/>
      <c r="D178" s="40"/>
      <c r="E178" s="40"/>
      <c r="F178" s="40"/>
      <c r="G178" s="40"/>
      <c r="S178" s="403"/>
    </row>
    <row r="179" spans="1:19" ht="15.75">
      <c r="A179" s="148"/>
      <c r="C179" s="40"/>
      <c r="D179" s="40"/>
      <c r="E179" s="40"/>
      <c r="F179" s="40"/>
      <c r="G179" s="40"/>
      <c r="S179" s="403"/>
    </row>
    <row r="180" spans="1:19" ht="15.75">
      <c r="A180" s="148"/>
      <c r="C180" s="40"/>
      <c r="D180" s="40"/>
      <c r="E180" s="40"/>
      <c r="F180" s="40"/>
      <c r="G180" s="40"/>
      <c r="S180" s="403"/>
    </row>
    <row r="181" spans="1:19" ht="15.75">
      <c r="A181" s="148"/>
      <c r="C181" s="40"/>
      <c r="D181" s="40"/>
      <c r="E181" s="40"/>
      <c r="F181" s="40"/>
      <c r="G181" s="40"/>
      <c r="S181" s="403"/>
    </row>
    <row r="182" spans="1:19" ht="15.75">
      <c r="A182" s="148"/>
      <c r="C182" s="40"/>
      <c r="D182" s="40"/>
      <c r="E182" s="40"/>
      <c r="F182" s="40"/>
      <c r="G182" s="40"/>
      <c r="S182" s="403"/>
    </row>
    <row r="183" spans="1:19" ht="15.75">
      <c r="A183" s="148"/>
      <c r="C183" s="40"/>
      <c r="D183" s="40"/>
      <c r="E183" s="40"/>
      <c r="F183" s="40"/>
      <c r="G183" s="40"/>
      <c r="S183" s="403"/>
    </row>
    <row r="184" spans="1:19" ht="15.75">
      <c r="A184" s="148"/>
      <c r="C184" s="40"/>
      <c r="D184" s="40"/>
      <c r="E184" s="40"/>
      <c r="F184" s="40"/>
      <c r="G184" s="40"/>
      <c r="S184" s="403"/>
    </row>
    <row r="185" spans="1:19" ht="15.75">
      <c r="A185" s="148"/>
      <c r="C185" s="40"/>
      <c r="D185" s="40"/>
      <c r="E185" s="40"/>
      <c r="F185" s="40"/>
      <c r="G185" s="40"/>
      <c r="S185" s="403"/>
    </row>
    <row r="186" spans="1:19" ht="15.75">
      <c r="A186" s="148"/>
      <c r="C186" s="40"/>
      <c r="D186" s="40"/>
      <c r="E186" s="40"/>
      <c r="F186" s="40"/>
      <c r="G186" s="40"/>
      <c r="S186" s="403"/>
    </row>
    <row r="187" spans="1:19" ht="15.75">
      <c r="A187" s="148"/>
      <c r="C187" s="40"/>
      <c r="D187" s="40"/>
      <c r="E187" s="40"/>
      <c r="F187" s="40"/>
      <c r="G187" s="40"/>
      <c r="S187" s="403"/>
    </row>
    <row r="188" spans="1:19" ht="15.75">
      <c r="A188" s="148"/>
      <c r="C188" s="40"/>
      <c r="D188" s="40"/>
      <c r="E188" s="40"/>
      <c r="F188" s="40"/>
      <c r="G188" s="40"/>
      <c r="S188" s="403"/>
    </row>
    <row r="189" spans="1:19" ht="15.75">
      <c r="A189" s="148"/>
      <c r="C189" s="40"/>
      <c r="D189" s="40"/>
      <c r="E189" s="40"/>
      <c r="F189" s="40"/>
      <c r="G189" s="40"/>
      <c r="S189" s="403"/>
    </row>
    <row r="190" spans="1:19" ht="15.75">
      <c r="A190" s="148"/>
      <c r="C190" s="40"/>
      <c r="D190" s="40"/>
      <c r="E190" s="40"/>
      <c r="F190" s="40"/>
      <c r="G190" s="40"/>
      <c r="S190" s="403"/>
    </row>
    <row r="191" spans="1:19" ht="15.75">
      <c r="A191" s="148"/>
      <c r="C191" s="40"/>
      <c r="D191" s="40"/>
      <c r="E191" s="40"/>
      <c r="F191" s="40"/>
      <c r="G191" s="40"/>
      <c r="S191" s="403"/>
    </row>
    <row r="192" spans="1:19" ht="15.75">
      <c r="A192" s="148"/>
      <c r="C192" s="40"/>
      <c r="D192" s="40"/>
      <c r="E192" s="40"/>
      <c r="F192" s="40"/>
      <c r="G192" s="40"/>
      <c r="S192" s="403"/>
    </row>
    <row r="193" spans="1:19" ht="15.75">
      <c r="A193" s="148"/>
      <c r="C193" s="40"/>
      <c r="D193" s="40"/>
      <c r="E193" s="40"/>
      <c r="F193" s="40"/>
      <c r="G193" s="40"/>
      <c r="S193" s="403"/>
    </row>
    <row r="194" spans="1:19" ht="15.75">
      <c r="A194" s="148"/>
      <c r="C194" s="40"/>
      <c r="D194" s="40"/>
      <c r="E194" s="40"/>
      <c r="F194" s="40"/>
      <c r="G194" s="40"/>
      <c r="S194" s="403"/>
    </row>
    <row r="195" spans="1:19" ht="15.75">
      <c r="A195" s="148"/>
      <c r="C195" s="40"/>
      <c r="D195" s="40"/>
      <c r="E195" s="40"/>
      <c r="F195" s="40"/>
      <c r="G195" s="40"/>
      <c r="S195" s="403"/>
    </row>
    <row r="196" spans="1:19" ht="15.75">
      <c r="A196" s="148"/>
      <c r="C196" s="40"/>
      <c r="D196" s="40"/>
      <c r="E196" s="40"/>
      <c r="F196" s="40"/>
      <c r="G196" s="40"/>
      <c r="S196" s="403"/>
    </row>
    <row r="197" spans="1:19" ht="15.75">
      <c r="A197" s="148"/>
      <c r="C197" s="40"/>
      <c r="D197" s="40"/>
      <c r="E197" s="40"/>
      <c r="F197" s="40"/>
      <c r="G197" s="40"/>
      <c r="S197" s="403"/>
    </row>
    <row r="198" spans="1:19" ht="15.75">
      <c r="A198" s="148"/>
      <c r="C198" s="40"/>
      <c r="D198" s="40"/>
      <c r="E198" s="40"/>
      <c r="F198" s="40"/>
      <c r="G198" s="40"/>
      <c r="S198" s="403"/>
    </row>
    <row r="199" spans="1:19" ht="15.75">
      <c r="A199" s="148"/>
      <c r="C199" s="40"/>
      <c r="D199" s="40"/>
      <c r="E199" s="40"/>
      <c r="F199" s="40"/>
      <c r="G199" s="40"/>
      <c r="S199" s="403"/>
    </row>
    <row r="200" spans="1:19" ht="15.75">
      <c r="A200" s="148"/>
      <c r="C200" s="40"/>
      <c r="D200" s="40"/>
      <c r="E200" s="40"/>
      <c r="F200" s="40"/>
      <c r="G200" s="40"/>
      <c r="S200" s="403"/>
    </row>
    <row r="201" spans="1:19" ht="15.75">
      <c r="A201" s="148"/>
      <c r="C201" s="40"/>
      <c r="D201" s="40"/>
      <c r="E201" s="40"/>
      <c r="F201" s="40"/>
      <c r="G201" s="40"/>
    </row>
    <row r="202" spans="1:19" ht="15.75">
      <c r="A202" s="148"/>
      <c r="C202" s="40"/>
      <c r="D202" s="40"/>
      <c r="E202" s="40"/>
      <c r="F202" s="40"/>
      <c r="G202" s="40"/>
    </row>
    <row r="203" spans="1:19" ht="15.75">
      <c r="A203" s="148"/>
      <c r="C203" s="40"/>
      <c r="D203" s="40"/>
      <c r="E203" s="40"/>
      <c r="F203" s="40"/>
      <c r="G203" s="40"/>
    </row>
    <row r="204" spans="1:19" ht="15.75">
      <c r="A204" s="148"/>
      <c r="C204" s="40"/>
      <c r="D204" s="40"/>
      <c r="E204" s="40"/>
      <c r="F204" s="40"/>
      <c r="G204" s="40"/>
    </row>
    <row r="205" spans="1:19" ht="15.75">
      <c r="A205" s="148"/>
      <c r="C205" s="40"/>
      <c r="D205" s="40"/>
      <c r="E205" s="40"/>
      <c r="F205" s="40"/>
      <c r="G205" s="40"/>
    </row>
    <row r="206" spans="1:19" ht="15.75">
      <c r="A206" s="148"/>
      <c r="C206" s="40"/>
      <c r="D206" s="40"/>
      <c r="E206" s="40"/>
      <c r="F206" s="40"/>
      <c r="G206" s="40"/>
    </row>
    <row r="207" spans="1:19" ht="15.75">
      <c r="A207" s="148"/>
      <c r="C207" s="40"/>
      <c r="D207" s="40"/>
      <c r="E207" s="40"/>
      <c r="F207" s="40"/>
      <c r="G207" s="40"/>
    </row>
    <row r="208" spans="1:19" ht="15.75">
      <c r="A208" s="148"/>
      <c r="C208" s="40"/>
      <c r="D208" s="40"/>
      <c r="E208" s="40"/>
      <c r="F208" s="40"/>
      <c r="G208" s="40"/>
    </row>
    <row r="209" spans="1:7" ht="15.75">
      <c r="A209" s="148"/>
      <c r="C209" s="40"/>
      <c r="D209" s="40"/>
      <c r="E209" s="40"/>
      <c r="F209" s="40"/>
      <c r="G209" s="40"/>
    </row>
    <row r="210" spans="1:7" ht="15.75">
      <c r="A210" s="19"/>
      <c r="C210" s="40"/>
      <c r="D210" s="40"/>
      <c r="E210" s="40"/>
      <c r="F210" s="40"/>
      <c r="G210" s="40"/>
    </row>
    <row r="211" spans="1:7" ht="15.75">
      <c r="A211" s="19"/>
      <c r="C211" s="40"/>
      <c r="D211" s="40"/>
      <c r="E211" s="40"/>
      <c r="F211" s="40"/>
      <c r="G211" s="40"/>
    </row>
    <row r="212" spans="1:7" ht="15.75">
      <c r="A212" s="19"/>
      <c r="C212" s="40"/>
      <c r="D212" s="40"/>
      <c r="E212" s="40"/>
      <c r="F212" s="40"/>
      <c r="G212" s="40"/>
    </row>
    <row r="213" spans="1:7" ht="15.75">
      <c r="A213" s="19"/>
      <c r="C213" s="40"/>
      <c r="D213" s="40"/>
      <c r="E213" s="40"/>
      <c r="F213" s="40"/>
      <c r="G213" s="40"/>
    </row>
    <row r="214" spans="1:7" ht="15.75">
      <c r="A214" s="19"/>
      <c r="C214" s="40"/>
      <c r="D214" s="40"/>
      <c r="E214" s="40"/>
      <c r="F214" s="40"/>
      <c r="G214" s="40"/>
    </row>
    <row r="215" spans="1:7" ht="15.75">
      <c r="A215" s="19"/>
      <c r="C215" s="40"/>
      <c r="D215" s="40"/>
      <c r="E215" s="40"/>
      <c r="F215" s="40"/>
      <c r="G215" s="40"/>
    </row>
    <row r="216" spans="1:7" ht="15.75">
      <c r="A216" s="19"/>
      <c r="C216" s="40"/>
      <c r="D216" s="40"/>
      <c r="E216" s="40"/>
      <c r="F216" s="40"/>
      <c r="G216" s="40"/>
    </row>
    <row r="217" spans="1:7" ht="15.75">
      <c r="A217" s="19"/>
      <c r="C217" s="40"/>
      <c r="D217" s="40"/>
      <c r="E217" s="40"/>
      <c r="F217" s="40"/>
      <c r="G217" s="40"/>
    </row>
    <row r="218" spans="1:7" ht="15.75">
      <c r="A218" s="19"/>
      <c r="C218" s="40"/>
      <c r="D218" s="40"/>
      <c r="E218" s="40"/>
      <c r="F218" s="40"/>
      <c r="G218" s="40"/>
    </row>
    <row r="219" spans="1:7" ht="15.75">
      <c r="A219" s="19"/>
      <c r="C219" s="40"/>
      <c r="D219" s="40"/>
      <c r="E219" s="40"/>
      <c r="F219" s="40"/>
      <c r="G219" s="40"/>
    </row>
    <row r="220" spans="1:7" ht="15.75">
      <c r="A220" s="19"/>
      <c r="C220" s="40"/>
      <c r="D220" s="40"/>
      <c r="E220" s="40"/>
      <c r="F220" s="40"/>
      <c r="G220" s="40"/>
    </row>
    <row r="221" spans="1:7" ht="15.75">
      <c r="A221" s="19"/>
      <c r="C221" s="40"/>
      <c r="D221" s="40"/>
      <c r="E221" s="40"/>
      <c r="F221" s="40"/>
      <c r="G221" s="40"/>
    </row>
    <row r="222" spans="1:7" ht="15.75">
      <c r="A222" s="19"/>
      <c r="C222" s="40"/>
      <c r="D222" s="40"/>
      <c r="E222" s="40"/>
      <c r="F222" s="40"/>
      <c r="G222" s="40"/>
    </row>
    <row r="223" spans="1:7" ht="15.75">
      <c r="A223" s="19"/>
      <c r="C223" s="40"/>
      <c r="D223" s="40"/>
      <c r="E223" s="40"/>
      <c r="F223" s="40"/>
      <c r="G223" s="40"/>
    </row>
    <row r="224" spans="1:7" ht="15.75">
      <c r="A224" s="19"/>
      <c r="C224" s="40"/>
      <c r="D224" s="40"/>
      <c r="E224" s="40"/>
      <c r="F224" s="40"/>
      <c r="G224" s="40"/>
    </row>
    <row r="225" spans="1:7" ht="15.75">
      <c r="A225" s="19"/>
      <c r="C225" s="40"/>
      <c r="D225" s="40"/>
      <c r="E225" s="40"/>
      <c r="F225" s="40"/>
      <c r="G225" s="40"/>
    </row>
    <row r="226" spans="1:7" ht="15.75">
      <c r="A226" s="19"/>
      <c r="C226" s="40"/>
      <c r="D226" s="40"/>
      <c r="E226" s="40"/>
      <c r="F226" s="40"/>
      <c r="G226" s="40"/>
    </row>
    <row r="227" spans="1:7" ht="15.75">
      <c r="A227" s="19"/>
      <c r="C227" s="40"/>
      <c r="D227" s="40"/>
      <c r="E227" s="40"/>
      <c r="F227" s="40"/>
      <c r="G227" s="40"/>
    </row>
    <row r="228" spans="1:7" ht="15.75">
      <c r="A228" s="19"/>
      <c r="C228" s="40"/>
      <c r="D228" s="40"/>
      <c r="E228" s="40"/>
      <c r="F228" s="40"/>
      <c r="G228" s="40"/>
    </row>
    <row r="229" spans="1:7" ht="15.75">
      <c r="A229" s="19"/>
      <c r="C229" s="40"/>
      <c r="D229" s="40"/>
      <c r="E229" s="40"/>
      <c r="F229" s="40"/>
      <c r="G229" s="40"/>
    </row>
    <row r="230" spans="1:7" ht="15.75">
      <c r="A230" s="19"/>
      <c r="C230" s="40"/>
      <c r="D230" s="40"/>
      <c r="E230" s="40"/>
      <c r="F230" s="40"/>
      <c r="G230" s="40"/>
    </row>
    <row r="231" spans="1:7" ht="15.75">
      <c r="A231" s="19"/>
      <c r="C231" s="40"/>
      <c r="D231" s="40"/>
      <c r="E231" s="40"/>
      <c r="F231" s="40"/>
      <c r="G231" s="40"/>
    </row>
    <row r="232" spans="1:7" ht="15.75">
      <c r="A232" s="19"/>
      <c r="C232" s="40"/>
      <c r="D232" s="40"/>
      <c r="E232" s="40"/>
      <c r="F232" s="40"/>
      <c r="G232" s="40"/>
    </row>
    <row r="233" spans="1:7" ht="15.75">
      <c r="A233" s="19"/>
      <c r="C233" s="40"/>
      <c r="D233" s="40"/>
      <c r="E233" s="40"/>
      <c r="F233" s="40"/>
      <c r="G233" s="40"/>
    </row>
    <row r="234" spans="1:7" ht="15.75">
      <c r="A234" s="19"/>
      <c r="C234" s="40"/>
      <c r="D234" s="40"/>
      <c r="E234" s="40"/>
      <c r="F234" s="40"/>
      <c r="G234" s="40"/>
    </row>
    <row r="235" spans="1:7" ht="15.75">
      <c r="A235" s="19"/>
      <c r="C235" s="40"/>
      <c r="D235" s="40"/>
      <c r="E235" s="40"/>
      <c r="F235" s="40"/>
      <c r="G235" s="40"/>
    </row>
    <row r="236" spans="1:7" ht="15.75">
      <c r="A236" s="19"/>
      <c r="C236" s="40"/>
      <c r="D236" s="40"/>
      <c r="E236" s="40"/>
      <c r="F236" s="40"/>
      <c r="G236" s="40"/>
    </row>
    <row r="237" spans="1:7" ht="15.75">
      <c r="A237" s="19"/>
      <c r="C237" s="40"/>
      <c r="D237" s="40"/>
      <c r="E237" s="40"/>
      <c r="F237" s="40"/>
      <c r="G237" s="40"/>
    </row>
    <row r="238" spans="1:7" ht="15.75">
      <c r="A238" s="19"/>
      <c r="C238" s="40"/>
      <c r="D238" s="40"/>
      <c r="E238" s="40"/>
      <c r="F238" s="40"/>
      <c r="G238" s="40"/>
    </row>
    <row r="239" spans="1:7" ht="15.75">
      <c r="A239" s="19"/>
      <c r="C239" s="40"/>
      <c r="D239" s="40"/>
      <c r="E239" s="40"/>
      <c r="F239" s="40"/>
      <c r="G239" s="40"/>
    </row>
    <row r="240" spans="1:7" ht="15.75">
      <c r="A240" s="19"/>
      <c r="C240" s="40"/>
      <c r="D240" s="40"/>
      <c r="E240" s="40"/>
      <c r="F240" s="40"/>
      <c r="G240" s="40"/>
    </row>
    <row r="241" spans="1:7" ht="15.75">
      <c r="A241" s="19"/>
      <c r="C241" s="40"/>
      <c r="D241" s="40"/>
      <c r="E241" s="40"/>
      <c r="F241" s="40"/>
      <c r="G241" s="40"/>
    </row>
    <row r="242" spans="1:7" ht="15.75">
      <c r="A242" s="19"/>
      <c r="C242" s="40"/>
      <c r="D242" s="40"/>
      <c r="E242" s="40"/>
      <c r="F242" s="40"/>
      <c r="G242" s="40"/>
    </row>
    <row r="243" spans="1:7" ht="15.75">
      <c r="A243" s="19"/>
      <c r="C243" s="40"/>
      <c r="D243" s="40"/>
      <c r="E243" s="40"/>
      <c r="F243" s="40"/>
      <c r="G243" s="40"/>
    </row>
    <row r="244" spans="1:7" ht="15.75">
      <c r="A244" s="19"/>
      <c r="C244" s="40"/>
      <c r="D244" s="40"/>
      <c r="E244" s="40"/>
      <c r="F244" s="40"/>
      <c r="G244" s="40"/>
    </row>
    <row r="245" spans="1:7" ht="15.75">
      <c r="A245" s="19"/>
      <c r="C245" s="40"/>
      <c r="D245" s="40"/>
      <c r="E245" s="40"/>
      <c r="F245" s="40"/>
      <c r="G245" s="40"/>
    </row>
    <row r="246" spans="1:7" ht="15.75">
      <c r="A246" s="19"/>
      <c r="C246" s="40"/>
      <c r="D246" s="40"/>
      <c r="E246" s="40"/>
      <c r="F246" s="40"/>
      <c r="G246" s="40"/>
    </row>
    <row r="247" spans="1:7" ht="15.75">
      <c r="A247" s="19"/>
      <c r="C247" s="40"/>
      <c r="D247" s="40"/>
      <c r="E247" s="40"/>
      <c r="F247" s="40"/>
      <c r="G247" s="40"/>
    </row>
    <row r="248" spans="1:7" ht="15.75">
      <c r="A248" s="19"/>
      <c r="C248" s="40"/>
      <c r="D248" s="40"/>
      <c r="E248" s="40"/>
      <c r="F248" s="40"/>
      <c r="G248" s="40"/>
    </row>
    <row r="249" spans="1:7" ht="15.75">
      <c r="A249" s="19"/>
      <c r="C249" s="40"/>
      <c r="D249" s="40"/>
      <c r="E249" s="40"/>
      <c r="F249" s="40"/>
      <c r="G249" s="40"/>
    </row>
    <row r="250" spans="1:7" ht="15.75">
      <c r="A250" s="19"/>
      <c r="C250" s="40"/>
      <c r="D250" s="40"/>
      <c r="E250" s="40"/>
      <c r="F250" s="40"/>
      <c r="G250" s="40"/>
    </row>
    <row r="251" spans="1:7" ht="15.75">
      <c r="A251" s="19"/>
      <c r="C251" s="40"/>
      <c r="D251" s="40"/>
      <c r="E251" s="40"/>
      <c r="F251" s="40"/>
      <c r="G251" s="40"/>
    </row>
    <row r="252" spans="1:7" ht="15.75">
      <c r="A252" s="19"/>
      <c r="C252" s="40"/>
      <c r="D252" s="40"/>
      <c r="E252" s="40"/>
      <c r="F252" s="40"/>
      <c r="G252" s="40"/>
    </row>
    <row r="253" spans="1:7" ht="15.75">
      <c r="A253" s="19"/>
      <c r="C253" s="40"/>
      <c r="D253" s="40"/>
      <c r="E253" s="40"/>
      <c r="F253" s="40"/>
      <c r="G253" s="40"/>
    </row>
    <row r="254" spans="1:7" ht="15.75">
      <c r="A254" s="19"/>
      <c r="C254" s="40"/>
      <c r="D254" s="40"/>
      <c r="E254" s="40"/>
      <c r="F254" s="40"/>
      <c r="G254" s="40"/>
    </row>
    <row r="255" spans="1:7" ht="15.75">
      <c r="A255" s="19"/>
      <c r="C255" s="40"/>
      <c r="D255" s="40"/>
      <c r="E255" s="40"/>
      <c r="F255" s="40"/>
      <c r="G255" s="40"/>
    </row>
    <row r="256" spans="1:7" ht="15.75">
      <c r="A256" s="19"/>
      <c r="C256" s="40"/>
      <c r="D256" s="40"/>
      <c r="E256" s="40"/>
      <c r="F256" s="40"/>
      <c r="G256" s="40"/>
    </row>
    <row r="257" spans="1:7" ht="15.75">
      <c r="A257" s="19"/>
      <c r="C257" s="40"/>
      <c r="D257" s="40"/>
      <c r="E257" s="40"/>
      <c r="F257" s="40"/>
      <c r="G257" s="40"/>
    </row>
    <row r="258" spans="1:7" ht="15.75">
      <c r="A258" s="19"/>
      <c r="C258" s="40"/>
      <c r="D258" s="40"/>
      <c r="E258" s="40"/>
      <c r="F258" s="40"/>
      <c r="G258" s="40"/>
    </row>
    <row r="259" spans="1:7" ht="15.75">
      <c r="A259" s="19"/>
      <c r="C259" s="40"/>
      <c r="D259" s="40"/>
      <c r="E259" s="40"/>
      <c r="F259" s="40"/>
      <c r="G259" s="40"/>
    </row>
    <row r="260" spans="1:7" ht="15.75">
      <c r="A260" s="19"/>
      <c r="C260" s="40"/>
      <c r="D260" s="40"/>
      <c r="E260" s="40"/>
      <c r="F260" s="40"/>
      <c r="G260" s="40"/>
    </row>
    <row r="261" spans="1:7" ht="15.75">
      <c r="A261" s="19"/>
      <c r="C261" s="40"/>
      <c r="D261" s="40"/>
      <c r="E261" s="40"/>
      <c r="F261" s="40"/>
      <c r="G261" s="40"/>
    </row>
    <row r="262" spans="1:7" ht="15.75">
      <c r="A262" s="19"/>
      <c r="C262" s="40"/>
      <c r="D262" s="40"/>
      <c r="E262" s="40"/>
      <c r="F262" s="40"/>
      <c r="G262" s="40"/>
    </row>
    <row r="263" spans="1:7" ht="15.75">
      <c r="A263" s="19"/>
      <c r="C263" s="40"/>
      <c r="D263" s="40"/>
      <c r="E263" s="40"/>
      <c r="F263" s="40"/>
      <c r="G263" s="40"/>
    </row>
    <row r="264" spans="1:7" ht="15.75">
      <c r="A264" s="19"/>
      <c r="C264" s="40"/>
      <c r="D264" s="40"/>
      <c r="E264" s="40"/>
      <c r="F264" s="40"/>
      <c r="G264" s="40"/>
    </row>
    <row r="265" spans="1:7" ht="15.75">
      <c r="A265" s="19"/>
      <c r="C265" s="40"/>
      <c r="D265" s="40"/>
      <c r="E265" s="40"/>
      <c r="F265" s="40"/>
      <c r="G265" s="40"/>
    </row>
    <row r="266" spans="1:7" ht="15.75">
      <c r="A266" s="19"/>
      <c r="C266" s="40"/>
      <c r="D266" s="40"/>
      <c r="E266" s="40"/>
      <c r="F266" s="40"/>
      <c r="G266" s="40"/>
    </row>
    <row r="267" spans="1:7" ht="15.75">
      <c r="A267" s="19"/>
      <c r="C267" s="40"/>
      <c r="D267" s="40"/>
      <c r="E267" s="40"/>
      <c r="F267" s="40"/>
      <c r="G267" s="40"/>
    </row>
    <row r="268" spans="1:7" ht="15.75">
      <c r="A268" s="19"/>
      <c r="C268" s="40"/>
      <c r="D268" s="40"/>
      <c r="E268" s="40"/>
      <c r="F268" s="40"/>
      <c r="G268" s="40"/>
    </row>
    <row r="269" spans="1:7" ht="15.75">
      <c r="A269" s="19"/>
      <c r="C269" s="40"/>
      <c r="D269" s="40"/>
      <c r="E269" s="40"/>
      <c r="F269" s="40"/>
      <c r="G269" s="40"/>
    </row>
    <row r="270" spans="1:7" ht="15.75">
      <c r="A270" s="19"/>
      <c r="C270" s="40"/>
      <c r="D270" s="40"/>
      <c r="E270" s="40"/>
      <c r="F270" s="40"/>
      <c r="G270" s="40"/>
    </row>
    <row r="271" spans="1:7" ht="15.75">
      <c r="A271" s="19"/>
      <c r="C271" s="40"/>
      <c r="D271" s="40"/>
      <c r="E271" s="40"/>
      <c r="F271" s="40"/>
      <c r="G271" s="40"/>
    </row>
    <row r="272" spans="1:7" ht="15.75">
      <c r="A272" s="19"/>
      <c r="C272" s="40"/>
      <c r="D272" s="40"/>
      <c r="E272" s="40"/>
      <c r="F272" s="40"/>
      <c r="G272" s="40"/>
    </row>
    <row r="273" spans="1:7" ht="15.75">
      <c r="A273" s="19"/>
      <c r="C273" s="40"/>
      <c r="D273" s="40"/>
      <c r="E273" s="40"/>
      <c r="F273" s="40"/>
      <c r="G273" s="40"/>
    </row>
    <row r="274" spans="1:7" ht="15.75">
      <c r="A274" s="19"/>
      <c r="C274" s="40"/>
      <c r="D274" s="40"/>
      <c r="E274" s="40"/>
      <c r="F274" s="40"/>
      <c r="G274" s="40"/>
    </row>
    <row r="275" spans="1:7" ht="15.75">
      <c r="A275" s="19"/>
      <c r="C275" s="40"/>
      <c r="D275" s="40"/>
      <c r="E275" s="40"/>
      <c r="F275" s="40"/>
      <c r="G275" s="40"/>
    </row>
    <row r="276" spans="1:7" ht="15.75">
      <c r="A276" s="19"/>
      <c r="C276" s="40"/>
      <c r="D276" s="40"/>
      <c r="E276" s="40"/>
      <c r="F276" s="40"/>
      <c r="G276" s="40"/>
    </row>
    <row r="277" spans="1:7" ht="15.75">
      <c r="A277" s="19"/>
      <c r="C277" s="40"/>
      <c r="D277" s="40"/>
      <c r="E277" s="40"/>
      <c r="F277" s="40"/>
      <c r="G277" s="40"/>
    </row>
    <row r="278" spans="1:7" ht="15.75">
      <c r="A278" s="19"/>
      <c r="C278" s="40"/>
      <c r="D278" s="40"/>
      <c r="E278" s="40"/>
      <c r="F278" s="40"/>
      <c r="G278" s="40"/>
    </row>
    <row r="279" spans="1:7" ht="15.75">
      <c r="A279" s="19"/>
      <c r="C279" s="40"/>
      <c r="D279" s="40"/>
      <c r="E279" s="40"/>
      <c r="F279" s="40"/>
      <c r="G279" s="40"/>
    </row>
    <row r="280" spans="1:7" ht="15.75">
      <c r="A280" s="19"/>
      <c r="C280" s="40"/>
      <c r="D280" s="40"/>
      <c r="E280" s="40"/>
      <c r="F280" s="40"/>
      <c r="G280" s="40"/>
    </row>
    <row r="281" spans="1:7" ht="15.75">
      <c r="A281" s="19"/>
      <c r="C281" s="40"/>
      <c r="D281" s="40"/>
      <c r="E281" s="40"/>
      <c r="F281" s="40"/>
      <c r="G281" s="4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6"/>
  <sheetViews>
    <sheetView workbookViewId="0">
      <selection activeCell="N9" sqref="N9"/>
    </sheetView>
  </sheetViews>
  <sheetFormatPr defaultColWidth="9.140625" defaultRowHeight="15"/>
  <cols>
    <col min="1" max="1" width="38.28515625" style="20" customWidth="1"/>
    <col min="2" max="8" width="13.85546875" style="403" customWidth="1"/>
    <col min="9" max="9" width="18.85546875" style="403" customWidth="1"/>
    <col min="10" max="10" width="12.140625" style="403" customWidth="1"/>
    <col min="11" max="11" width="2.5703125" style="149" customWidth="1"/>
    <col min="12" max="256" width="9.140625" style="403"/>
    <col min="257" max="257" width="38.28515625" style="403" customWidth="1"/>
    <col min="258" max="264" width="13.85546875" style="403" customWidth="1"/>
    <col min="265" max="265" width="18.85546875" style="403" customWidth="1"/>
    <col min="266" max="266" width="12.140625" style="403" customWidth="1"/>
    <col min="267" max="267" width="2.5703125" style="403" customWidth="1"/>
    <col min="268" max="512" width="9.140625" style="403"/>
    <col min="513" max="513" width="38.28515625" style="403" customWidth="1"/>
    <col min="514" max="520" width="13.85546875" style="403" customWidth="1"/>
    <col min="521" max="521" width="18.85546875" style="403" customWidth="1"/>
    <col min="522" max="522" width="12.140625" style="403" customWidth="1"/>
    <col min="523" max="523" width="2.5703125" style="403" customWidth="1"/>
    <col min="524" max="768" width="9.140625" style="403"/>
    <col min="769" max="769" width="38.28515625" style="403" customWidth="1"/>
    <col min="770" max="776" width="13.85546875" style="403" customWidth="1"/>
    <col min="777" max="777" width="18.85546875" style="403" customWidth="1"/>
    <col min="778" max="778" width="12.140625" style="403" customWidth="1"/>
    <col min="779" max="779" width="2.5703125" style="403" customWidth="1"/>
    <col min="780" max="1024" width="9.140625" style="403"/>
    <col min="1025" max="1025" width="38.28515625" style="403" customWidth="1"/>
    <col min="1026" max="1032" width="13.85546875" style="403" customWidth="1"/>
    <col min="1033" max="1033" width="18.85546875" style="403" customWidth="1"/>
    <col min="1034" max="1034" width="12.140625" style="403" customWidth="1"/>
    <col min="1035" max="1035" width="2.5703125" style="403" customWidth="1"/>
    <col min="1036" max="1280" width="9.140625" style="403"/>
    <col min="1281" max="1281" width="38.28515625" style="403" customWidth="1"/>
    <col min="1282" max="1288" width="13.85546875" style="403" customWidth="1"/>
    <col min="1289" max="1289" width="18.85546875" style="403" customWidth="1"/>
    <col min="1290" max="1290" width="12.140625" style="403" customWidth="1"/>
    <col min="1291" max="1291" width="2.5703125" style="403" customWidth="1"/>
    <col min="1292" max="1536" width="9.140625" style="403"/>
    <col min="1537" max="1537" width="38.28515625" style="403" customWidth="1"/>
    <col min="1538" max="1544" width="13.85546875" style="403" customWidth="1"/>
    <col min="1545" max="1545" width="18.85546875" style="403" customWidth="1"/>
    <col min="1546" max="1546" width="12.140625" style="403" customWidth="1"/>
    <col min="1547" max="1547" width="2.5703125" style="403" customWidth="1"/>
    <col min="1548" max="1792" width="9.140625" style="403"/>
    <col min="1793" max="1793" width="38.28515625" style="403" customWidth="1"/>
    <col min="1794" max="1800" width="13.85546875" style="403" customWidth="1"/>
    <col min="1801" max="1801" width="18.85546875" style="403" customWidth="1"/>
    <col min="1802" max="1802" width="12.140625" style="403" customWidth="1"/>
    <col min="1803" max="1803" width="2.5703125" style="403" customWidth="1"/>
    <col min="1804" max="2048" width="9.140625" style="403"/>
    <col min="2049" max="2049" width="38.28515625" style="403" customWidth="1"/>
    <col min="2050" max="2056" width="13.85546875" style="403" customWidth="1"/>
    <col min="2057" max="2057" width="18.85546875" style="403" customWidth="1"/>
    <col min="2058" max="2058" width="12.140625" style="403" customWidth="1"/>
    <col min="2059" max="2059" width="2.5703125" style="403" customWidth="1"/>
    <col min="2060" max="2304" width="9.140625" style="403"/>
    <col min="2305" max="2305" width="38.28515625" style="403" customWidth="1"/>
    <col min="2306" max="2312" width="13.85546875" style="403" customWidth="1"/>
    <col min="2313" max="2313" width="18.85546875" style="403" customWidth="1"/>
    <col min="2314" max="2314" width="12.140625" style="403" customWidth="1"/>
    <col min="2315" max="2315" width="2.5703125" style="403" customWidth="1"/>
    <col min="2316" max="2560" width="9.140625" style="403"/>
    <col min="2561" max="2561" width="38.28515625" style="403" customWidth="1"/>
    <col min="2562" max="2568" width="13.85546875" style="403" customWidth="1"/>
    <col min="2569" max="2569" width="18.85546875" style="403" customWidth="1"/>
    <col min="2570" max="2570" width="12.140625" style="403" customWidth="1"/>
    <col min="2571" max="2571" width="2.5703125" style="403" customWidth="1"/>
    <col min="2572" max="2816" width="9.140625" style="403"/>
    <col min="2817" max="2817" width="38.28515625" style="403" customWidth="1"/>
    <col min="2818" max="2824" width="13.85546875" style="403" customWidth="1"/>
    <col min="2825" max="2825" width="18.85546875" style="403" customWidth="1"/>
    <col min="2826" max="2826" width="12.140625" style="403" customWidth="1"/>
    <col min="2827" max="2827" width="2.5703125" style="403" customWidth="1"/>
    <col min="2828" max="3072" width="9.140625" style="403"/>
    <col min="3073" max="3073" width="38.28515625" style="403" customWidth="1"/>
    <col min="3074" max="3080" width="13.85546875" style="403" customWidth="1"/>
    <col min="3081" max="3081" width="18.85546875" style="403" customWidth="1"/>
    <col min="3082" max="3082" width="12.140625" style="403" customWidth="1"/>
    <col min="3083" max="3083" width="2.5703125" style="403" customWidth="1"/>
    <col min="3084" max="3328" width="9.140625" style="403"/>
    <col min="3329" max="3329" width="38.28515625" style="403" customWidth="1"/>
    <col min="3330" max="3336" width="13.85546875" style="403" customWidth="1"/>
    <col min="3337" max="3337" width="18.85546875" style="403" customWidth="1"/>
    <col min="3338" max="3338" width="12.140625" style="403" customWidth="1"/>
    <col min="3339" max="3339" width="2.5703125" style="403" customWidth="1"/>
    <col min="3340" max="3584" width="9.140625" style="403"/>
    <col min="3585" max="3585" width="38.28515625" style="403" customWidth="1"/>
    <col min="3586" max="3592" width="13.85546875" style="403" customWidth="1"/>
    <col min="3593" max="3593" width="18.85546875" style="403" customWidth="1"/>
    <col min="3594" max="3594" width="12.140625" style="403" customWidth="1"/>
    <col min="3595" max="3595" width="2.5703125" style="403" customWidth="1"/>
    <col min="3596" max="3840" width="9.140625" style="403"/>
    <col min="3841" max="3841" width="38.28515625" style="403" customWidth="1"/>
    <col min="3842" max="3848" width="13.85546875" style="403" customWidth="1"/>
    <col min="3849" max="3849" width="18.85546875" style="403" customWidth="1"/>
    <col min="3850" max="3850" width="12.140625" style="403" customWidth="1"/>
    <col min="3851" max="3851" width="2.5703125" style="403" customWidth="1"/>
    <col min="3852" max="4096" width="9.140625" style="403"/>
    <col min="4097" max="4097" width="38.28515625" style="403" customWidth="1"/>
    <col min="4098" max="4104" width="13.85546875" style="403" customWidth="1"/>
    <col min="4105" max="4105" width="18.85546875" style="403" customWidth="1"/>
    <col min="4106" max="4106" width="12.140625" style="403" customWidth="1"/>
    <col min="4107" max="4107" width="2.5703125" style="403" customWidth="1"/>
    <col min="4108" max="4352" width="9.140625" style="403"/>
    <col min="4353" max="4353" width="38.28515625" style="403" customWidth="1"/>
    <col min="4354" max="4360" width="13.85546875" style="403" customWidth="1"/>
    <col min="4361" max="4361" width="18.85546875" style="403" customWidth="1"/>
    <col min="4362" max="4362" width="12.140625" style="403" customWidth="1"/>
    <col min="4363" max="4363" width="2.5703125" style="403" customWidth="1"/>
    <col min="4364" max="4608" width="9.140625" style="403"/>
    <col min="4609" max="4609" width="38.28515625" style="403" customWidth="1"/>
    <col min="4610" max="4616" width="13.85546875" style="403" customWidth="1"/>
    <col min="4617" max="4617" width="18.85546875" style="403" customWidth="1"/>
    <col min="4618" max="4618" width="12.140625" style="403" customWidth="1"/>
    <col min="4619" max="4619" width="2.5703125" style="403" customWidth="1"/>
    <col min="4620" max="4864" width="9.140625" style="403"/>
    <col min="4865" max="4865" width="38.28515625" style="403" customWidth="1"/>
    <col min="4866" max="4872" width="13.85546875" style="403" customWidth="1"/>
    <col min="4873" max="4873" width="18.85546875" style="403" customWidth="1"/>
    <col min="4874" max="4874" width="12.140625" style="403" customWidth="1"/>
    <col min="4875" max="4875" width="2.5703125" style="403" customWidth="1"/>
    <col min="4876" max="5120" width="9.140625" style="403"/>
    <col min="5121" max="5121" width="38.28515625" style="403" customWidth="1"/>
    <col min="5122" max="5128" width="13.85546875" style="403" customWidth="1"/>
    <col min="5129" max="5129" width="18.85546875" style="403" customWidth="1"/>
    <col min="5130" max="5130" width="12.140625" style="403" customWidth="1"/>
    <col min="5131" max="5131" width="2.5703125" style="403" customWidth="1"/>
    <col min="5132" max="5376" width="9.140625" style="403"/>
    <col min="5377" max="5377" width="38.28515625" style="403" customWidth="1"/>
    <col min="5378" max="5384" width="13.85546875" style="403" customWidth="1"/>
    <col min="5385" max="5385" width="18.85546875" style="403" customWidth="1"/>
    <col min="5386" max="5386" width="12.140625" style="403" customWidth="1"/>
    <col min="5387" max="5387" width="2.5703125" style="403" customWidth="1"/>
    <col min="5388" max="5632" width="9.140625" style="403"/>
    <col min="5633" max="5633" width="38.28515625" style="403" customWidth="1"/>
    <col min="5634" max="5640" width="13.85546875" style="403" customWidth="1"/>
    <col min="5641" max="5641" width="18.85546875" style="403" customWidth="1"/>
    <col min="5642" max="5642" width="12.140625" style="403" customWidth="1"/>
    <col min="5643" max="5643" width="2.5703125" style="403" customWidth="1"/>
    <col min="5644" max="5888" width="9.140625" style="403"/>
    <col min="5889" max="5889" width="38.28515625" style="403" customWidth="1"/>
    <col min="5890" max="5896" width="13.85546875" style="403" customWidth="1"/>
    <col min="5897" max="5897" width="18.85546875" style="403" customWidth="1"/>
    <col min="5898" max="5898" width="12.140625" style="403" customWidth="1"/>
    <col min="5899" max="5899" width="2.5703125" style="403" customWidth="1"/>
    <col min="5900" max="6144" width="9.140625" style="403"/>
    <col min="6145" max="6145" width="38.28515625" style="403" customWidth="1"/>
    <col min="6146" max="6152" width="13.85546875" style="403" customWidth="1"/>
    <col min="6153" max="6153" width="18.85546875" style="403" customWidth="1"/>
    <col min="6154" max="6154" width="12.140625" style="403" customWidth="1"/>
    <col min="6155" max="6155" width="2.5703125" style="403" customWidth="1"/>
    <col min="6156" max="6400" width="9.140625" style="403"/>
    <col min="6401" max="6401" width="38.28515625" style="403" customWidth="1"/>
    <col min="6402" max="6408" width="13.85546875" style="403" customWidth="1"/>
    <col min="6409" max="6409" width="18.85546875" style="403" customWidth="1"/>
    <col min="6410" max="6410" width="12.140625" style="403" customWidth="1"/>
    <col min="6411" max="6411" width="2.5703125" style="403" customWidth="1"/>
    <col min="6412" max="6656" width="9.140625" style="403"/>
    <col min="6657" max="6657" width="38.28515625" style="403" customWidth="1"/>
    <col min="6658" max="6664" width="13.85546875" style="403" customWidth="1"/>
    <col min="6665" max="6665" width="18.85546875" style="403" customWidth="1"/>
    <col min="6666" max="6666" width="12.140625" style="403" customWidth="1"/>
    <col min="6667" max="6667" width="2.5703125" style="403" customWidth="1"/>
    <col min="6668" max="6912" width="9.140625" style="403"/>
    <col min="6913" max="6913" width="38.28515625" style="403" customWidth="1"/>
    <col min="6914" max="6920" width="13.85546875" style="403" customWidth="1"/>
    <col min="6921" max="6921" width="18.85546875" style="403" customWidth="1"/>
    <col min="6922" max="6922" width="12.140625" style="403" customWidth="1"/>
    <col min="6923" max="6923" width="2.5703125" style="403" customWidth="1"/>
    <col min="6924" max="7168" width="9.140625" style="403"/>
    <col min="7169" max="7169" width="38.28515625" style="403" customWidth="1"/>
    <col min="7170" max="7176" width="13.85546875" style="403" customWidth="1"/>
    <col min="7177" max="7177" width="18.85546875" style="403" customWidth="1"/>
    <col min="7178" max="7178" width="12.140625" style="403" customWidth="1"/>
    <col min="7179" max="7179" width="2.5703125" style="403" customWidth="1"/>
    <col min="7180" max="7424" width="9.140625" style="403"/>
    <col min="7425" max="7425" width="38.28515625" style="403" customWidth="1"/>
    <col min="7426" max="7432" width="13.85546875" style="403" customWidth="1"/>
    <col min="7433" max="7433" width="18.85546875" style="403" customWidth="1"/>
    <col min="7434" max="7434" width="12.140625" style="403" customWidth="1"/>
    <col min="7435" max="7435" width="2.5703125" style="403" customWidth="1"/>
    <col min="7436" max="7680" width="9.140625" style="403"/>
    <col min="7681" max="7681" width="38.28515625" style="403" customWidth="1"/>
    <col min="7682" max="7688" width="13.85546875" style="403" customWidth="1"/>
    <col min="7689" max="7689" width="18.85546875" style="403" customWidth="1"/>
    <col min="7690" max="7690" width="12.140625" style="403" customWidth="1"/>
    <col min="7691" max="7691" width="2.5703125" style="403" customWidth="1"/>
    <col min="7692" max="7936" width="9.140625" style="403"/>
    <col min="7937" max="7937" width="38.28515625" style="403" customWidth="1"/>
    <col min="7938" max="7944" width="13.85546875" style="403" customWidth="1"/>
    <col min="7945" max="7945" width="18.85546875" style="403" customWidth="1"/>
    <col min="7946" max="7946" width="12.140625" style="403" customWidth="1"/>
    <col min="7947" max="7947" width="2.5703125" style="403" customWidth="1"/>
    <col min="7948" max="8192" width="9.140625" style="403"/>
    <col min="8193" max="8193" width="38.28515625" style="403" customWidth="1"/>
    <col min="8194" max="8200" width="13.85546875" style="403" customWidth="1"/>
    <col min="8201" max="8201" width="18.85546875" style="403" customWidth="1"/>
    <col min="8202" max="8202" width="12.140625" style="403" customWidth="1"/>
    <col min="8203" max="8203" width="2.5703125" style="403" customWidth="1"/>
    <col min="8204" max="8448" width="9.140625" style="403"/>
    <col min="8449" max="8449" width="38.28515625" style="403" customWidth="1"/>
    <col min="8450" max="8456" width="13.85546875" style="403" customWidth="1"/>
    <col min="8457" max="8457" width="18.85546875" style="403" customWidth="1"/>
    <col min="8458" max="8458" width="12.140625" style="403" customWidth="1"/>
    <col min="8459" max="8459" width="2.5703125" style="403" customWidth="1"/>
    <col min="8460" max="8704" width="9.140625" style="403"/>
    <col min="8705" max="8705" width="38.28515625" style="403" customWidth="1"/>
    <col min="8706" max="8712" width="13.85546875" style="403" customWidth="1"/>
    <col min="8713" max="8713" width="18.85546875" style="403" customWidth="1"/>
    <col min="8714" max="8714" width="12.140625" style="403" customWidth="1"/>
    <col min="8715" max="8715" width="2.5703125" style="403" customWidth="1"/>
    <col min="8716" max="8960" width="9.140625" style="403"/>
    <col min="8961" max="8961" width="38.28515625" style="403" customWidth="1"/>
    <col min="8962" max="8968" width="13.85546875" style="403" customWidth="1"/>
    <col min="8969" max="8969" width="18.85546875" style="403" customWidth="1"/>
    <col min="8970" max="8970" width="12.140625" style="403" customWidth="1"/>
    <col min="8971" max="8971" width="2.5703125" style="403" customWidth="1"/>
    <col min="8972" max="9216" width="9.140625" style="403"/>
    <col min="9217" max="9217" width="38.28515625" style="403" customWidth="1"/>
    <col min="9218" max="9224" width="13.85546875" style="403" customWidth="1"/>
    <col min="9225" max="9225" width="18.85546875" style="403" customWidth="1"/>
    <col min="9226" max="9226" width="12.140625" style="403" customWidth="1"/>
    <col min="9227" max="9227" width="2.5703125" style="403" customWidth="1"/>
    <col min="9228" max="9472" width="9.140625" style="403"/>
    <col min="9473" max="9473" width="38.28515625" style="403" customWidth="1"/>
    <col min="9474" max="9480" width="13.85546875" style="403" customWidth="1"/>
    <col min="9481" max="9481" width="18.85546875" style="403" customWidth="1"/>
    <col min="9482" max="9482" width="12.140625" style="403" customWidth="1"/>
    <col min="9483" max="9483" width="2.5703125" style="403" customWidth="1"/>
    <col min="9484" max="9728" width="9.140625" style="403"/>
    <col min="9729" max="9729" width="38.28515625" style="403" customWidth="1"/>
    <col min="9730" max="9736" width="13.85546875" style="403" customWidth="1"/>
    <col min="9737" max="9737" width="18.85546875" style="403" customWidth="1"/>
    <col min="9738" max="9738" width="12.140625" style="403" customWidth="1"/>
    <col min="9739" max="9739" width="2.5703125" style="403" customWidth="1"/>
    <col min="9740" max="9984" width="9.140625" style="403"/>
    <col min="9985" max="9985" width="38.28515625" style="403" customWidth="1"/>
    <col min="9986" max="9992" width="13.85546875" style="403" customWidth="1"/>
    <col min="9993" max="9993" width="18.85546875" style="403" customWidth="1"/>
    <col min="9994" max="9994" width="12.140625" style="403" customWidth="1"/>
    <col min="9995" max="9995" width="2.5703125" style="403" customWidth="1"/>
    <col min="9996" max="10240" width="9.140625" style="403"/>
    <col min="10241" max="10241" width="38.28515625" style="403" customWidth="1"/>
    <col min="10242" max="10248" width="13.85546875" style="403" customWidth="1"/>
    <col min="10249" max="10249" width="18.85546875" style="403" customWidth="1"/>
    <col min="10250" max="10250" width="12.140625" style="403" customWidth="1"/>
    <col min="10251" max="10251" width="2.5703125" style="403" customWidth="1"/>
    <col min="10252" max="10496" width="9.140625" style="403"/>
    <col min="10497" max="10497" width="38.28515625" style="403" customWidth="1"/>
    <col min="10498" max="10504" width="13.85546875" style="403" customWidth="1"/>
    <col min="10505" max="10505" width="18.85546875" style="403" customWidth="1"/>
    <col min="10506" max="10506" width="12.140625" style="403" customWidth="1"/>
    <col min="10507" max="10507" width="2.5703125" style="403" customWidth="1"/>
    <col min="10508" max="10752" width="9.140625" style="403"/>
    <col min="10753" max="10753" width="38.28515625" style="403" customWidth="1"/>
    <col min="10754" max="10760" width="13.85546875" style="403" customWidth="1"/>
    <col min="10761" max="10761" width="18.85546875" style="403" customWidth="1"/>
    <col min="10762" max="10762" width="12.140625" style="403" customWidth="1"/>
    <col min="10763" max="10763" width="2.5703125" style="403" customWidth="1"/>
    <col min="10764" max="11008" width="9.140625" style="403"/>
    <col min="11009" max="11009" width="38.28515625" style="403" customWidth="1"/>
    <col min="11010" max="11016" width="13.85546875" style="403" customWidth="1"/>
    <col min="11017" max="11017" width="18.85546875" style="403" customWidth="1"/>
    <col min="11018" max="11018" width="12.140625" style="403" customWidth="1"/>
    <col min="11019" max="11019" width="2.5703125" style="403" customWidth="1"/>
    <col min="11020" max="11264" width="9.140625" style="403"/>
    <col min="11265" max="11265" width="38.28515625" style="403" customWidth="1"/>
    <col min="11266" max="11272" width="13.85546875" style="403" customWidth="1"/>
    <col min="11273" max="11273" width="18.85546875" style="403" customWidth="1"/>
    <col min="11274" max="11274" width="12.140625" style="403" customWidth="1"/>
    <col min="11275" max="11275" width="2.5703125" style="403" customWidth="1"/>
    <col min="11276" max="11520" width="9.140625" style="403"/>
    <col min="11521" max="11521" width="38.28515625" style="403" customWidth="1"/>
    <col min="11522" max="11528" width="13.85546875" style="403" customWidth="1"/>
    <col min="11529" max="11529" width="18.85546875" style="403" customWidth="1"/>
    <col min="11530" max="11530" width="12.140625" style="403" customWidth="1"/>
    <col min="11531" max="11531" width="2.5703125" style="403" customWidth="1"/>
    <col min="11532" max="11776" width="9.140625" style="403"/>
    <col min="11777" max="11777" width="38.28515625" style="403" customWidth="1"/>
    <col min="11778" max="11784" width="13.85546875" style="403" customWidth="1"/>
    <col min="11785" max="11785" width="18.85546875" style="403" customWidth="1"/>
    <col min="11786" max="11786" width="12.140625" style="403" customWidth="1"/>
    <col min="11787" max="11787" width="2.5703125" style="403" customWidth="1"/>
    <col min="11788" max="12032" width="9.140625" style="403"/>
    <col min="12033" max="12033" width="38.28515625" style="403" customWidth="1"/>
    <col min="12034" max="12040" width="13.85546875" style="403" customWidth="1"/>
    <col min="12041" max="12041" width="18.85546875" style="403" customWidth="1"/>
    <col min="12042" max="12042" width="12.140625" style="403" customWidth="1"/>
    <col min="12043" max="12043" width="2.5703125" style="403" customWidth="1"/>
    <col min="12044" max="12288" width="9.140625" style="403"/>
    <col min="12289" max="12289" width="38.28515625" style="403" customWidth="1"/>
    <col min="12290" max="12296" width="13.85546875" style="403" customWidth="1"/>
    <col min="12297" max="12297" width="18.85546875" style="403" customWidth="1"/>
    <col min="12298" max="12298" width="12.140625" style="403" customWidth="1"/>
    <col min="12299" max="12299" width="2.5703125" style="403" customWidth="1"/>
    <col min="12300" max="12544" width="9.140625" style="403"/>
    <col min="12545" max="12545" width="38.28515625" style="403" customWidth="1"/>
    <col min="12546" max="12552" width="13.85546875" style="403" customWidth="1"/>
    <col min="12553" max="12553" width="18.85546875" style="403" customWidth="1"/>
    <col min="12554" max="12554" width="12.140625" style="403" customWidth="1"/>
    <col min="12555" max="12555" width="2.5703125" style="403" customWidth="1"/>
    <col min="12556" max="12800" width="9.140625" style="403"/>
    <col min="12801" max="12801" width="38.28515625" style="403" customWidth="1"/>
    <col min="12802" max="12808" width="13.85546875" style="403" customWidth="1"/>
    <col min="12809" max="12809" width="18.85546875" style="403" customWidth="1"/>
    <col min="12810" max="12810" width="12.140625" style="403" customWidth="1"/>
    <col min="12811" max="12811" width="2.5703125" style="403" customWidth="1"/>
    <col min="12812" max="13056" width="9.140625" style="403"/>
    <col min="13057" max="13057" width="38.28515625" style="403" customWidth="1"/>
    <col min="13058" max="13064" width="13.85546875" style="403" customWidth="1"/>
    <col min="13065" max="13065" width="18.85546875" style="403" customWidth="1"/>
    <col min="13066" max="13066" width="12.140625" style="403" customWidth="1"/>
    <col min="13067" max="13067" width="2.5703125" style="403" customWidth="1"/>
    <col min="13068" max="13312" width="9.140625" style="403"/>
    <col min="13313" max="13313" width="38.28515625" style="403" customWidth="1"/>
    <col min="13314" max="13320" width="13.85546875" style="403" customWidth="1"/>
    <col min="13321" max="13321" width="18.85546875" style="403" customWidth="1"/>
    <col min="13322" max="13322" width="12.140625" style="403" customWidth="1"/>
    <col min="13323" max="13323" width="2.5703125" style="403" customWidth="1"/>
    <col min="13324" max="13568" width="9.140625" style="403"/>
    <col min="13569" max="13569" width="38.28515625" style="403" customWidth="1"/>
    <col min="13570" max="13576" width="13.85546875" style="403" customWidth="1"/>
    <col min="13577" max="13577" width="18.85546875" style="403" customWidth="1"/>
    <col min="13578" max="13578" width="12.140625" style="403" customWidth="1"/>
    <col min="13579" max="13579" width="2.5703125" style="403" customWidth="1"/>
    <col min="13580" max="13824" width="9.140625" style="403"/>
    <col min="13825" max="13825" width="38.28515625" style="403" customWidth="1"/>
    <col min="13826" max="13832" width="13.85546875" style="403" customWidth="1"/>
    <col min="13833" max="13833" width="18.85546875" style="403" customWidth="1"/>
    <col min="13834" max="13834" width="12.140625" style="403" customWidth="1"/>
    <col min="13835" max="13835" width="2.5703125" style="403" customWidth="1"/>
    <col min="13836" max="14080" width="9.140625" style="403"/>
    <col min="14081" max="14081" width="38.28515625" style="403" customWidth="1"/>
    <col min="14082" max="14088" width="13.85546875" style="403" customWidth="1"/>
    <col min="14089" max="14089" width="18.85546875" style="403" customWidth="1"/>
    <col min="14090" max="14090" width="12.140625" style="403" customWidth="1"/>
    <col min="14091" max="14091" width="2.5703125" style="403" customWidth="1"/>
    <col min="14092" max="14336" width="9.140625" style="403"/>
    <col min="14337" max="14337" width="38.28515625" style="403" customWidth="1"/>
    <col min="14338" max="14344" width="13.85546875" style="403" customWidth="1"/>
    <col min="14345" max="14345" width="18.85546875" style="403" customWidth="1"/>
    <col min="14346" max="14346" width="12.140625" style="403" customWidth="1"/>
    <col min="14347" max="14347" width="2.5703125" style="403" customWidth="1"/>
    <col min="14348" max="14592" width="9.140625" style="403"/>
    <col min="14593" max="14593" width="38.28515625" style="403" customWidth="1"/>
    <col min="14594" max="14600" width="13.85546875" style="403" customWidth="1"/>
    <col min="14601" max="14601" width="18.85546875" style="403" customWidth="1"/>
    <col min="14602" max="14602" width="12.140625" style="403" customWidth="1"/>
    <col min="14603" max="14603" width="2.5703125" style="403" customWidth="1"/>
    <col min="14604" max="14848" width="9.140625" style="403"/>
    <col min="14849" max="14849" width="38.28515625" style="403" customWidth="1"/>
    <col min="14850" max="14856" width="13.85546875" style="403" customWidth="1"/>
    <col min="14857" max="14857" width="18.85546875" style="403" customWidth="1"/>
    <col min="14858" max="14858" width="12.140625" style="403" customWidth="1"/>
    <col min="14859" max="14859" width="2.5703125" style="403" customWidth="1"/>
    <col min="14860" max="15104" width="9.140625" style="403"/>
    <col min="15105" max="15105" width="38.28515625" style="403" customWidth="1"/>
    <col min="15106" max="15112" width="13.85546875" style="403" customWidth="1"/>
    <col min="15113" max="15113" width="18.85546875" style="403" customWidth="1"/>
    <col min="15114" max="15114" width="12.140625" style="403" customWidth="1"/>
    <col min="15115" max="15115" width="2.5703125" style="403" customWidth="1"/>
    <col min="15116" max="15360" width="9.140625" style="403"/>
    <col min="15361" max="15361" width="38.28515625" style="403" customWidth="1"/>
    <col min="15362" max="15368" width="13.85546875" style="403" customWidth="1"/>
    <col min="15369" max="15369" width="18.85546875" style="403" customWidth="1"/>
    <col min="15370" max="15370" width="12.140625" style="403" customWidth="1"/>
    <col min="15371" max="15371" width="2.5703125" style="403" customWidth="1"/>
    <col min="15372" max="15616" width="9.140625" style="403"/>
    <col min="15617" max="15617" width="38.28515625" style="403" customWidth="1"/>
    <col min="15618" max="15624" width="13.85546875" style="403" customWidth="1"/>
    <col min="15625" max="15625" width="18.85546875" style="403" customWidth="1"/>
    <col min="15626" max="15626" width="12.140625" style="403" customWidth="1"/>
    <col min="15627" max="15627" width="2.5703125" style="403" customWidth="1"/>
    <col min="15628" max="15872" width="9.140625" style="403"/>
    <col min="15873" max="15873" width="38.28515625" style="403" customWidth="1"/>
    <col min="15874" max="15880" width="13.85546875" style="403" customWidth="1"/>
    <col min="15881" max="15881" width="18.85546875" style="403" customWidth="1"/>
    <col min="15882" max="15882" width="12.140625" style="403" customWidth="1"/>
    <col min="15883" max="15883" width="2.5703125" style="403" customWidth="1"/>
    <col min="15884" max="16128" width="9.140625" style="403"/>
    <col min="16129" max="16129" width="38.28515625" style="403" customWidth="1"/>
    <col min="16130" max="16136" width="13.85546875" style="403" customWidth="1"/>
    <col min="16137" max="16137" width="18.85546875" style="403" customWidth="1"/>
    <col min="16138" max="16138" width="12.140625" style="403" customWidth="1"/>
    <col min="16139" max="16139" width="2.5703125" style="403" customWidth="1"/>
    <col min="16140" max="16384" width="9.140625" style="403"/>
  </cols>
  <sheetData>
    <row r="1" spans="1:11" s="1" customFormat="1" ht="3.75" customHeight="1">
      <c r="A1" s="122">
        <v>0</v>
      </c>
      <c r="B1" s="123"/>
      <c r="C1" s="123"/>
      <c r="D1" s="123"/>
      <c r="E1" s="123"/>
      <c r="F1" s="123"/>
      <c r="G1" s="123"/>
      <c r="H1" s="123"/>
      <c r="I1" s="123"/>
      <c r="J1" s="123"/>
    </row>
    <row r="2" spans="1:11" s="1" customFormat="1" ht="38.25" customHeight="1">
      <c r="A2" s="785" t="s">
        <v>801</v>
      </c>
      <c r="B2" s="785"/>
      <c r="C2" s="785"/>
      <c r="D2" s="785"/>
      <c r="E2" s="785"/>
      <c r="F2" s="785"/>
      <c r="G2" s="785"/>
      <c r="H2" s="785"/>
      <c r="I2" s="785"/>
      <c r="J2" s="785"/>
    </row>
    <row r="3" spans="1:11" s="1" customFormat="1" ht="20.25" customHeight="1">
      <c r="A3" s="785" t="s">
        <v>134</v>
      </c>
      <c r="B3" s="785"/>
      <c r="C3" s="785"/>
      <c r="D3" s="785"/>
      <c r="E3" s="785"/>
      <c r="F3" s="785"/>
      <c r="G3" s="785"/>
      <c r="H3" s="785"/>
      <c r="I3" s="785"/>
      <c r="J3" s="785"/>
    </row>
    <row r="4" spans="1:11" s="1" customFormat="1" ht="20.2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</row>
    <row r="5" spans="1:11" s="33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</row>
    <row r="6" spans="1:11" ht="7.5" customHeight="1">
      <c r="A6" s="124"/>
      <c r="K6" s="403"/>
    </row>
    <row r="7" spans="1:11" ht="10.5" customHeight="1" thickBot="1">
      <c r="A7" s="125"/>
      <c r="B7" s="126"/>
      <c r="C7" s="126"/>
      <c r="D7" s="126"/>
      <c r="E7" s="126"/>
      <c r="F7" s="127"/>
      <c r="G7" s="128"/>
      <c r="H7" s="127"/>
      <c r="I7" s="127"/>
      <c r="J7" s="127"/>
      <c r="K7" s="403"/>
    </row>
    <row r="8" spans="1:11" s="511" customFormat="1" ht="51" customHeight="1" thickTop="1" thickBot="1">
      <c r="A8" s="514"/>
      <c r="B8" s="514" t="s">
        <v>811</v>
      </c>
      <c r="C8" s="514" t="s">
        <v>812</v>
      </c>
      <c r="D8" s="514" t="s">
        <v>813</v>
      </c>
      <c r="E8" s="514" t="s">
        <v>814</v>
      </c>
      <c r="F8" s="514" t="s">
        <v>815</v>
      </c>
      <c r="G8" s="514" t="s">
        <v>816</v>
      </c>
      <c r="H8" s="514" t="s">
        <v>817</v>
      </c>
      <c r="I8" s="515" t="s">
        <v>135</v>
      </c>
      <c r="J8" s="516" t="s">
        <v>11</v>
      </c>
    </row>
    <row r="9" spans="1:11" ht="42.75" customHeight="1" thickTop="1">
      <c r="A9" s="130" t="s">
        <v>136</v>
      </c>
      <c r="B9" s="131">
        <v>578373.69771000009</v>
      </c>
      <c r="C9" s="131">
        <v>1436166.6350399998</v>
      </c>
      <c r="D9" s="131">
        <v>874048.38640999992</v>
      </c>
      <c r="E9" s="131">
        <v>116219.16433</v>
      </c>
      <c r="F9" s="130">
        <v>242803.25104</v>
      </c>
      <c r="G9" s="131">
        <v>340891.78599</v>
      </c>
      <c r="H9" s="130">
        <v>26681.512129999999</v>
      </c>
      <c r="I9" s="130">
        <v>3615184.4326500003</v>
      </c>
      <c r="J9" s="132">
        <v>0.96758237023158766</v>
      </c>
      <c r="K9" s="403"/>
    </row>
    <row r="10" spans="1:11" ht="27" customHeight="1">
      <c r="A10" s="130" t="s">
        <v>137</v>
      </c>
      <c r="B10" s="131">
        <v>5641.98254</v>
      </c>
      <c r="C10" s="131">
        <v>7295.6732999999995</v>
      </c>
      <c r="D10" s="131">
        <v>14112.822390000001</v>
      </c>
      <c r="E10" s="131">
        <v>1338.5319399999998</v>
      </c>
      <c r="F10" s="130">
        <v>506.98887000000002</v>
      </c>
      <c r="G10" s="131">
        <v>1879.7653</v>
      </c>
      <c r="H10" s="130">
        <v>354.11083000000002</v>
      </c>
      <c r="I10" s="130">
        <v>31129.875170000003</v>
      </c>
      <c r="J10" s="132">
        <v>8.331723861712631E-3</v>
      </c>
      <c r="K10" s="403"/>
    </row>
    <row r="11" spans="1:11" ht="42.75" customHeight="1">
      <c r="A11" s="130" t="s">
        <v>138</v>
      </c>
      <c r="B11" s="131">
        <v>12584.835800000001</v>
      </c>
      <c r="C11" s="131">
        <v>9298.4420900000005</v>
      </c>
      <c r="D11" s="131">
        <v>2751.5028700000003</v>
      </c>
      <c r="E11" s="131">
        <v>3415.9119100000003</v>
      </c>
      <c r="F11" s="130">
        <v>927.92318999999998</v>
      </c>
      <c r="G11" s="131">
        <v>9073.2767299999996</v>
      </c>
      <c r="H11" s="130">
        <v>46.320010000000003</v>
      </c>
      <c r="I11" s="130">
        <v>38098.212600000006</v>
      </c>
      <c r="J11" s="132">
        <v>1.0196757464479768E-2</v>
      </c>
      <c r="K11" s="403"/>
    </row>
    <row r="12" spans="1:11" ht="27" customHeight="1">
      <c r="A12" s="130" t="s">
        <v>139</v>
      </c>
      <c r="B12" s="131">
        <v>526.90857999999992</v>
      </c>
      <c r="C12" s="131">
        <v>441.64628999999996</v>
      </c>
      <c r="D12" s="131">
        <v>139.56757999999999</v>
      </c>
      <c r="E12" s="131">
        <v>109.24319</v>
      </c>
      <c r="F12" s="130">
        <v>38.35575</v>
      </c>
      <c r="G12" s="131">
        <v>369.93458000000004</v>
      </c>
      <c r="H12" s="130">
        <v>2.8191299999999999</v>
      </c>
      <c r="I12" s="130">
        <v>1628.4750999999999</v>
      </c>
      <c r="J12" s="132">
        <v>4.3585156621348773E-4</v>
      </c>
      <c r="K12" s="403"/>
    </row>
    <row r="13" spans="1:11" ht="42.75" customHeight="1">
      <c r="A13" s="130" t="s">
        <v>140</v>
      </c>
      <c r="B13" s="131">
        <v>3063.3768799999998</v>
      </c>
      <c r="C13" s="131">
        <v>4387.24953</v>
      </c>
      <c r="D13" s="131">
        <v>1731.2139199999999</v>
      </c>
      <c r="E13" s="131">
        <v>1544.2529199999999</v>
      </c>
      <c r="F13" s="130">
        <v>413.48866999999996</v>
      </c>
      <c r="G13" s="131">
        <v>3475.7857000000004</v>
      </c>
      <c r="H13" s="130">
        <v>119.87091000000001</v>
      </c>
      <c r="I13" s="130">
        <v>14735.238529999999</v>
      </c>
      <c r="J13" s="132">
        <v>3.9437979689280053E-3</v>
      </c>
      <c r="K13" s="403"/>
    </row>
    <row r="14" spans="1:11" ht="27" customHeight="1">
      <c r="A14" s="130" t="s">
        <v>141</v>
      </c>
      <c r="B14" s="131">
        <v>487.85449</v>
      </c>
      <c r="C14" s="131">
        <v>877.44987000000003</v>
      </c>
      <c r="D14" s="131">
        <v>325.89657</v>
      </c>
      <c r="E14" s="131">
        <v>249.28546</v>
      </c>
      <c r="F14" s="130">
        <v>82.69774000000001</v>
      </c>
      <c r="G14" s="131">
        <v>603.43170999999995</v>
      </c>
      <c r="H14" s="130">
        <v>22.120720000000002</v>
      </c>
      <c r="I14" s="130">
        <v>2648.7365599999998</v>
      </c>
      <c r="J14" s="132">
        <v>7.0891840972141706E-4</v>
      </c>
      <c r="K14" s="403"/>
    </row>
    <row r="15" spans="1:11" ht="42.75" customHeight="1">
      <c r="A15" s="130" t="s">
        <v>142</v>
      </c>
      <c r="B15" s="131">
        <v>1765.25343</v>
      </c>
      <c r="C15" s="131">
        <v>2278.6816200000003</v>
      </c>
      <c r="D15" s="131">
        <v>715.26493000000005</v>
      </c>
      <c r="E15" s="131">
        <v>627.76702</v>
      </c>
      <c r="F15" s="130">
        <v>97.93874000000001</v>
      </c>
      <c r="G15" s="131">
        <v>1208.0870600000001</v>
      </c>
      <c r="H15" s="130">
        <v>36.773580000000003</v>
      </c>
      <c r="I15" s="130">
        <v>6729.76638</v>
      </c>
      <c r="J15" s="132">
        <v>1.8011814960964855E-3</v>
      </c>
      <c r="K15" s="403"/>
    </row>
    <row r="16" spans="1:11" ht="27" customHeight="1">
      <c r="A16" s="130" t="s">
        <v>143</v>
      </c>
      <c r="B16" s="131">
        <v>697.16058999999996</v>
      </c>
      <c r="C16" s="131">
        <v>1133.7675099999999</v>
      </c>
      <c r="D16" s="131">
        <v>357.6327</v>
      </c>
      <c r="E16" s="131">
        <v>287.32990000000001</v>
      </c>
      <c r="F16" s="130">
        <v>48.96942</v>
      </c>
      <c r="G16" s="131">
        <v>505.39987000000002</v>
      </c>
      <c r="H16" s="130">
        <v>17.304490000000001</v>
      </c>
      <c r="I16" s="130">
        <v>3047.56448</v>
      </c>
      <c r="J16" s="132">
        <v>8.1566230379856181E-4</v>
      </c>
      <c r="K16" s="403"/>
    </row>
    <row r="17" spans="1:11" ht="42.75" customHeight="1">
      <c r="A17" s="130" t="s">
        <v>144</v>
      </c>
      <c r="B17" s="131">
        <v>963.87166000000002</v>
      </c>
      <c r="C17" s="131">
        <v>2869.74665</v>
      </c>
      <c r="D17" s="131">
        <v>592.66170999999997</v>
      </c>
      <c r="E17" s="131">
        <v>3983.5597400000001</v>
      </c>
      <c r="F17" s="130">
        <v>408.79428999999999</v>
      </c>
      <c r="G17" s="131">
        <v>1161.0886399999999</v>
      </c>
      <c r="H17" s="130">
        <v>163.67395999999999</v>
      </c>
      <c r="I17" s="130">
        <v>10143.396650000001</v>
      </c>
      <c r="J17" s="132">
        <v>2.7148191069222643E-3</v>
      </c>
      <c r="K17" s="403"/>
    </row>
    <row r="18" spans="1:11" ht="27" customHeight="1">
      <c r="A18" s="130" t="s">
        <v>145</v>
      </c>
      <c r="B18" s="131">
        <v>754.4307</v>
      </c>
      <c r="C18" s="131">
        <v>2281.0684900000001</v>
      </c>
      <c r="D18" s="131">
        <v>474.12934000000001</v>
      </c>
      <c r="E18" s="131">
        <v>1948.98009</v>
      </c>
      <c r="F18" s="130">
        <v>327.03543999999999</v>
      </c>
      <c r="G18" s="131">
        <v>859.23014999999998</v>
      </c>
      <c r="H18" s="130">
        <v>130.57921999999999</v>
      </c>
      <c r="I18" s="130">
        <v>6775.4534299999996</v>
      </c>
      <c r="J18" s="132">
        <v>1.8134093602487674E-3</v>
      </c>
      <c r="K18" s="403"/>
    </row>
    <row r="19" spans="1:11" ht="42.75" customHeight="1">
      <c r="A19" s="130" t="s">
        <v>146</v>
      </c>
      <c r="B19" s="131">
        <v>10888.418109999999</v>
      </c>
      <c r="C19" s="131">
        <v>6828.1726100000005</v>
      </c>
      <c r="D19" s="131">
        <v>11865.6139</v>
      </c>
      <c r="E19" s="131">
        <v>8047.57258</v>
      </c>
      <c r="F19" s="130">
        <v>5885.8637199999994</v>
      </c>
      <c r="G19" s="131">
        <v>7870.2722300000005</v>
      </c>
      <c r="H19" s="130">
        <v>29.677979999999998</v>
      </c>
      <c r="I19" s="130">
        <v>51415.591130000001</v>
      </c>
      <c r="J19" s="132">
        <v>1.3761073731985714E-2</v>
      </c>
      <c r="K19" s="403"/>
    </row>
    <row r="20" spans="1:11" ht="27" customHeight="1" thickBot="1">
      <c r="A20" s="130" t="s">
        <v>147</v>
      </c>
      <c r="B20" s="131">
        <v>7159.06394</v>
      </c>
      <c r="C20" s="131">
        <v>6644.4248799999996</v>
      </c>
      <c r="D20" s="131">
        <v>10873.67114</v>
      </c>
      <c r="E20" s="131">
        <v>6038.2374300000001</v>
      </c>
      <c r="F20" s="130">
        <v>5873.1780699999999</v>
      </c>
      <c r="G20" s="131">
        <v>6285.14167</v>
      </c>
      <c r="H20" s="130">
        <v>25.391439999999999</v>
      </c>
      <c r="I20" s="130">
        <v>42899.108569999997</v>
      </c>
      <c r="J20" s="132">
        <v>1.1481688396338976E-2</v>
      </c>
      <c r="K20" s="403"/>
    </row>
    <row r="21" spans="1:11" ht="56.25" customHeight="1" thickTop="1" thickBot="1">
      <c r="A21" s="133" t="s">
        <v>148</v>
      </c>
      <c r="B21" s="651">
        <v>607639.45359000005</v>
      </c>
      <c r="C21" s="651">
        <v>1461828.9275399998</v>
      </c>
      <c r="D21" s="651">
        <v>891704.64373999985</v>
      </c>
      <c r="E21" s="651">
        <v>133838.2285</v>
      </c>
      <c r="F21" s="651">
        <v>250537.25964999999</v>
      </c>
      <c r="G21" s="651">
        <v>363680.29634999996</v>
      </c>
      <c r="H21" s="651">
        <v>27077.828570000001</v>
      </c>
      <c r="I21" s="651">
        <v>3736306.6379400007</v>
      </c>
      <c r="J21" s="134">
        <v>1</v>
      </c>
      <c r="K21" s="403"/>
    </row>
    <row r="22" spans="1:11" ht="56.25" customHeight="1" thickTop="1">
      <c r="A22" s="135" t="s">
        <v>149</v>
      </c>
      <c r="B22" s="136">
        <v>15267.400839999998</v>
      </c>
      <c r="C22" s="136">
        <v>18674.030339999998</v>
      </c>
      <c r="D22" s="136">
        <v>26283.719720000001</v>
      </c>
      <c r="E22" s="136">
        <v>9971.6080099999999</v>
      </c>
      <c r="F22" s="136">
        <v>6877.2252900000003</v>
      </c>
      <c r="G22" s="136">
        <v>10502.90328</v>
      </c>
      <c r="H22" s="136">
        <v>552.32583</v>
      </c>
      <c r="I22" s="136">
        <v>88129.213309999992</v>
      </c>
      <c r="J22" s="137"/>
      <c r="K22" s="403"/>
    </row>
    <row r="23" spans="1:11" s="140" customFormat="1" ht="56.25" customHeight="1" thickBot="1">
      <c r="A23" s="138" t="s">
        <v>150</v>
      </c>
      <c r="B23" s="139">
        <v>0.16263104516630891</v>
      </c>
      <c r="C23" s="139">
        <v>0.39124972043139744</v>
      </c>
      <c r="D23" s="139">
        <v>0.23865938482812482</v>
      </c>
      <c r="E23" s="139">
        <v>3.5820996901311943E-2</v>
      </c>
      <c r="F23" s="139">
        <v>6.7054790713894086E-2</v>
      </c>
      <c r="G23" s="139">
        <v>9.7336843999108649E-2</v>
      </c>
      <c r="H23" s="139">
        <v>7.2472179598538694E-3</v>
      </c>
      <c r="I23" s="139">
        <v>1</v>
      </c>
      <c r="J23" s="652"/>
    </row>
    <row r="24" spans="1:11" ht="13.5" customHeight="1" thickTop="1">
      <c r="A24" s="471" t="s">
        <v>720</v>
      </c>
      <c r="B24" s="141"/>
      <c r="C24" s="141"/>
      <c r="D24" s="141"/>
      <c r="E24" s="141"/>
      <c r="F24" s="653"/>
      <c r="G24" s="653"/>
      <c r="H24" s="653"/>
      <c r="I24" s="653"/>
      <c r="J24" s="653"/>
      <c r="K24" s="403"/>
    </row>
    <row r="25" spans="1:11" ht="40.5" customHeight="1">
      <c r="A25" s="815" t="s">
        <v>151</v>
      </c>
      <c r="B25" s="819"/>
      <c r="C25" s="819"/>
      <c r="D25" s="819"/>
      <c r="E25" s="819"/>
      <c r="F25" s="819"/>
      <c r="G25" s="819"/>
      <c r="H25" s="819"/>
      <c r="I25" s="819"/>
      <c r="J25" s="819"/>
      <c r="K25" s="403"/>
    </row>
    <row r="26" spans="1:11" ht="39" customHeight="1">
      <c r="A26" s="815" t="s">
        <v>152</v>
      </c>
      <c r="B26" s="816"/>
      <c r="C26" s="816"/>
      <c r="D26" s="816"/>
      <c r="E26" s="816"/>
      <c r="F26" s="816"/>
      <c r="G26" s="816"/>
      <c r="H26" s="816"/>
      <c r="I26" s="816"/>
      <c r="J26" s="816"/>
      <c r="K26" s="403"/>
    </row>
    <row r="27" spans="1:11" ht="12" customHeight="1">
      <c r="A27" s="471" t="s">
        <v>153</v>
      </c>
      <c r="B27" s="142"/>
      <c r="C27" s="142"/>
      <c r="D27" s="142"/>
      <c r="E27" s="142"/>
      <c r="F27" s="654"/>
      <c r="G27" s="654"/>
      <c r="H27" s="654"/>
      <c r="I27" s="654"/>
      <c r="J27" s="654"/>
      <c r="K27" s="403"/>
    </row>
    <row r="28" spans="1:11" ht="9" customHeight="1">
      <c r="A28" s="16"/>
      <c r="B28" s="18"/>
      <c r="C28" s="18"/>
      <c r="D28" s="18"/>
      <c r="E28" s="18"/>
      <c r="F28" s="17"/>
      <c r="G28" s="17"/>
      <c r="H28" s="17"/>
      <c r="I28" s="17"/>
      <c r="J28" s="17"/>
      <c r="K28" s="403"/>
    </row>
    <row r="29" spans="1:11" ht="9" customHeight="1">
      <c r="A29" s="16"/>
      <c r="B29" s="18"/>
      <c r="C29" s="18"/>
      <c r="D29" s="18"/>
      <c r="E29" s="18"/>
      <c r="F29" s="17"/>
      <c r="G29" s="17"/>
      <c r="H29" s="17"/>
      <c r="I29" s="17"/>
      <c r="J29" s="17"/>
      <c r="K29" s="403"/>
    </row>
    <row r="30" spans="1:11" ht="9" customHeight="1">
      <c r="A30" s="16"/>
      <c r="B30" s="18"/>
      <c r="C30" s="18"/>
      <c r="D30" s="18"/>
      <c r="E30" s="18"/>
      <c r="F30" s="17"/>
      <c r="G30" s="17"/>
      <c r="H30" s="17"/>
      <c r="I30" s="17"/>
      <c r="J30" s="17"/>
      <c r="K30" s="403"/>
    </row>
    <row r="31" spans="1:11" ht="9" customHeight="1">
      <c r="A31" s="16"/>
      <c r="B31" s="18"/>
      <c r="C31" s="18"/>
      <c r="D31" s="18"/>
      <c r="E31" s="18"/>
      <c r="F31" s="17"/>
      <c r="G31" s="17"/>
      <c r="H31" s="17"/>
      <c r="I31" s="17"/>
      <c r="J31" s="17"/>
      <c r="K31" s="403"/>
    </row>
    <row r="32" spans="1:11" ht="9" customHeight="1">
      <c r="A32" s="16"/>
      <c r="B32" s="18"/>
      <c r="C32" s="18"/>
      <c r="D32" s="18"/>
      <c r="E32" s="18"/>
      <c r="F32" s="17"/>
      <c r="G32" s="17"/>
      <c r="H32" s="17"/>
      <c r="I32" s="17"/>
      <c r="J32" s="17"/>
      <c r="K32" s="403"/>
    </row>
    <row r="33" spans="1:11" ht="9" customHeight="1">
      <c r="A33" s="143"/>
      <c r="B33" s="18"/>
      <c r="C33" s="18"/>
      <c r="D33" s="18"/>
      <c r="E33" s="18"/>
      <c r="F33" s="17"/>
      <c r="G33" s="17"/>
      <c r="H33" s="17"/>
      <c r="I33" s="17"/>
      <c r="J33" s="17"/>
      <c r="K33" s="403"/>
    </row>
    <row r="34" spans="1:11" ht="9" customHeight="1">
      <c r="A34" s="16"/>
      <c r="B34" s="18"/>
      <c r="C34" s="18"/>
      <c r="D34" s="18"/>
      <c r="E34" s="18"/>
      <c r="F34" s="17"/>
      <c r="G34" s="17"/>
      <c r="H34" s="17"/>
      <c r="I34" s="17"/>
      <c r="J34" s="17"/>
      <c r="K34" s="403"/>
    </row>
    <row r="35" spans="1:11" ht="9" customHeight="1">
      <c r="A35" s="16"/>
      <c r="B35" s="18"/>
      <c r="C35" s="18"/>
      <c r="D35" s="18"/>
      <c r="E35" s="18"/>
      <c r="F35" s="17"/>
      <c r="G35" s="17"/>
      <c r="H35" s="17"/>
      <c r="I35" s="17"/>
      <c r="J35" s="17"/>
      <c r="K35" s="403"/>
    </row>
    <row r="36" spans="1:11" ht="9" customHeight="1">
      <c r="A36" s="16"/>
      <c r="B36" s="18"/>
      <c r="C36" s="18"/>
      <c r="D36" s="18"/>
      <c r="E36" s="18"/>
      <c r="F36" s="17"/>
      <c r="G36" s="17"/>
      <c r="H36" s="17"/>
      <c r="I36" s="17"/>
      <c r="J36" s="17"/>
      <c r="K36" s="403"/>
    </row>
    <row r="37" spans="1:11" ht="9" customHeight="1">
      <c r="A37" s="16"/>
      <c r="B37" s="18"/>
      <c r="C37" s="18"/>
      <c r="D37" s="18"/>
      <c r="E37" s="18"/>
      <c r="F37" s="17"/>
      <c r="G37" s="17"/>
      <c r="H37" s="17"/>
      <c r="I37" s="17"/>
      <c r="J37" s="17"/>
      <c r="K37" s="403"/>
    </row>
    <row r="38" spans="1:11" ht="9" customHeight="1">
      <c r="A38" s="16"/>
      <c r="B38" s="18"/>
      <c r="C38" s="18"/>
      <c r="D38" s="18"/>
      <c r="E38" s="18"/>
      <c r="F38" s="17"/>
      <c r="G38" s="17"/>
      <c r="H38" s="17"/>
      <c r="I38" s="17"/>
      <c r="J38" s="17"/>
      <c r="K38" s="403"/>
    </row>
    <row r="39" spans="1:11" ht="9" customHeight="1">
      <c r="A39" s="143"/>
      <c r="B39" s="18"/>
      <c r="C39" s="18"/>
      <c r="D39" s="18"/>
      <c r="E39" s="18"/>
      <c r="F39" s="17"/>
      <c r="G39" s="17"/>
      <c r="H39" s="17"/>
      <c r="I39" s="17"/>
      <c r="J39" s="17"/>
      <c r="K39" s="403"/>
    </row>
    <row r="40" spans="1:11" ht="9" customHeight="1">
      <c r="A40" s="16"/>
      <c r="B40" s="18"/>
      <c r="C40" s="18"/>
      <c r="D40" s="18"/>
      <c r="E40" s="18"/>
      <c r="F40" s="17"/>
      <c r="G40" s="17"/>
      <c r="H40" s="17"/>
      <c r="I40" s="17"/>
      <c r="J40" s="17"/>
      <c r="K40" s="403"/>
    </row>
    <row r="41" spans="1:11" ht="9" customHeight="1">
      <c r="A41" s="16"/>
      <c r="B41" s="18"/>
      <c r="C41" s="18"/>
      <c r="D41" s="18"/>
      <c r="E41" s="18"/>
      <c r="F41" s="17"/>
      <c r="G41" s="17"/>
      <c r="H41" s="17"/>
      <c r="I41" s="17"/>
      <c r="J41" s="17"/>
      <c r="K41" s="403"/>
    </row>
    <row r="42" spans="1:11" ht="9" customHeight="1">
      <c r="A42" s="16"/>
      <c r="B42" s="18"/>
      <c r="C42" s="18"/>
      <c r="D42" s="18"/>
      <c r="E42" s="18"/>
      <c r="F42" s="17"/>
      <c r="G42" s="17"/>
      <c r="H42" s="17"/>
      <c r="I42" s="17"/>
      <c r="J42" s="17"/>
      <c r="K42" s="403"/>
    </row>
    <row r="43" spans="1:11" ht="9" customHeight="1">
      <c r="A43" s="16"/>
      <c r="B43" s="18"/>
      <c r="C43" s="18"/>
      <c r="D43" s="18"/>
      <c r="E43" s="18"/>
      <c r="F43" s="17"/>
      <c r="G43" s="17"/>
      <c r="H43" s="17"/>
      <c r="I43" s="17"/>
      <c r="J43" s="17"/>
      <c r="K43" s="403"/>
    </row>
    <row r="44" spans="1:11" ht="9" customHeight="1">
      <c r="A44" s="16"/>
      <c r="B44" s="18"/>
      <c r="C44" s="18"/>
      <c r="D44" s="18"/>
      <c r="E44" s="18"/>
      <c r="F44" s="17"/>
      <c r="G44" s="17"/>
      <c r="H44" s="17"/>
      <c r="I44" s="17"/>
      <c r="J44" s="17"/>
      <c r="K44" s="403"/>
    </row>
    <row r="45" spans="1:11" ht="9" customHeight="1">
      <c r="A45" s="143"/>
      <c r="B45" s="18"/>
      <c r="C45" s="18"/>
      <c r="D45" s="18"/>
      <c r="E45" s="18"/>
      <c r="F45" s="17"/>
      <c r="G45" s="17"/>
      <c r="H45" s="17"/>
      <c r="I45" s="17"/>
      <c r="J45" s="17"/>
      <c r="K45" s="403"/>
    </row>
    <row r="46" spans="1:11" ht="9" customHeight="1">
      <c r="A46" s="16"/>
      <c r="B46" s="18"/>
      <c r="C46" s="18"/>
      <c r="D46" s="18"/>
      <c r="E46" s="18"/>
      <c r="F46" s="17"/>
      <c r="G46" s="17"/>
      <c r="H46" s="17"/>
      <c r="I46" s="17"/>
      <c r="J46" s="17"/>
      <c r="K46" s="403"/>
    </row>
    <row r="47" spans="1:11" ht="9" customHeight="1">
      <c r="A47" s="16"/>
      <c r="B47" s="18"/>
      <c r="C47" s="18"/>
      <c r="D47" s="18"/>
      <c r="E47" s="18"/>
      <c r="F47" s="17"/>
      <c r="G47" s="17"/>
      <c r="H47" s="17"/>
      <c r="I47" s="17"/>
      <c r="J47" s="17"/>
      <c r="K47" s="403"/>
    </row>
    <row r="48" spans="1:11" ht="9" customHeight="1">
      <c r="A48" s="16"/>
      <c r="B48" s="18"/>
      <c r="C48" s="18"/>
      <c r="D48" s="18"/>
      <c r="E48" s="18"/>
      <c r="F48" s="17"/>
      <c r="G48" s="17"/>
      <c r="H48" s="17"/>
      <c r="I48" s="17"/>
      <c r="J48" s="17"/>
      <c r="K48" s="403"/>
    </row>
    <row r="49" spans="1:11" ht="9" customHeight="1">
      <c r="A49" s="16"/>
      <c r="B49" s="18"/>
      <c r="C49" s="18"/>
      <c r="D49" s="18"/>
      <c r="E49" s="18"/>
      <c r="F49" s="17"/>
      <c r="G49" s="17"/>
      <c r="H49" s="17"/>
      <c r="I49" s="17"/>
      <c r="J49" s="17"/>
      <c r="K49" s="403"/>
    </row>
    <row r="50" spans="1:11" ht="9" customHeight="1">
      <c r="A50" s="143"/>
      <c r="B50" s="18"/>
      <c r="C50" s="18"/>
      <c r="D50" s="18"/>
      <c r="E50" s="18"/>
      <c r="F50" s="17"/>
      <c r="G50" s="17"/>
      <c r="H50" s="17"/>
      <c r="I50" s="17"/>
      <c r="J50" s="17"/>
      <c r="K50" s="403"/>
    </row>
    <row r="51" spans="1:11" ht="9" customHeight="1">
      <c r="A51" s="144"/>
      <c r="B51" s="18"/>
      <c r="C51" s="18"/>
      <c r="D51" s="18"/>
      <c r="E51" s="18"/>
      <c r="F51" s="17"/>
      <c r="G51" s="17"/>
      <c r="H51" s="17"/>
      <c r="I51" s="17"/>
      <c r="J51" s="17"/>
      <c r="K51" s="403"/>
    </row>
    <row r="52" spans="1:11" ht="9" customHeight="1">
      <c r="A52" s="144"/>
      <c r="B52" s="18"/>
      <c r="C52" s="18"/>
      <c r="D52" s="18"/>
      <c r="E52" s="18"/>
      <c r="F52" s="17"/>
      <c r="G52" s="17"/>
      <c r="H52" s="17"/>
      <c r="I52" s="17"/>
      <c r="J52" s="17"/>
      <c r="K52" s="403"/>
    </row>
    <row r="53" spans="1:11" ht="9" customHeight="1">
      <c r="A53" s="144"/>
      <c r="B53" s="18"/>
      <c r="C53" s="18"/>
      <c r="D53" s="18"/>
      <c r="E53" s="18"/>
      <c r="F53" s="17"/>
      <c r="G53" s="17"/>
      <c r="H53" s="17"/>
      <c r="I53" s="17"/>
      <c r="J53" s="17"/>
      <c r="K53" s="403"/>
    </row>
    <row r="54" spans="1:11" ht="9" customHeight="1">
      <c r="A54" s="144"/>
      <c r="B54" s="18"/>
      <c r="C54" s="18"/>
      <c r="D54" s="18"/>
      <c r="E54" s="18"/>
      <c r="F54" s="17"/>
      <c r="G54" s="17"/>
      <c r="H54" s="17"/>
      <c r="I54" s="17"/>
      <c r="J54" s="17"/>
      <c r="K54" s="403"/>
    </row>
    <row r="55" spans="1:11" ht="9" customHeight="1">
      <c r="A55" s="145"/>
      <c r="B55" s="18"/>
      <c r="C55" s="18"/>
      <c r="D55" s="18"/>
      <c r="E55" s="18"/>
      <c r="F55" s="17"/>
      <c r="G55" s="17"/>
      <c r="H55" s="17"/>
      <c r="I55" s="17"/>
      <c r="J55" s="17"/>
      <c r="K55" s="403"/>
    </row>
    <row r="56" spans="1:11" ht="9" customHeight="1">
      <c r="A56" s="145"/>
      <c r="B56" s="18"/>
      <c r="C56" s="18"/>
      <c r="D56" s="18"/>
      <c r="E56" s="18"/>
      <c r="F56" s="17"/>
      <c r="G56" s="17"/>
      <c r="H56" s="17"/>
      <c r="I56" s="17"/>
      <c r="J56" s="17"/>
      <c r="K56" s="403"/>
    </row>
    <row r="57" spans="1:11" ht="9" customHeight="1">
      <c r="A57" s="146"/>
      <c r="B57" s="18"/>
      <c r="C57" s="18"/>
      <c r="D57" s="18"/>
      <c r="E57" s="18"/>
      <c r="F57" s="17"/>
      <c r="G57" s="17"/>
      <c r="H57" s="17"/>
      <c r="I57" s="17"/>
      <c r="J57" s="17"/>
      <c r="K57" s="403"/>
    </row>
    <row r="58" spans="1:11" ht="9" customHeight="1">
      <c r="A58" s="16"/>
      <c r="B58" s="18"/>
      <c r="C58" s="18"/>
      <c r="D58" s="18"/>
      <c r="E58" s="18"/>
      <c r="F58" s="17"/>
      <c r="G58" s="17"/>
      <c r="H58" s="17"/>
      <c r="I58" s="17"/>
      <c r="J58" s="17"/>
      <c r="K58" s="403"/>
    </row>
    <row r="59" spans="1:11" ht="9" customHeight="1">
      <c r="A59" s="16"/>
      <c r="B59" s="18"/>
      <c r="C59" s="18"/>
      <c r="D59" s="18"/>
      <c r="E59" s="18"/>
      <c r="F59" s="17"/>
      <c r="G59" s="17"/>
      <c r="H59" s="17"/>
      <c r="I59" s="17"/>
      <c r="J59" s="17"/>
      <c r="K59" s="403"/>
    </row>
    <row r="60" spans="1:11" ht="9" customHeight="1">
      <c r="A60" s="16"/>
      <c r="B60" s="18"/>
      <c r="C60" s="18"/>
      <c r="D60" s="18"/>
      <c r="E60" s="18"/>
      <c r="F60" s="17"/>
      <c r="G60" s="17"/>
      <c r="H60" s="17"/>
      <c r="I60" s="17"/>
      <c r="J60" s="17"/>
      <c r="K60" s="403"/>
    </row>
    <row r="61" spans="1:11" ht="9" customHeight="1">
      <c r="A61" s="16"/>
      <c r="B61" s="18"/>
      <c r="C61" s="18"/>
      <c r="D61" s="18"/>
      <c r="E61" s="18"/>
      <c r="F61" s="17"/>
      <c r="G61" s="17"/>
      <c r="H61" s="17"/>
      <c r="I61" s="17"/>
      <c r="J61" s="17"/>
      <c r="K61" s="403"/>
    </row>
    <row r="62" spans="1:11" ht="9" customHeight="1">
      <c r="A62" s="144"/>
      <c r="B62" s="18"/>
      <c r="C62" s="18"/>
      <c r="D62" s="18"/>
      <c r="E62" s="18"/>
      <c r="F62" s="17"/>
      <c r="G62" s="17"/>
      <c r="H62" s="17"/>
      <c r="I62" s="17"/>
      <c r="J62" s="17"/>
      <c r="K62" s="403"/>
    </row>
    <row r="63" spans="1:11" ht="9" customHeight="1">
      <c r="A63" s="146"/>
      <c r="B63" s="18"/>
      <c r="C63" s="18"/>
      <c r="D63" s="18"/>
      <c r="E63" s="18"/>
      <c r="F63" s="17"/>
      <c r="G63" s="17"/>
      <c r="H63" s="17"/>
      <c r="I63" s="17"/>
      <c r="J63" s="17"/>
      <c r="K63" s="403"/>
    </row>
    <row r="64" spans="1:11" ht="9" customHeight="1">
      <c r="A64" s="16"/>
      <c r="B64" s="18"/>
      <c r="C64" s="18"/>
      <c r="D64" s="18"/>
      <c r="E64" s="18"/>
      <c r="F64" s="17"/>
      <c r="G64" s="17"/>
      <c r="H64" s="17"/>
      <c r="I64" s="17"/>
      <c r="J64" s="17"/>
      <c r="K64" s="403"/>
    </row>
    <row r="65" spans="1:11" ht="9" customHeight="1">
      <c r="A65" s="16"/>
      <c r="B65" s="18"/>
      <c r="C65" s="18"/>
      <c r="D65" s="18"/>
      <c r="E65" s="18"/>
      <c r="F65" s="17"/>
      <c r="G65" s="17"/>
      <c r="H65" s="17"/>
      <c r="I65" s="17"/>
      <c r="J65" s="17"/>
      <c r="K65" s="403"/>
    </row>
    <row r="66" spans="1:11" ht="9" customHeight="1">
      <c r="A66" s="16"/>
      <c r="B66" s="18"/>
      <c r="C66" s="18"/>
      <c r="D66" s="18"/>
      <c r="E66" s="18"/>
      <c r="F66" s="17"/>
      <c r="G66" s="17"/>
      <c r="H66" s="17"/>
      <c r="I66" s="17"/>
      <c r="J66" s="17"/>
      <c r="K66" s="403"/>
    </row>
    <row r="67" spans="1:11" ht="9" customHeight="1">
      <c r="A67" s="16"/>
      <c r="B67" s="18"/>
      <c r="C67" s="18"/>
      <c r="D67" s="18"/>
      <c r="E67" s="18"/>
      <c r="F67" s="17"/>
      <c r="G67" s="17"/>
      <c r="H67" s="17"/>
      <c r="I67" s="17"/>
      <c r="J67" s="17"/>
      <c r="K67" s="403"/>
    </row>
    <row r="68" spans="1:11" ht="9" customHeight="1">
      <c r="A68" s="144"/>
      <c r="B68" s="18"/>
      <c r="C68" s="18"/>
      <c r="D68" s="18"/>
      <c r="E68" s="18"/>
      <c r="F68" s="17"/>
      <c r="G68" s="17"/>
      <c r="H68" s="17"/>
      <c r="I68" s="17"/>
      <c r="J68" s="17"/>
      <c r="K68" s="403"/>
    </row>
    <row r="69" spans="1:11" ht="9" customHeight="1">
      <c r="A69" s="146"/>
      <c r="B69" s="18"/>
      <c r="C69" s="18"/>
      <c r="D69" s="18"/>
      <c r="E69" s="18"/>
      <c r="F69" s="17"/>
      <c r="G69" s="17"/>
      <c r="H69" s="17"/>
      <c r="I69" s="17"/>
      <c r="J69" s="17"/>
      <c r="K69" s="403"/>
    </row>
    <row r="70" spans="1:11" ht="9" customHeight="1">
      <c r="A70" s="16"/>
      <c r="B70" s="18"/>
      <c r="C70" s="18"/>
      <c r="D70" s="18"/>
      <c r="E70" s="18"/>
      <c r="F70" s="17"/>
      <c r="G70" s="17"/>
      <c r="H70" s="17"/>
      <c r="I70" s="17"/>
      <c r="J70" s="17"/>
      <c r="K70" s="403"/>
    </row>
    <row r="71" spans="1:11" ht="9" customHeight="1">
      <c r="A71" s="16"/>
      <c r="B71" s="18"/>
      <c r="C71" s="18"/>
      <c r="D71" s="18"/>
      <c r="E71" s="18"/>
      <c r="F71" s="17"/>
      <c r="G71" s="17"/>
      <c r="H71" s="17"/>
      <c r="I71" s="17"/>
      <c r="J71" s="17"/>
      <c r="K71" s="403"/>
    </row>
    <row r="72" spans="1:11" ht="9" customHeight="1">
      <c r="A72" s="16"/>
      <c r="B72" s="40"/>
      <c r="C72" s="40"/>
      <c r="D72" s="40"/>
      <c r="E72" s="40"/>
      <c r="K72" s="403"/>
    </row>
    <row r="73" spans="1:11" ht="9" customHeight="1">
      <c r="A73" s="16"/>
      <c r="B73" s="40"/>
      <c r="C73" s="40"/>
      <c r="D73" s="40"/>
      <c r="E73" s="40"/>
      <c r="K73" s="403"/>
    </row>
    <row r="74" spans="1:11" ht="9" customHeight="1">
      <c r="A74" s="16"/>
      <c r="B74" s="40"/>
      <c r="C74" s="40"/>
      <c r="D74" s="40"/>
      <c r="E74" s="40"/>
      <c r="K74" s="403"/>
    </row>
    <row r="75" spans="1:11" ht="9" customHeight="1">
      <c r="A75" s="16"/>
      <c r="B75" s="40"/>
      <c r="C75" s="40"/>
      <c r="D75" s="40"/>
      <c r="E75" s="40"/>
      <c r="K75" s="403"/>
    </row>
    <row r="76" spans="1:11" ht="9" customHeight="1">
      <c r="A76" s="16"/>
      <c r="B76" s="40"/>
      <c r="C76" s="40"/>
      <c r="D76" s="40"/>
      <c r="E76" s="40"/>
      <c r="K76" s="403"/>
    </row>
    <row r="77" spans="1:11" ht="9" customHeight="1">
      <c r="A77" s="16"/>
      <c r="B77" s="40"/>
      <c r="C77" s="40"/>
      <c r="D77" s="40"/>
      <c r="E77" s="40"/>
      <c r="K77" s="403"/>
    </row>
    <row r="78" spans="1:11" ht="9" customHeight="1">
      <c r="A78" s="144"/>
      <c r="B78" s="40"/>
      <c r="C78" s="40"/>
      <c r="D78" s="40"/>
      <c r="E78" s="40"/>
      <c r="K78" s="403"/>
    </row>
    <row r="79" spans="1:11" ht="9" customHeight="1">
      <c r="A79" s="146"/>
      <c r="B79" s="40"/>
      <c r="C79" s="40"/>
      <c r="D79" s="40"/>
      <c r="E79" s="40"/>
      <c r="K79" s="403"/>
    </row>
    <row r="80" spans="1:11" ht="9" customHeight="1">
      <c r="A80" s="16"/>
      <c r="B80" s="40"/>
      <c r="C80" s="40"/>
      <c r="D80" s="40"/>
      <c r="E80" s="40"/>
      <c r="K80" s="403"/>
    </row>
    <row r="81" spans="1:11" ht="9" customHeight="1">
      <c r="A81" s="16"/>
      <c r="B81" s="40"/>
      <c r="C81" s="40"/>
      <c r="D81" s="40"/>
      <c r="E81" s="40"/>
      <c r="K81" s="403"/>
    </row>
    <row r="82" spans="1:11" ht="9" customHeight="1">
      <c r="A82" s="16"/>
      <c r="B82" s="40"/>
      <c r="C82" s="40"/>
      <c r="D82" s="40"/>
      <c r="E82" s="40"/>
      <c r="K82" s="403"/>
    </row>
    <row r="83" spans="1:11" ht="9" customHeight="1">
      <c r="A83" s="16"/>
      <c r="B83" s="40"/>
      <c r="C83" s="40"/>
      <c r="D83" s="40"/>
      <c r="E83" s="40"/>
      <c r="K83" s="403"/>
    </row>
    <row r="84" spans="1:11" ht="9" customHeight="1">
      <c r="A84" s="16"/>
      <c r="B84" s="40"/>
      <c r="C84" s="40"/>
      <c r="D84" s="40"/>
      <c r="E84" s="40"/>
      <c r="K84" s="403"/>
    </row>
    <row r="85" spans="1:11" ht="9" customHeight="1">
      <c r="A85" s="16"/>
      <c r="B85" s="40"/>
      <c r="C85" s="40"/>
      <c r="D85" s="40"/>
      <c r="E85" s="40"/>
      <c r="K85" s="403"/>
    </row>
    <row r="86" spans="1:11" ht="9" customHeight="1">
      <c r="A86" s="16"/>
      <c r="B86" s="40"/>
      <c r="C86" s="40"/>
      <c r="D86" s="40"/>
      <c r="E86" s="40"/>
      <c r="K86" s="403"/>
    </row>
    <row r="87" spans="1:11" ht="9" customHeight="1">
      <c r="A87" s="16"/>
      <c r="B87" s="40"/>
      <c r="C87" s="40"/>
      <c r="D87" s="40"/>
      <c r="E87" s="40"/>
      <c r="K87" s="403"/>
    </row>
    <row r="88" spans="1:11" ht="9" customHeight="1">
      <c r="A88" s="16"/>
      <c r="B88" s="40"/>
      <c r="C88" s="40"/>
      <c r="D88" s="40"/>
      <c r="E88" s="40"/>
      <c r="K88" s="403"/>
    </row>
    <row r="89" spans="1:11" ht="9" customHeight="1">
      <c r="A89" s="146"/>
      <c r="B89" s="40"/>
      <c r="C89" s="40"/>
      <c r="D89" s="40"/>
      <c r="E89" s="40"/>
      <c r="K89" s="403"/>
    </row>
    <row r="90" spans="1:11" ht="9" customHeight="1">
      <c r="A90" s="16"/>
      <c r="B90" s="40"/>
      <c r="C90" s="40"/>
      <c r="D90" s="40"/>
      <c r="E90" s="40"/>
      <c r="K90" s="403"/>
    </row>
    <row r="91" spans="1:11" ht="9" customHeight="1">
      <c r="A91" s="16"/>
      <c r="B91" s="40"/>
      <c r="C91" s="40"/>
      <c r="D91" s="40"/>
      <c r="E91" s="40"/>
      <c r="K91" s="403"/>
    </row>
    <row r="92" spans="1:11" ht="9" customHeight="1">
      <c r="A92" s="16"/>
      <c r="B92" s="40"/>
      <c r="C92" s="40"/>
      <c r="D92" s="40"/>
      <c r="E92" s="40"/>
      <c r="K92" s="403"/>
    </row>
    <row r="93" spans="1:11">
      <c r="A93" s="147"/>
      <c r="B93" s="40"/>
      <c r="C93" s="40"/>
      <c r="D93" s="40"/>
      <c r="E93" s="40"/>
      <c r="K93" s="403"/>
    </row>
    <row r="94" spans="1:11">
      <c r="A94" s="147"/>
      <c r="B94" s="40"/>
      <c r="C94" s="40"/>
      <c r="D94" s="40"/>
      <c r="E94" s="40"/>
      <c r="K94" s="403"/>
    </row>
    <row r="95" spans="1:11">
      <c r="A95" s="147"/>
      <c r="B95" s="40"/>
      <c r="C95" s="40"/>
      <c r="D95" s="40"/>
      <c r="E95" s="40"/>
      <c r="K95" s="403"/>
    </row>
    <row r="96" spans="1:11">
      <c r="A96" s="147"/>
      <c r="B96" s="40"/>
      <c r="C96" s="40"/>
      <c r="D96" s="40"/>
      <c r="E96" s="40"/>
      <c r="K96" s="403"/>
    </row>
    <row r="97" spans="1:11">
      <c r="A97" s="147"/>
      <c r="B97" s="40"/>
      <c r="C97" s="40"/>
      <c r="D97" s="40"/>
      <c r="E97" s="40"/>
      <c r="K97" s="403"/>
    </row>
    <row r="98" spans="1:11">
      <c r="A98" s="147"/>
      <c r="B98" s="40"/>
      <c r="C98" s="40"/>
      <c r="D98" s="40"/>
      <c r="E98" s="40"/>
      <c r="K98" s="403"/>
    </row>
    <row r="99" spans="1:11">
      <c r="A99" s="147"/>
      <c r="B99" s="40"/>
      <c r="C99" s="40"/>
      <c r="D99" s="40"/>
      <c r="E99" s="40"/>
      <c r="K99" s="403"/>
    </row>
    <row r="100" spans="1:11" ht="15.75">
      <c r="A100" s="148"/>
      <c r="B100" s="40"/>
      <c r="C100" s="40"/>
      <c r="D100" s="40"/>
      <c r="E100" s="40"/>
      <c r="K100" s="403"/>
    </row>
    <row r="101" spans="1:11" ht="15.75">
      <c r="A101" s="148"/>
      <c r="B101" s="40"/>
      <c r="C101" s="40"/>
      <c r="D101" s="40"/>
      <c r="E101" s="40"/>
      <c r="K101" s="403"/>
    </row>
    <row r="102" spans="1:11" ht="15.75">
      <c r="A102" s="148"/>
      <c r="B102" s="40"/>
      <c r="C102" s="40"/>
      <c r="D102" s="40"/>
      <c r="E102" s="40"/>
      <c r="K102" s="403"/>
    </row>
    <row r="103" spans="1:11" ht="15.75">
      <c r="A103" s="148"/>
      <c r="B103" s="40"/>
      <c r="C103" s="40"/>
      <c r="D103" s="40"/>
      <c r="E103" s="40"/>
      <c r="K103" s="403"/>
    </row>
    <row r="104" spans="1:11" ht="15.75">
      <c r="A104" s="148"/>
      <c r="B104" s="40"/>
      <c r="C104" s="40"/>
      <c r="D104" s="40"/>
      <c r="E104" s="40"/>
      <c r="K104" s="403"/>
    </row>
    <row r="105" spans="1:11" ht="15.75">
      <c r="A105" s="148"/>
      <c r="B105" s="40"/>
      <c r="C105" s="40"/>
      <c r="D105" s="40"/>
      <c r="E105" s="40"/>
      <c r="K105" s="403"/>
    </row>
    <row r="106" spans="1:11" ht="15.75">
      <c r="A106" s="148"/>
      <c r="B106" s="40"/>
      <c r="C106" s="40"/>
      <c r="D106" s="40"/>
      <c r="E106" s="40"/>
      <c r="K106" s="403"/>
    </row>
    <row r="107" spans="1:11" ht="15.75">
      <c r="A107" s="148"/>
      <c r="B107" s="40"/>
      <c r="C107" s="40"/>
      <c r="D107" s="40"/>
      <c r="E107" s="40"/>
      <c r="K107" s="403"/>
    </row>
    <row r="108" spans="1:11" ht="15.75">
      <c r="A108" s="148"/>
      <c r="B108" s="40"/>
      <c r="C108" s="40"/>
      <c r="D108" s="40"/>
      <c r="E108" s="40"/>
      <c r="K108" s="403"/>
    </row>
    <row r="109" spans="1:11" ht="15.75">
      <c r="A109" s="148"/>
      <c r="B109" s="40"/>
      <c r="C109" s="40"/>
      <c r="D109" s="40"/>
      <c r="E109" s="40"/>
      <c r="K109" s="403"/>
    </row>
    <row r="110" spans="1:11" ht="15.75">
      <c r="A110" s="148"/>
      <c r="B110" s="40"/>
      <c r="C110" s="40"/>
      <c r="D110" s="40"/>
      <c r="E110" s="40"/>
      <c r="K110" s="403"/>
    </row>
    <row r="111" spans="1:11" ht="15.75">
      <c r="A111" s="148"/>
      <c r="B111" s="40"/>
      <c r="C111" s="40"/>
      <c r="D111" s="40"/>
      <c r="E111" s="40"/>
      <c r="K111" s="403"/>
    </row>
    <row r="112" spans="1:11" ht="15.75">
      <c r="A112" s="148"/>
      <c r="B112" s="40"/>
      <c r="C112" s="40"/>
      <c r="D112" s="40"/>
      <c r="E112" s="40"/>
      <c r="K112" s="403"/>
    </row>
    <row r="113" spans="1:11" ht="15.75">
      <c r="A113" s="148"/>
      <c r="B113" s="40"/>
      <c r="C113" s="40"/>
      <c r="D113" s="40"/>
      <c r="E113" s="40"/>
      <c r="K113" s="403"/>
    </row>
    <row r="114" spans="1:11" ht="15.75">
      <c r="A114" s="148"/>
      <c r="B114" s="40"/>
      <c r="C114" s="40"/>
      <c r="D114" s="40"/>
      <c r="E114" s="40"/>
      <c r="K114" s="403"/>
    </row>
    <row r="115" spans="1:11" ht="15.75">
      <c r="A115" s="148"/>
      <c r="B115" s="40"/>
      <c r="C115" s="40"/>
      <c r="D115" s="40"/>
      <c r="E115" s="40"/>
      <c r="K115" s="403"/>
    </row>
    <row r="116" spans="1:11" ht="15.75">
      <c r="A116" s="148"/>
      <c r="B116" s="40"/>
      <c r="C116" s="40"/>
      <c r="D116" s="40"/>
      <c r="E116" s="40"/>
      <c r="K116" s="403"/>
    </row>
    <row r="117" spans="1:11" ht="15.75">
      <c r="A117" s="148"/>
      <c r="B117" s="40"/>
      <c r="C117" s="40"/>
      <c r="D117" s="40"/>
      <c r="E117" s="40"/>
      <c r="K117" s="403"/>
    </row>
    <row r="118" spans="1:11" ht="15.75">
      <c r="A118" s="148"/>
      <c r="B118" s="40"/>
      <c r="C118" s="40"/>
      <c r="D118" s="40"/>
      <c r="E118" s="40"/>
      <c r="K118" s="403"/>
    </row>
    <row r="119" spans="1:11" ht="15.75">
      <c r="A119" s="148"/>
      <c r="B119" s="40"/>
      <c r="C119" s="40"/>
      <c r="D119" s="40"/>
      <c r="E119" s="40"/>
      <c r="K119" s="403"/>
    </row>
    <row r="120" spans="1:11" ht="15.75">
      <c r="A120" s="148"/>
      <c r="B120" s="40"/>
      <c r="C120" s="40"/>
      <c r="D120" s="40"/>
      <c r="E120" s="40"/>
      <c r="K120" s="403"/>
    </row>
    <row r="121" spans="1:11" ht="15.75">
      <c r="A121" s="148"/>
      <c r="B121" s="40"/>
      <c r="C121" s="40"/>
      <c r="D121" s="40"/>
      <c r="E121" s="40"/>
      <c r="K121" s="403"/>
    </row>
    <row r="122" spans="1:11" ht="15.75">
      <c r="A122" s="148"/>
      <c r="B122" s="40"/>
      <c r="C122" s="40"/>
      <c r="D122" s="40"/>
      <c r="E122" s="40"/>
      <c r="K122" s="403"/>
    </row>
    <row r="123" spans="1:11" ht="15.75">
      <c r="A123" s="148"/>
      <c r="B123" s="40"/>
      <c r="C123" s="40"/>
      <c r="D123" s="40"/>
      <c r="E123" s="40"/>
      <c r="K123" s="403"/>
    </row>
    <row r="124" spans="1:11" ht="15.75">
      <c r="A124" s="148"/>
      <c r="B124" s="40"/>
      <c r="C124" s="40"/>
      <c r="D124" s="40"/>
      <c r="E124" s="40"/>
      <c r="K124" s="403"/>
    </row>
    <row r="125" spans="1:11" ht="15.75">
      <c r="A125" s="148"/>
      <c r="B125" s="40"/>
      <c r="C125" s="40"/>
      <c r="D125" s="40"/>
      <c r="E125" s="40"/>
      <c r="K125" s="403"/>
    </row>
    <row r="126" spans="1:11" ht="15.75">
      <c r="A126" s="148"/>
      <c r="B126" s="40"/>
      <c r="C126" s="40"/>
      <c r="D126" s="40"/>
      <c r="E126" s="40"/>
      <c r="K126" s="403"/>
    </row>
    <row r="127" spans="1:11" ht="15.75">
      <c r="A127" s="148"/>
      <c r="B127" s="40"/>
      <c r="C127" s="40"/>
      <c r="D127" s="40"/>
      <c r="E127" s="40"/>
      <c r="K127" s="403"/>
    </row>
    <row r="128" spans="1:11" ht="15.75">
      <c r="A128" s="148"/>
      <c r="B128" s="40"/>
      <c r="C128" s="40"/>
      <c r="D128" s="40"/>
      <c r="E128" s="40"/>
      <c r="K128" s="403"/>
    </row>
    <row r="129" spans="1:11" ht="15.75">
      <c r="A129" s="148"/>
      <c r="B129" s="40"/>
      <c r="C129" s="40"/>
      <c r="D129" s="40"/>
      <c r="E129" s="40"/>
      <c r="K129" s="403"/>
    </row>
    <row r="130" spans="1:11" ht="15.75">
      <c r="A130" s="148"/>
      <c r="B130" s="40"/>
      <c r="C130" s="40"/>
      <c r="D130" s="40"/>
      <c r="E130" s="40"/>
      <c r="K130" s="403"/>
    </row>
    <row r="131" spans="1:11" ht="15.75">
      <c r="A131" s="148"/>
      <c r="B131" s="40"/>
      <c r="C131" s="40"/>
      <c r="D131" s="40"/>
      <c r="E131" s="40"/>
      <c r="K131" s="403"/>
    </row>
    <row r="132" spans="1:11" ht="15.75">
      <c r="A132" s="148"/>
      <c r="B132" s="40"/>
      <c r="C132" s="40"/>
      <c r="D132" s="40"/>
      <c r="E132" s="40"/>
      <c r="K132" s="403"/>
    </row>
    <row r="133" spans="1:11" ht="15.75">
      <c r="A133" s="148"/>
      <c r="B133" s="40"/>
      <c r="C133" s="40"/>
      <c r="D133" s="40"/>
      <c r="E133" s="40"/>
      <c r="K133" s="403"/>
    </row>
    <row r="134" spans="1:11" ht="15.75">
      <c r="A134" s="148"/>
      <c r="B134" s="40"/>
      <c r="C134" s="40"/>
      <c r="D134" s="40"/>
      <c r="E134" s="40"/>
      <c r="K134" s="403"/>
    </row>
    <row r="135" spans="1:11" ht="15.75">
      <c r="A135" s="148"/>
      <c r="B135" s="40"/>
      <c r="C135" s="40"/>
      <c r="D135" s="40"/>
      <c r="E135" s="40"/>
      <c r="K135" s="403"/>
    </row>
    <row r="136" spans="1:11" ht="15.75">
      <c r="A136" s="148"/>
      <c r="B136" s="40"/>
      <c r="C136" s="40"/>
      <c r="D136" s="40"/>
      <c r="E136" s="40"/>
      <c r="K136" s="403"/>
    </row>
    <row r="137" spans="1:11" ht="15.75">
      <c r="A137" s="148"/>
      <c r="B137" s="40"/>
      <c r="C137" s="40"/>
      <c r="D137" s="40"/>
      <c r="E137" s="40"/>
      <c r="K137" s="403"/>
    </row>
    <row r="138" spans="1:11" ht="15.75">
      <c r="A138" s="148"/>
      <c r="B138" s="40"/>
      <c r="C138" s="40"/>
      <c r="D138" s="40"/>
      <c r="E138" s="40"/>
      <c r="K138" s="403"/>
    </row>
    <row r="139" spans="1:11" ht="15.75">
      <c r="A139" s="148"/>
      <c r="B139" s="40"/>
      <c r="C139" s="40"/>
      <c r="D139" s="40"/>
      <c r="E139" s="40"/>
      <c r="K139" s="403"/>
    </row>
    <row r="140" spans="1:11" ht="15.75">
      <c r="A140" s="148"/>
      <c r="B140" s="40"/>
      <c r="C140" s="40"/>
      <c r="D140" s="40"/>
      <c r="E140" s="40"/>
      <c r="K140" s="403"/>
    </row>
    <row r="141" spans="1:11" ht="15.75">
      <c r="A141" s="148"/>
      <c r="B141" s="40"/>
      <c r="C141" s="40"/>
      <c r="D141" s="40"/>
      <c r="E141" s="40"/>
      <c r="K141" s="403"/>
    </row>
    <row r="142" spans="1:11" ht="15.75">
      <c r="A142" s="148"/>
      <c r="B142" s="40"/>
      <c r="C142" s="40"/>
      <c r="D142" s="40"/>
      <c r="E142" s="40"/>
      <c r="K142" s="403"/>
    </row>
    <row r="143" spans="1:11" ht="15.75">
      <c r="A143" s="148"/>
      <c r="B143" s="40"/>
      <c r="C143" s="40"/>
      <c r="D143" s="40"/>
      <c r="E143" s="40"/>
      <c r="K143" s="403"/>
    </row>
    <row r="144" spans="1:11" ht="15.75">
      <c r="A144" s="148"/>
      <c r="B144" s="40"/>
      <c r="C144" s="40"/>
      <c r="D144" s="40"/>
      <c r="E144" s="40"/>
      <c r="K144" s="403"/>
    </row>
    <row r="145" spans="1:11" ht="15.75">
      <c r="A145" s="148"/>
      <c r="B145" s="40"/>
      <c r="C145" s="40"/>
      <c r="D145" s="40"/>
      <c r="E145" s="40"/>
      <c r="K145" s="403"/>
    </row>
    <row r="146" spans="1:11" ht="15.75">
      <c r="A146" s="148"/>
      <c r="B146" s="40"/>
      <c r="C146" s="40"/>
      <c r="D146" s="40"/>
      <c r="E146" s="40"/>
      <c r="K146" s="403"/>
    </row>
    <row r="147" spans="1:11" ht="15.75">
      <c r="A147" s="148"/>
      <c r="B147" s="40"/>
      <c r="C147" s="40"/>
      <c r="D147" s="40"/>
      <c r="E147" s="40"/>
      <c r="K147" s="403"/>
    </row>
    <row r="148" spans="1:11" ht="15.75">
      <c r="A148" s="148"/>
      <c r="B148" s="40"/>
      <c r="C148" s="40"/>
      <c r="D148" s="40"/>
      <c r="E148" s="40"/>
      <c r="K148" s="403"/>
    </row>
    <row r="149" spans="1:11" ht="15.75">
      <c r="A149" s="148"/>
      <c r="B149" s="40"/>
      <c r="C149" s="40"/>
      <c r="D149" s="40"/>
      <c r="E149" s="40"/>
      <c r="K149" s="403"/>
    </row>
    <row r="150" spans="1:11" ht="15.75">
      <c r="A150" s="148"/>
      <c r="B150" s="40"/>
      <c r="C150" s="40"/>
      <c r="D150" s="40"/>
      <c r="E150" s="40"/>
      <c r="K150" s="403"/>
    </row>
    <row r="151" spans="1:11" ht="15.75">
      <c r="A151" s="148"/>
      <c r="B151" s="40"/>
      <c r="C151" s="40"/>
      <c r="D151" s="40"/>
      <c r="E151" s="40"/>
      <c r="K151" s="403"/>
    </row>
    <row r="152" spans="1:11" ht="15.75">
      <c r="A152" s="148"/>
      <c r="B152" s="40"/>
      <c r="C152" s="40"/>
      <c r="D152" s="40"/>
      <c r="E152" s="40"/>
      <c r="K152" s="403"/>
    </row>
    <row r="153" spans="1:11" ht="15.75">
      <c r="A153" s="148"/>
      <c r="B153" s="40"/>
      <c r="C153" s="40"/>
      <c r="D153" s="40"/>
      <c r="E153" s="40"/>
      <c r="K153" s="403"/>
    </row>
    <row r="154" spans="1:11" ht="15.75">
      <c r="A154" s="148"/>
      <c r="B154" s="40"/>
      <c r="C154" s="40"/>
      <c r="D154" s="40"/>
      <c r="E154" s="40"/>
      <c r="K154" s="403"/>
    </row>
    <row r="155" spans="1:11" ht="15.75">
      <c r="A155" s="148"/>
      <c r="B155" s="40"/>
      <c r="C155" s="40"/>
      <c r="D155" s="40"/>
      <c r="E155" s="40"/>
      <c r="K155" s="403"/>
    </row>
    <row r="156" spans="1:11" ht="15.75">
      <c r="A156" s="148"/>
      <c r="B156" s="40"/>
      <c r="C156" s="40"/>
      <c r="D156" s="40"/>
      <c r="E156" s="40"/>
      <c r="K156" s="403"/>
    </row>
    <row r="157" spans="1:11" ht="15.75">
      <c r="A157" s="148"/>
      <c r="B157" s="40"/>
      <c r="C157" s="40"/>
      <c r="D157" s="40"/>
      <c r="E157" s="40"/>
      <c r="K157" s="403"/>
    </row>
    <row r="158" spans="1:11" ht="15.75">
      <c r="A158" s="148"/>
      <c r="B158" s="40"/>
      <c r="C158" s="40"/>
      <c r="D158" s="40"/>
      <c r="E158" s="40"/>
      <c r="K158" s="403"/>
    </row>
    <row r="159" spans="1:11" ht="15.75">
      <c r="A159" s="148"/>
      <c r="B159" s="40"/>
      <c r="C159" s="40"/>
      <c r="D159" s="40"/>
      <c r="E159" s="40"/>
      <c r="K159" s="403"/>
    </row>
    <row r="160" spans="1:11" ht="15.75">
      <c r="A160" s="148"/>
      <c r="B160" s="40"/>
      <c r="C160" s="40"/>
      <c r="D160" s="40"/>
      <c r="E160" s="40"/>
      <c r="K160" s="403"/>
    </row>
    <row r="161" spans="1:11" ht="15.75">
      <c r="A161" s="148"/>
      <c r="B161" s="40"/>
      <c r="C161" s="40"/>
      <c r="D161" s="40"/>
      <c r="E161" s="40"/>
      <c r="K161" s="403"/>
    </row>
    <row r="162" spans="1:11" ht="15.75">
      <c r="A162" s="148"/>
      <c r="B162" s="40"/>
      <c r="C162" s="40"/>
      <c r="D162" s="40"/>
      <c r="E162" s="40"/>
      <c r="K162" s="403"/>
    </row>
    <row r="163" spans="1:11" ht="15.75">
      <c r="A163" s="148"/>
      <c r="B163" s="40"/>
      <c r="C163" s="40"/>
      <c r="D163" s="40"/>
      <c r="E163" s="40"/>
      <c r="K163" s="403"/>
    </row>
    <row r="164" spans="1:11" ht="15.75">
      <c r="A164" s="148"/>
      <c r="B164" s="40"/>
      <c r="C164" s="40"/>
      <c r="D164" s="40"/>
      <c r="E164" s="40"/>
      <c r="K164" s="403"/>
    </row>
    <row r="165" spans="1:11" ht="15.75">
      <c r="A165" s="148"/>
      <c r="B165" s="40"/>
      <c r="C165" s="40"/>
      <c r="D165" s="40"/>
      <c r="E165" s="40"/>
      <c r="K165" s="403"/>
    </row>
    <row r="166" spans="1:11" ht="15.75">
      <c r="A166" s="148"/>
      <c r="B166" s="40"/>
      <c r="C166" s="40"/>
      <c r="D166" s="40"/>
      <c r="E166" s="40"/>
      <c r="K166" s="403"/>
    </row>
    <row r="167" spans="1:11" ht="15.75">
      <c r="A167" s="148"/>
      <c r="B167" s="40"/>
      <c r="C167" s="40"/>
      <c r="D167" s="40"/>
      <c r="E167" s="40"/>
      <c r="K167" s="403"/>
    </row>
    <row r="168" spans="1:11" ht="15.75">
      <c r="A168" s="148"/>
      <c r="B168" s="40"/>
      <c r="C168" s="40"/>
      <c r="D168" s="40"/>
      <c r="E168" s="40"/>
      <c r="K168" s="403"/>
    </row>
    <row r="169" spans="1:11" ht="15.75">
      <c r="A169" s="148"/>
      <c r="B169" s="40"/>
      <c r="C169" s="40"/>
      <c r="D169" s="40"/>
      <c r="E169" s="40"/>
      <c r="K169" s="403"/>
    </row>
    <row r="170" spans="1:11" ht="15.75">
      <c r="A170" s="148"/>
      <c r="B170" s="40"/>
      <c r="C170" s="40"/>
      <c r="D170" s="40"/>
      <c r="E170" s="40"/>
      <c r="K170" s="403"/>
    </row>
    <row r="171" spans="1:11" ht="15.75">
      <c r="A171" s="148"/>
      <c r="B171" s="40"/>
      <c r="C171" s="40"/>
      <c r="D171" s="40"/>
      <c r="E171" s="40"/>
      <c r="K171" s="403"/>
    </row>
    <row r="172" spans="1:11" ht="15.75">
      <c r="A172" s="148"/>
      <c r="B172" s="40"/>
      <c r="C172" s="40"/>
      <c r="D172" s="40"/>
      <c r="E172" s="40"/>
      <c r="K172" s="403"/>
    </row>
    <row r="173" spans="1:11" ht="15.75">
      <c r="A173" s="148"/>
      <c r="B173" s="40"/>
      <c r="C173" s="40"/>
      <c r="D173" s="40"/>
      <c r="E173" s="40"/>
      <c r="K173" s="403"/>
    </row>
    <row r="174" spans="1:11" ht="15.75">
      <c r="A174" s="148"/>
      <c r="B174" s="40"/>
      <c r="C174" s="40"/>
      <c r="D174" s="40"/>
      <c r="E174" s="40"/>
      <c r="K174" s="403"/>
    </row>
    <row r="175" spans="1:11" ht="15.75">
      <c r="A175" s="148"/>
      <c r="B175" s="40"/>
      <c r="C175" s="40"/>
      <c r="D175" s="40"/>
      <c r="E175" s="40"/>
      <c r="K175" s="403"/>
    </row>
    <row r="176" spans="1:11" ht="15.75">
      <c r="A176" s="148"/>
      <c r="B176" s="40"/>
      <c r="C176" s="40"/>
      <c r="D176" s="40"/>
      <c r="E176" s="40"/>
      <c r="K176" s="403"/>
    </row>
    <row r="177" spans="1:11" ht="15.75">
      <c r="A177" s="148"/>
      <c r="B177" s="40"/>
      <c r="C177" s="40"/>
      <c r="D177" s="40"/>
      <c r="E177" s="40"/>
      <c r="K177" s="403"/>
    </row>
    <row r="178" spans="1:11" ht="15.75">
      <c r="A178" s="148"/>
      <c r="B178" s="40"/>
      <c r="C178" s="40"/>
      <c r="D178" s="40"/>
      <c r="E178" s="40"/>
      <c r="K178" s="403"/>
    </row>
    <row r="179" spans="1:11" ht="15.75">
      <c r="A179" s="148"/>
      <c r="B179" s="40"/>
      <c r="C179" s="40"/>
      <c r="D179" s="40"/>
      <c r="E179" s="40"/>
      <c r="K179" s="403"/>
    </row>
    <row r="180" spans="1:11" ht="15.75">
      <c r="A180" s="148"/>
      <c r="B180" s="40"/>
      <c r="C180" s="40"/>
      <c r="D180" s="40"/>
      <c r="E180" s="40"/>
      <c r="K180" s="403"/>
    </row>
    <row r="181" spans="1:11" ht="15.75">
      <c r="A181" s="148"/>
      <c r="B181" s="40"/>
      <c r="C181" s="40"/>
      <c r="D181" s="40"/>
      <c r="E181" s="40"/>
      <c r="K181" s="403"/>
    </row>
    <row r="182" spans="1:11" ht="15.75">
      <c r="A182" s="148"/>
      <c r="B182" s="40"/>
      <c r="C182" s="40"/>
      <c r="D182" s="40"/>
      <c r="E182" s="40"/>
      <c r="K182" s="403"/>
    </row>
    <row r="183" spans="1:11" ht="15.75">
      <c r="A183" s="148"/>
      <c r="B183" s="40"/>
      <c r="C183" s="40"/>
      <c r="D183" s="40"/>
      <c r="E183" s="40"/>
      <c r="K183" s="403"/>
    </row>
    <row r="184" spans="1:11" ht="15.75">
      <c r="A184" s="148"/>
      <c r="B184" s="40"/>
      <c r="C184" s="40"/>
      <c r="D184" s="40"/>
      <c r="E184" s="40"/>
      <c r="K184" s="403"/>
    </row>
    <row r="185" spans="1:11" ht="15.75">
      <c r="A185" s="148"/>
      <c r="B185" s="40"/>
      <c r="C185" s="40"/>
      <c r="D185" s="40"/>
      <c r="E185" s="40"/>
      <c r="K185" s="403"/>
    </row>
    <row r="186" spans="1:11" ht="15.75">
      <c r="A186" s="148"/>
      <c r="B186" s="40"/>
      <c r="C186" s="40"/>
      <c r="D186" s="40"/>
      <c r="E186" s="40"/>
      <c r="K186" s="403"/>
    </row>
    <row r="187" spans="1:11" ht="15.75">
      <c r="A187" s="148"/>
      <c r="B187" s="40"/>
      <c r="C187" s="40"/>
      <c r="D187" s="40"/>
      <c r="E187" s="40"/>
      <c r="K187" s="403"/>
    </row>
    <row r="188" spans="1:11" ht="15.75">
      <c r="A188" s="148"/>
      <c r="B188" s="40"/>
      <c r="C188" s="40"/>
      <c r="D188" s="40"/>
      <c r="E188" s="40"/>
      <c r="K188" s="403"/>
    </row>
    <row r="189" spans="1:11" ht="15.75">
      <c r="A189" s="148"/>
      <c r="B189" s="40"/>
      <c r="C189" s="40"/>
      <c r="D189" s="40"/>
      <c r="E189" s="40"/>
      <c r="K189" s="403"/>
    </row>
    <row r="190" spans="1:11" ht="15.75">
      <c r="A190" s="148"/>
      <c r="B190" s="40"/>
      <c r="C190" s="40"/>
      <c r="D190" s="40"/>
      <c r="E190" s="40"/>
      <c r="K190" s="403"/>
    </row>
    <row r="191" spans="1:11" ht="15.75">
      <c r="A191" s="19"/>
      <c r="B191" s="40"/>
      <c r="C191" s="40"/>
      <c r="D191" s="40"/>
      <c r="E191" s="40"/>
      <c r="K191" s="403"/>
    </row>
    <row r="192" spans="1:11" ht="15.75">
      <c r="A192" s="19"/>
      <c r="B192" s="40"/>
      <c r="C192" s="40"/>
      <c r="D192" s="40"/>
      <c r="E192" s="40"/>
      <c r="K192" s="403"/>
    </row>
    <row r="193" spans="1:11" ht="15.75">
      <c r="A193" s="19"/>
      <c r="B193" s="40"/>
      <c r="C193" s="40"/>
      <c r="D193" s="40"/>
      <c r="E193" s="40"/>
      <c r="K193" s="403"/>
    </row>
    <row r="194" spans="1:11" ht="15.75">
      <c r="A194" s="19"/>
      <c r="B194" s="40"/>
      <c r="C194" s="40"/>
      <c r="D194" s="40"/>
      <c r="E194" s="40"/>
      <c r="K194" s="403"/>
    </row>
    <row r="195" spans="1:11" ht="15.75">
      <c r="A195" s="19"/>
      <c r="B195" s="40"/>
      <c r="C195" s="40"/>
      <c r="D195" s="40"/>
      <c r="E195" s="40"/>
      <c r="K195" s="403"/>
    </row>
    <row r="196" spans="1:11" ht="15.75">
      <c r="A196" s="19"/>
      <c r="B196" s="40"/>
      <c r="C196" s="40"/>
      <c r="D196" s="40"/>
      <c r="E196" s="40"/>
      <c r="K196" s="403"/>
    </row>
    <row r="197" spans="1:11" ht="15.75">
      <c r="A197" s="19"/>
      <c r="B197" s="40"/>
      <c r="C197" s="40"/>
      <c r="D197" s="40"/>
      <c r="E197" s="40"/>
      <c r="K197" s="403"/>
    </row>
    <row r="198" spans="1:11" ht="15.75">
      <c r="A198" s="19"/>
      <c r="B198" s="40"/>
      <c r="C198" s="40"/>
      <c r="D198" s="40"/>
      <c r="E198" s="40"/>
      <c r="K198" s="403"/>
    </row>
    <row r="199" spans="1:11" ht="15.75">
      <c r="A199" s="19"/>
      <c r="B199" s="40"/>
      <c r="C199" s="40"/>
      <c r="D199" s="40"/>
      <c r="E199" s="40"/>
      <c r="K199" s="403"/>
    </row>
    <row r="200" spans="1:11" ht="15.75">
      <c r="A200" s="19"/>
      <c r="B200" s="40"/>
      <c r="C200" s="40"/>
      <c r="D200" s="40"/>
      <c r="E200" s="40"/>
      <c r="K200" s="403"/>
    </row>
    <row r="201" spans="1:11" ht="15.75">
      <c r="A201" s="19"/>
      <c r="B201" s="40"/>
      <c r="C201" s="40"/>
      <c r="D201" s="40"/>
      <c r="E201" s="40"/>
    </row>
    <row r="202" spans="1:11" ht="15.75">
      <c r="A202" s="19"/>
      <c r="B202" s="40"/>
      <c r="C202" s="40"/>
      <c r="D202" s="40"/>
      <c r="E202" s="40"/>
    </row>
    <row r="203" spans="1:11" ht="15.75">
      <c r="A203" s="19"/>
      <c r="B203" s="40"/>
      <c r="C203" s="40"/>
      <c r="D203" s="40"/>
      <c r="E203" s="40"/>
    </row>
    <row r="204" spans="1:11" ht="15.75">
      <c r="A204" s="19"/>
      <c r="B204" s="40"/>
      <c r="C204" s="40"/>
      <c r="D204" s="40"/>
      <c r="E204" s="40"/>
    </row>
    <row r="205" spans="1:11" ht="15.75">
      <c r="A205" s="19"/>
      <c r="B205" s="40"/>
      <c r="C205" s="40"/>
      <c r="D205" s="40"/>
      <c r="E205" s="40"/>
    </row>
    <row r="206" spans="1:11" ht="15.75">
      <c r="A206" s="19"/>
      <c r="B206" s="40"/>
      <c r="C206" s="40"/>
      <c r="D206" s="40"/>
      <c r="E206" s="40"/>
    </row>
    <row r="207" spans="1:11" ht="15.75">
      <c r="A207" s="19"/>
      <c r="B207" s="40"/>
      <c r="C207" s="40"/>
      <c r="D207" s="40"/>
      <c r="E207" s="40"/>
    </row>
    <row r="208" spans="1:11" ht="15.75">
      <c r="A208" s="19"/>
      <c r="B208" s="40"/>
      <c r="C208" s="40"/>
      <c r="D208" s="40"/>
      <c r="E208" s="40"/>
    </row>
    <row r="209" spans="1:5" ht="15.75">
      <c r="A209" s="19"/>
      <c r="B209" s="40"/>
      <c r="C209" s="40"/>
      <c r="D209" s="40"/>
      <c r="E209" s="40"/>
    </row>
    <row r="210" spans="1:5" ht="15.75">
      <c r="A210" s="19"/>
      <c r="B210" s="40"/>
      <c r="C210" s="40"/>
      <c r="D210" s="40"/>
      <c r="E210" s="40"/>
    </row>
    <row r="211" spans="1:5" ht="15.75">
      <c r="A211" s="19"/>
      <c r="B211" s="40"/>
      <c r="C211" s="40"/>
      <c r="D211" s="40"/>
      <c r="E211" s="40"/>
    </row>
    <row r="212" spans="1:5" ht="15.75">
      <c r="A212" s="19"/>
      <c r="B212" s="40"/>
      <c r="C212" s="40"/>
      <c r="D212" s="40"/>
      <c r="E212" s="40"/>
    </row>
    <row r="213" spans="1:5" ht="15.75">
      <c r="A213" s="19"/>
      <c r="B213" s="40"/>
      <c r="C213" s="40"/>
      <c r="D213" s="40"/>
      <c r="E213" s="40"/>
    </row>
    <row r="214" spans="1:5" ht="15.75">
      <c r="A214" s="19"/>
      <c r="B214" s="40"/>
      <c r="C214" s="40"/>
      <c r="D214" s="40"/>
      <c r="E214" s="40"/>
    </row>
    <row r="215" spans="1:5" ht="15.75">
      <c r="A215" s="19"/>
      <c r="B215" s="40"/>
      <c r="C215" s="40"/>
      <c r="D215" s="40"/>
      <c r="E215" s="40"/>
    </row>
    <row r="216" spans="1:5" ht="15.75">
      <c r="A216" s="19"/>
      <c r="B216" s="40"/>
      <c r="C216" s="40"/>
      <c r="D216" s="40"/>
      <c r="E216" s="40"/>
    </row>
    <row r="217" spans="1:5" ht="15.75">
      <c r="A217" s="19"/>
      <c r="B217" s="40"/>
      <c r="C217" s="40"/>
      <c r="D217" s="40"/>
      <c r="E217" s="40"/>
    </row>
    <row r="218" spans="1:5" ht="15.75">
      <c r="A218" s="19"/>
      <c r="B218" s="40"/>
      <c r="C218" s="40"/>
      <c r="D218" s="40"/>
      <c r="E218" s="40"/>
    </row>
    <row r="219" spans="1:5" ht="15.75">
      <c r="A219" s="19"/>
      <c r="B219" s="40"/>
      <c r="C219" s="40"/>
      <c r="D219" s="40"/>
      <c r="E219" s="40"/>
    </row>
    <row r="220" spans="1:5" ht="15.75">
      <c r="A220" s="19"/>
      <c r="B220" s="40"/>
      <c r="C220" s="40"/>
      <c r="D220" s="40"/>
      <c r="E220" s="40"/>
    </row>
    <row r="221" spans="1:5" ht="15.75">
      <c r="A221" s="19"/>
      <c r="B221" s="40"/>
      <c r="C221" s="40"/>
      <c r="D221" s="40"/>
      <c r="E221" s="40"/>
    </row>
    <row r="222" spans="1:5" ht="15.75">
      <c r="A222" s="19"/>
      <c r="B222" s="40"/>
      <c r="C222" s="40"/>
      <c r="D222" s="40"/>
      <c r="E222" s="40"/>
    </row>
    <row r="223" spans="1:5" ht="15.75">
      <c r="A223" s="19"/>
      <c r="B223" s="40"/>
      <c r="C223" s="40"/>
      <c r="D223" s="40"/>
      <c r="E223" s="40"/>
    </row>
    <row r="224" spans="1:5" ht="15.75">
      <c r="A224" s="19"/>
      <c r="B224" s="40"/>
      <c r="C224" s="40"/>
      <c r="D224" s="40"/>
      <c r="E224" s="40"/>
    </row>
    <row r="225" spans="1:5" ht="15.75">
      <c r="A225" s="19"/>
      <c r="B225" s="40"/>
      <c r="C225" s="40"/>
      <c r="D225" s="40"/>
      <c r="E225" s="40"/>
    </row>
    <row r="226" spans="1:5" ht="15.75">
      <c r="A226" s="19"/>
      <c r="B226" s="40"/>
      <c r="C226" s="40"/>
      <c r="D226" s="40"/>
      <c r="E226" s="40"/>
    </row>
    <row r="227" spans="1:5" ht="15.75">
      <c r="A227" s="19"/>
      <c r="B227" s="40"/>
      <c r="C227" s="40"/>
      <c r="D227" s="40"/>
      <c r="E227" s="40"/>
    </row>
    <row r="228" spans="1:5" ht="15.75">
      <c r="A228" s="19"/>
      <c r="B228" s="40"/>
      <c r="C228" s="40"/>
      <c r="D228" s="40"/>
      <c r="E228" s="40"/>
    </row>
    <row r="229" spans="1:5" ht="15.75">
      <c r="A229" s="19"/>
      <c r="B229" s="40"/>
      <c r="C229" s="40"/>
      <c r="D229" s="40"/>
      <c r="E229" s="40"/>
    </row>
    <row r="230" spans="1:5" ht="15.75">
      <c r="A230" s="19"/>
      <c r="B230" s="40"/>
      <c r="C230" s="40"/>
      <c r="D230" s="40"/>
      <c r="E230" s="40"/>
    </row>
    <row r="231" spans="1:5" ht="15.75">
      <c r="A231" s="19"/>
      <c r="B231" s="40"/>
      <c r="C231" s="40"/>
      <c r="D231" s="40"/>
      <c r="E231" s="40"/>
    </row>
    <row r="232" spans="1:5" ht="15.75">
      <c r="A232" s="19"/>
      <c r="B232" s="40"/>
      <c r="C232" s="40"/>
      <c r="D232" s="40"/>
      <c r="E232" s="40"/>
    </row>
    <row r="233" spans="1:5" ht="15.75">
      <c r="A233" s="19"/>
      <c r="B233" s="40"/>
      <c r="C233" s="40"/>
      <c r="D233" s="40"/>
      <c r="E233" s="40"/>
    </row>
    <row r="234" spans="1:5" ht="15.75">
      <c r="A234" s="19"/>
      <c r="B234" s="40"/>
      <c r="C234" s="40"/>
      <c r="D234" s="40"/>
      <c r="E234" s="40"/>
    </row>
    <row r="235" spans="1:5" ht="15.75">
      <c r="A235" s="19"/>
      <c r="B235" s="40"/>
      <c r="C235" s="40"/>
      <c r="D235" s="40"/>
      <c r="E235" s="40"/>
    </row>
    <row r="236" spans="1:5" ht="15.75">
      <c r="A236" s="19"/>
      <c r="B236" s="40"/>
      <c r="C236" s="40"/>
      <c r="D236" s="40"/>
      <c r="E236" s="40"/>
    </row>
    <row r="237" spans="1:5" ht="15.75">
      <c r="A237" s="19"/>
      <c r="B237" s="40"/>
      <c r="C237" s="40"/>
      <c r="D237" s="40"/>
      <c r="E237" s="40"/>
    </row>
    <row r="238" spans="1:5" ht="15.75">
      <c r="A238" s="19"/>
      <c r="B238" s="40"/>
      <c r="C238" s="40"/>
      <c r="D238" s="40"/>
      <c r="E238" s="40"/>
    </row>
    <row r="239" spans="1:5" ht="15.75">
      <c r="A239" s="19"/>
      <c r="B239" s="40"/>
      <c r="C239" s="40"/>
      <c r="D239" s="40"/>
      <c r="E239" s="40"/>
    </row>
    <row r="240" spans="1:5" ht="15.75">
      <c r="A240" s="19"/>
      <c r="B240" s="40"/>
      <c r="C240" s="40"/>
      <c r="D240" s="40"/>
      <c r="E240" s="40"/>
    </row>
    <row r="241" spans="1:5" ht="15.75">
      <c r="A241" s="19"/>
      <c r="B241" s="40"/>
      <c r="C241" s="40"/>
      <c r="D241" s="40"/>
      <c r="E241" s="40"/>
    </row>
    <row r="242" spans="1:5" ht="15.75">
      <c r="A242" s="19"/>
      <c r="B242" s="40"/>
      <c r="C242" s="40"/>
      <c r="D242" s="40"/>
      <c r="E242" s="40"/>
    </row>
    <row r="243" spans="1:5" ht="15.75">
      <c r="A243" s="19"/>
      <c r="B243" s="40"/>
      <c r="C243" s="40"/>
      <c r="D243" s="40"/>
      <c r="E243" s="40"/>
    </row>
    <row r="244" spans="1:5" ht="15.75">
      <c r="A244" s="19"/>
      <c r="B244" s="40"/>
      <c r="C244" s="40"/>
      <c r="D244" s="40"/>
      <c r="E244" s="40"/>
    </row>
    <row r="245" spans="1:5" ht="15.75">
      <c r="A245" s="19"/>
      <c r="B245" s="40"/>
      <c r="C245" s="40"/>
      <c r="D245" s="40"/>
      <c r="E245" s="40"/>
    </row>
    <row r="246" spans="1:5" ht="15.75">
      <c r="A246" s="19"/>
      <c r="B246" s="40"/>
      <c r="C246" s="40"/>
      <c r="D246" s="40"/>
      <c r="E246" s="40"/>
    </row>
    <row r="247" spans="1:5" ht="15.75">
      <c r="A247" s="19"/>
      <c r="B247" s="40"/>
      <c r="C247" s="40"/>
      <c r="D247" s="40"/>
      <c r="E247" s="40"/>
    </row>
    <row r="248" spans="1:5" ht="15.75">
      <c r="A248" s="19"/>
      <c r="B248" s="40"/>
      <c r="C248" s="40"/>
      <c r="D248" s="40"/>
      <c r="E248" s="40"/>
    </row>
    <row r="249" spans="1:5" ht="15.75">
      <c r="A249" s="19"/>
      <c r="B249" s="40"/>
      <c r="C249" s="40"/>
      <c r="D249" s="40"/>
      <c r="E249" s="40"/>
    </row>
    <row r="250" spans="1:5" ht="15.75">
      <c r="A250" s="19"/>
      <c r="B250" s="40"/>
      <c r="C250" s="40"/>
      <c r="D250" s="40"/>
      <c r="E250" s="40"/>
    </row>
    <row r="251" spans="1:5" ht="15.75">
      <c r="A251" s="19"/>
      <c r="B251" s="40"/>
      <c r="C251" s="40"/>
      <c r="D251" s="40"/>
      <c r="E251" s="40"/>
    </row>
    <row r="252" spans="1:5" ht="15.75">
      <c r="A252" s="19"/>
      <c r="B252" s="40"/>
      <c r="C252" s="40"/>
      <c r="D252" s="40"/>
      <c r="E252" s="40"/>
    </row>
    <row r="253" spans="1:5" ht="15.75">
      <c r="A253" s="19"/>
      <c r="B253" s="40"/>
      <c r="C253" s="40"/>
      <c r="D253" s="40"/>
      <c r="E253" s="40"/>
    </row>
    <row r="254" spans="1:5" ht="15.75">
      <c r="A254" s="19"/>
      <c r="B254" s="40"/>
      <c r="C254" s="40"/>
      <c r="D254" s="40"/>
      <c r="E254" s="40"/>
    </row>
    <row r="255" spans="1:5" ht="15.75">
      <c r="A255" s="19"/>
      <c r="B255" s="40"/>
      <c r="C255" s="40"/>
      <c r="D255" s="40"/>
      <c r="E255" s="40"/>
    </row>
    <row r="256" spans="1:5" ht="15.75">
      <c r="A256" s="19"/>
      <c r="B256" s="40"/>
      <c r="C256" s="40"/>
      <c r="D256" s="40"/>
      <c r="E256" s="40"/>
    </row>
    <row r="257" spans="1:5" ht="15.75">
      <c r="A257" s="19"/>
      <c r="B257" s="40"/>
      <c r="C257" s="40"/>
      <c r="D257" s="40"/>
      <c r="E257" s="40"/>
    </row>
    <row r="258" spans="1:5" ht="15.75">
      <c r="A258" s="19"/>
      <c r="B258" s="40"/>
      <c r="C258" s="40"/>
      <c r="D258" s="40"/>
      <c r="E258" s="40"/>
    </row>
    <row r="259" spans="1:5" ht="15.75">
      <c r="A259" s="19"/>
      <c r="B259" s="40"/>
      <c r="C259" s="40"/>
      <c r="D259" s="40"/>
      <c r="E259" s="40"/>
    </row>
    <row r="260" spans="1:5" ht="15.75">
      <c r="A260" s="19"/>
      <c r="B260" s="40"/>
      <c r="C260" s="40"/>
      <c r="D260" s="40"/>
      <c r="E260" s="40"/>
    </row>
    <row r="261" spans="1:5" ht="15.75">
      <c r="A261" s="19"/>
      <c r="B261" s="40"/>
      <c r="C261" s="40"/>
      <c r="D261" s="40"/>
      <c r="E261" s="40"/>
    </row>
    <row r="262" spans="1:5" ht="15.75">
      <c r="A262" s="19"/>
      <c r="B262" s="40"/>
      <c r="C262" s="40"/>
      <c r="D262" s="40"/>
      <c r="E262" s="40"/>
    </row>
    <row r="263" spans="1:5" ht="15.75">
      <c r="A263" s="19"/>
    </row>
    <row r="264" spans="1:5" ht="15.75">
      <c r="A264" s="19"/>
    </row>
    <row r="265" spans="1:5" ht="15.75">
      <c r="A265" s="19"/>
    </row>
    <row r="266" spans="1:5" ht="15.75">
      <c r="A266" s="19"/>
    </row>
    <row r="267" spans="1:5" ht="15.75">
      <c r="A267" s="19"/>
    </row>
    <row r="268" spans="1:5" ht="15.75">
      <c r="A268" s="19"/>
    </row>
    <row r="269" spans="1:5" ht="15.75">
      <c r="A269" s="19"/>
    </row>
    <row r="270" spans="1:5" ht="15.75">
      <c r="A270" s="19"/>
    </row>
    <row r="271" spans="1:5" ht="15.75">
      <c r="A271" s="19"/>
    </row>
    <row r="272" spans="1:5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J26"/>
    <mergeCell ref="A2:J2"/>
    <mergeCell ref="A3:J3"/>
    <mergeCell ref="A4:J4"/>
    <mergeCell ref="A5:J5"/>
    <mergeCell ref="A25:J2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K17" sqref="K17"/>
    </sheetView>
  </sheetViews>
  <sheetFormatPr defaultColWidth="11.42578125" defaultRowHeight="15"/>
  <cols>
    <col min="1" max="1" width="51.140625" style="538" customWidth="1"/>
    <col min="2" max="8" width="9.85546875" style="511" customWidth="1"/>
    <col min="9" max="9" width="12.7109375" style="511" customWidth="1"/>
    <col min="10" max="10" width="9.85546875" style="511" customWidth="1"/>
    <col min="11" max="256" width="11.42578125" style="403"/>
    <col min="257" max="257" width="51.140625" style="403" customWidth="1"/>
    <col min="258" max="264" width="9.85546875" style="403" customWidth="1"/>
    <col min="265" max="265" width="12.7109375" style="403" customWidth="1"/>
    <col min="266" max="266" width="9.85546875" style="403" customWidth="1"/>
    <col min="267" max="512" width="11.42578125" style="403"/>
    <col min="513" max="513" width="51.140625" style="403" customWidth="1"/>
    <col min="514" max="520" width="9.85546875" style="403" customWidth="1"/>
    <col min="521" max="521" width="12.7109375" style="403" customWidth="1"/>
    <col min="522" max="522" width="9.85546875" style="403" customWidth="1"/>
    <col min="523" max="768" width="11.42578125" style="403"/>
    <col min="769" max="769" width="51.140625" style="403" customWidth="1"/>
    <col min="770" max="776" width="9.85546875" style="403" customWidth="1"/>
    <col min="777" max="777" width="12.7109375" style="403" customWidth="1"/>
    <col min="778" max="778" width="9.85546875" style="403" customWidth="1"/>
    <col min="779" max="1024" width="11.42578125" style="403"/>
    <col min="1025" max="1025" width="51.140625" style="403" customWidth="1"/>
    <col min="1026" max="1032" width="9.85546875" style="403" customWidth="1"/>
    <col min="1033" max="1033" width="12.7109375" style="403" customWidth="1"/>
    <col min="1034" max="1034" width="9.85546875" style="403" customWidth="1"/>
    <col min="1035" max="1280" width="11.42578125" style="403"/>
    <col min="1281" max="1281" width="51.140625" style="403" customWidth="1"/>
    <col min="1282" max="1288" width="9.85546875" style="403" customWidth="1"/>
    <col min="1289" max="1289" width="12.7109375" style="403" customWidth="1"/>
    <col min="1290" max="1290" width="9.85546875" style="403" customWidth="1"/>
    <col min="1291" max="1536" width="11.42578125" style="403"/>
    <col min="1537" max="1537" width="51.140625" style="403" customWidth="1"/>
    <col min="1538" max="1544" width="9.85546875" style="403" customWidth="1"/>
    <col min="1545" max="1545" width="12.7109375" style="403" customWidth="1"/>
    <col min="1546" max="1546" width="9.85546875" style="403" customWidth="1"/>
    <col min="1547" max="1792" width="11.42578125" style="403"/>
    <col min="1793" max="1793" width="51.140625" style="403" customWidth="1"/>
    <col min="1794" max="1800" width="9.85546875" style="403" customWidth="1"/>
    <col min="1801" max="1801" width="12.7109375" style="403" customWidth="1"/>
    <col min="1802" max="1802" width="9.85546875" style="403" customWidth="1"/>
    <col min="1803" max="2048" width="11.42578125" style="403"/>
    <col min="2049" max="2049" width="51.140625" style="403" customWidth="1"/>
    <col min="2050" max="2056" width="9.85546875" style="403" customWidth="1"/>
    <col min="2057" max="2057" width="12.7109375" style="403" customWidth="1"/>
    <col min="2058" max="2058" width="9.85546875" style="403" customWidth="1"/>
    <col min="2059" max="2304" width="11.42578125" style="403"/>
    <col min="2305" max="2305" width="51.140625" style="403" customWidth="1"/>
    <col min="2306" max="2312" width="9.85546875" style="403" customWidth="1"/>
    <col min="2313" max="2313" width="12.7109375" style="403" customWidth="1"/>
    <col min="2314" max="2314" width="9.85546875" style="403" customWidth="1"/>
    <col min="2315" max="2560" width="11.42578125" style="403"/>
    <col min="2561" max="2561" width="51.140625" style="403" customWidth="1"/>
    <col min="2562" max="2568" width="9.85546875" style="403" customWidth="1"/>
    <col min="2569" max="2569" width="12.7109375" style="403" customWidth="1"/>
    <col min="2570" max="2570" width="9.85546875" style="403" customWidth="1"/>
    <col min="2571" max="2816" width="11.42578125" style="403"/>
    <col min="2817" max="2817" width="51.140625" style="403" customWidth="1"/>
    <col min="2818" max="2824" width="9.85546875" style="403" customWidth="1"/>
    <col min="2825" max="2825" width="12.7109375" style="403" customWidth="1"/>
    <col min="2826" max="2826" width="9.85546875" style="403" customWidth="1"/>
    <col min="2827" max="3072" width="11.42578125" style="403"/>
    <col min="3073" max="3073" width="51.140625" style="403" customWidth="1"/>
    <col min="3074" max="3080" width="9.85546875" style="403" customWidth="1"/>
    <col min="3081" max="3081" width="12.7109375" style="403" customWidth="1"/>
    <col min="3082" max="3082" width="9.85546875" style="403" customWidth="1"/>
    <col min="3083" max="3328" width="11.42578125" style="403"/>
    <col min="3329" max="3329" width="51.140625" style="403" customWidth="1"/>
    <col min="3330" max="3336" width="9.85546875" style="403" customWidth="1"/>
    <col min="3337" max="3337" width="12.7109375" style="403" customWidth="1"/>
    <col min="3338" max="3338" width="9.85546875" style="403" customWidth="1"/>
    <col min="3339" max="3584" width="11.42578125" style="403"/>
    <col min="3585" max="3585" width="51.140625" style="403" customWidth="1"/>
    <col min="3586" max="3592" width="9.85546875" style="403" customWidth="1"/>
    <col min="3593" max="3593" width="12.7109375" style="403" customWidth="1"/>
    <col min="3594" max="3594" width="9.85546875" style="403" customWidth="1"/>
    <col min="3595" max="3840" width="11.42578125" style="403"/>
    <col min="3841" max="3841" width="51.140625" style="403" customWidth="1"/>
    <col min="3842" max="3848" width="9.85546875" style="403" customWidth="1"/>
    <col min="3849" max="3849" width="12.7109375" style="403" customWidth="1"/>
    <col min="3850" max="3850" width="9.85546875" style="403" customWidth="1"/>
    <col min="3851" max="4096" width="11.42578125" style="403"/>
    <col min="4097" max="4097" width="51.140625" style="403" customWidth="1"/>
    <col min="4098" max="4104" width="9.85546875" style="403" customWidth="1"/>
    <col min="4105" max="4105" width="12.7109375" style="403" customWidth="1"/>
    <col min="4106" max="4106" width="9.85546875" style="403" customWidth="1"/>
    <col min="4107" max="4352" width="11.42578125" style="403"/>
    <col min="4353" max="4353" width="51.140625" style="403" customWidth="1"/>
    <col min="4354" max="4360" width="9.85546875" style="403" customWidth="1"/>
    <col min="4361" max="4361" width="12.7109375" style="403" customWidth="1"/>
    <col min="4362" max="4362" width="9.85546875" style="403" customWidth="1"/>
    <col min="4363" max="4608" width="11.42578125" style="403"/>
    <col min="4609" max="4609" width="51.140625" style="403" customWidth="1"/>
    <col min="4610" max="4616" width="9.85546875" style="403" customWidth="1"/>
    <col min="4617" max="4617" width="12.7109375" style="403" customWidth="1"/>
    <col min="4618" max="4618" width="9.85546875" style="403" customWidth="1"/>
    <col min="4619" max="4864" width="11.42578125" style="403"/>
    <col min="4865" max="4865" width="51.140625" style="403" customWidth="1"/>
    <col min="4866" max="4872" width="9.85546875" style="403" customWidth="1"/>
    <col min="4873" max="4873" width="12.7109375" style="403" customWidth="1"/>
    <col min="4874" max="4874" width="9.85546875" style="403" customWidth="1"/>
    <col min="4875" max="5120" width="11.42578125" style="403"/>
    <col min="5121" max="5121" width="51.140625" style="403" customWidth="1"/>
    <col min="5122" max="5128" width="9.85546875" style="403" customWidth="1"/>
    <col min="5129" max="5129" width="12.7109375" style="403" customWidth="1"/>
    <col min="5130" max="5130" width="9.85546875" style="403" customWidth="1"/>
    <col min="5131" max="5376" width="11.42578125" style="403"/>
    <col min="5377" max="5377" width="51.140625" style="403" customWidth="1"/>
    <col min="5378" max="5384" width="9.85546875" style="403" customWidth="1"/>
    <col min="5385" max="5385" width="12.7109375" style="403" customWidth="1"/>
    <col min="5386" max="5386" width="9.85546875" style="403" customWidth="1"/>
    <col min="5387" max="5632" width="11.42578125" style="403"/>
    <col min="5633" max="5633" width="51.140625" style="403" customWidth="1"/>
    <col min="5634" max="5640" width="9.85546875" style="403" customWidth="1"/>
    <col min="5641" max="5641" width="12.7109375" style="403" customWidth="1"/>
    <col min="5642" max="5642" width="9.85546875" style="403" customWidth="1"/>
    <col min="5643" max="5888" width="11.42578125" style="403"/>
    <col min="5889" max="5889" width="51.140625" style="403" customWidth="1"/>
    <col min="5890" max="5896" width="9.85546875" style="403" customWidth="1"/>
    <col min="5897" max="5897" width="12.7109375" style="403" customWidth="1"/>
    <col min="5898" max="5898" width="9.85546875" style="403" customWidth="1"/>
    <col min="5899" max="6144" width="11.42578125" style="403"/>
    <col min="6145" max="6145" width="51.140625" style="403" customWidth="1"/>
    <col min="6146" max="6152" width="9.85546875" style="403" customWidth="1"/>
    <col min="6153" max="6153" width="12.7109375" style="403" customWidth="1"/>
    <col min="6154" max="6154" width="9.85546875" style="403" customWidth="1"/>
    <col min="6155" max="6400" width="11.42578125" style="403"/>
    <col min="6401" max="6401" width="51.140625" style="403" customWidth="1"/>
    <col min="6402" max="6408" width="9.85546875" style="403" customWidth="1"/>
    <col min="6409" max="6409" width="12.7109375" style="403" customWidth="1"/>
    <col min="6410" max="6410" width="9.85546875" style="403" customWidth="1"/>
    <col min="6411" max="6656" width="11.42578125" style="403"/>
    <col min="6657" max="6657" width="51.140625" style="403" customWidth="1"/>
    <col min="6658" max="6664" width="9.85546875" style="403" customWidth="1"/>
    <col min="6665" max="6665" width="12.7109375" style="403" customWidth="1"/>
    <col min="6666" max="6666" width="9.85546875" style="403" customWidth="1"/>
    <col min="6667" max="6912" width="11.42578125" style="403"/>
    <col min="6913" max="6913" width="51.140625" style="403" customWidth="1"/>
    <col min="6914" max="6920" width="9.85546875" style="403" customWidth="1"/>
    <col min="6921" max="6921" width="12.7109375" style="403" customWidth="1"/>
    <col min="6922" max="6922" width="9.85546875" style="403" customWidth="1"/>
    <col min="6923" max="7168" width="11.42578125" style="403"/>
    <col min="7169" max="7169" width="51.140625" style="403" customWidth="1"/>
    <col min="7170" max="7176" width="9.85546875" style="403" customWidth="1"/>
    <col min="7177" max="7177" width="12.7109375" style="403" customWidth="1"/>
    <col min="7178" max="7178" width="9.85546875" style="403" customWidth="1"/>
    <col min="7179" max="7424" width="11.42578125" style="403"/>
    <col min="7425" max="7425" width="51.140625" style="403" customWidth="1"/>
    <col min="7426" max="7432" width="9.85546875" style="403" customWidth="1"/>
    <col min="7433" max="7433" width="12.7109375" style="403" customWidth="1"/>
    <col min="7434" max="7434" width="9.85546875" style="403" customWidth="1"/>
    <col min="7435" max="7680" width="11.42578125" style="403"/>
    <col min="7681" max="7681" width="51.140625" style="403" customWidth="1"/>
    <col min="7682" max="7688" width="9.85546875" style="403" customWidth="1"/>
    <col min="7689" max="7689" width="12.7109375" style="403" customWidth="1"/>
    <col min="7690" max="7690" width="9.85546875" style="403" customWidth="1"/>
    <col min="7691" max="7936" width="11.42578125" style="403"/>
    <col min="7937" max="7937" width="51.140625" style="403" customWidth="1"/>
    <col min="7938" max="7944" width="9.85546875" style="403" customWidth="1"/>
    <col min="7945" max="7945" width="12.7109375" style="403" customWidth="1"/>
    <col min="7946" max="7946" width="9.85546875" style="403" customWidth="1"/>
    <col min="7947" max="8192" width="11.42578125" style="403"/>
    <col min="8193" max="8193" width="51.140625" style="403" customWidth="1"/>
    <col min="8194" max="8200" width="9.85546875" style="403" customWidth="1"/>
    <col min="8201" max="8201" width="12.7109375" style="403" customWidth="1"/>
    <col min="8202" max="8202" width="9.85546875" style="403" customWidth="1"/>
    <col min="8203" max="8448" width="11.42578125" style="403"/>
    <col min="8449" max="8449" width="51.140625" style="403" customWidth="1"/>
    <col min="8450" max="8456" width="9.85546875" style="403" customWidth="1"/>
    <col min="8457" max="8457" width="12.7109375" style="403" customWidth="1"/>
    <col min="8458" max="8458" width="9.85546875" style="403" customWidth="1"/>
    <col min="8459" max="8704" width="11.42578125" style="403"/>
    <col min="8705" max="8705" width="51.140625" style="403" customWidth="1"/>
    <col min="8706" max="8712" width="9.85546875" style="403" customWidth="1"/>
    <col min="8713" max="8713" width="12.7109375" style="403" customWidth="1"/>
    <col min="8714" max="8714" width="9.85546875" style="403" customWidth="1"/>
    <col min="8715" max="8960" width="11.42578125" style="403"/>
    <col min="8961" max="8961" width="51.140625" style="403" customWidth="1"/>
    <col min="8962" max="8968" width="9.85546875" style="403" customWidth="1"/>
    <col min="8969" max="8969" width="12.7109375" style="403" customWidth="1"/>
    <col min="8970" max="8970" width="9.85546875" style="403" customWidth="1"/>
    <col min="8971" max="9216" width="11.42578125" style="403"/>
    <col min="9217" max="9217" width="51.140625" style="403" customWidth="1"/>
    <col min="9218" max="9224" width="9.85546875" style="403" customWidth="1"/>
    <col min="9225" max="9225" width="12.7109375" style="403" customWidth="1"/>
    <col min="9226" max="9226" width="9.85546875" style="403" customWidth="1"/>
    <col min="9227" max="9472" width="11.42578125" style="403"/>
    <col min="9473" max="9473" width="51.140625" style="403" customWidth="1"/>
    <col min="9474" max="9480" width="9.85546875" style="403" customWidth="1"/>
    <col min="9481" max="9481" width="12.7109375" style="403" customWidth="1"/>
    <col min="9482" max="9482" width="9.85546875" style="403" customWidth="1"/>
    <col min="9483" max="9728" width="11.42578125" style="403"/>
    <col min="9729" max="9729" width="51.140625" style="403" customWidth="1"/>
    <col min="9730" max="9736" width="9.85546875" style="403" customWidth="1"/>
    <col min="9737" max="9737" width="12.7109375" style="403" customWidth="1"/>
    <col min="9738" max="9738" width="9.85546875" style="403" customWidth="1"/>
    <col min="9739" max="9984" width="11.42578125" style="403"/>
    <col min="9985" max="9985" width="51.140625" style="403" customWidth="1"/>
    <col min="9986" max="9992" width="9.85546875" style="403" customWidth="1"/>
    <col min="9993" max="9993" width="12.7109375" style="403" customWidth="1"/>
    <col min="9994" max="9994" width="9.85546875" style="403" customWidth="1"/>
    <col min="9995" max="10240" width="11.42578125" style="403"/>
    <col min="10241" max="10241" width="51.140625" style="403" customWidth="1"/>
    <col min="10242" max="10248" width="9.85546875" style="403" customWidth="1"/>
    <col min="10249" max="10249" width="12.7109375" style="403" customWidth="1"/>
    <col min="10250" max="10250" width="9.85546875" style="403" customWidth="1"/>
    <col min="10251" max="10496" width="11.42578125" style="403"/>
    <col min="10497" max="10497" width="51.140625" style="403" customWidth="1"/>
    <col min="10498" max="10504" width="9.85546875" style="403" customWidth="1"/>
    <col min="10505" max="10505" width="12.7109375" style="403" customWidth="1"/>
    <col min="10506" max="10506" width="9.85546875" style="403" customWidth="1"/>
    <col min="10507" max="10752" width="11.42578125" style="403"/>
    <col min="10753" max="10753" width="51.140625" style="403" customWidth="1"/>
    <col min="10754" max="10760" width="9.85546875" style="403" customWidth="1"/>
    <col min="10761" max="10761" width="12.7109375" style="403" customWidth="1"/>
    <col min="10762" max="10762" width="9.85546875" style="403" customWidth="1"/>
    <col min="10763" max="11008" width="11.42578125" style="403"/>
    <col min="11009" max="11009" width="51.140625" style="403" customWidth="1"/>
    <col min="11010" max="11016" width="9.85546875" style="403" customWidth="1"/>
    <col min="11017" max="11017" width="12.7109375" style="403" customWidth="1"/>
    <col min="11018" max="11018" width="9.85546875" style="403" customWidth="1"/>
    <col min="11019" max="11264" width="11.42578125" style="403"/>
    <col min="11265" max="11265" width="51.140625" style="403" customWidth="1"/>
    <col min="11266" max="11272" width="9.85546875" style="403" customWidth="1"/>
    <col min="11273" max="11273" width="12.7109375" style="403" customWidth="1"/>
    <col min="11274" max="11274" width="9.85546875" style="403" customWidth="1"/>
    <col min="11275" max="11520" width="11.42578125" style="403"/>
    <col min="11521" max="11521" width="51.140625" style="403" customWidth="1"/>
    <col min="11522" max="11528" width="9.85546875" style="403" customWidth="1"/>
    <col min="11529" max="11529" width="12.7109375" style="403" customWidth="1"/>
    <col min="11530" max="11530" width="9.85546875" style="403" customWidth="1"/>
    <col min="11531" max="11776" width="11.42578125" style="403"/>
    <col min="11777" max="11777" width="51.140625" style="403" customWidth="1"/>
    <col min="11778" max="11784" width="9.85546875" style="403" customWidth="1"/>
    <col min="11785" max="11785" width="12.7109375" style="403" customWidth="1"/>
    <col min="11786" max="11786" width="9.85546875" style="403" customWidth="1"/>
    <col min="11787" max="12032" width="11.42578125" style="403"/>
    <col min="12033" max="12033" width="51.140625" style="403" customWidth="1"/>
    <col min="12034" max="12040" width="9.85546875" style="403" customWidth="1"/>
    <col min="12041" max="12041" width="12.7109375" style="403" customWidth="1"/>
    <col min="12042" max="12042" width="9.85546875" style="403" customWidth="1"/>
    <col min="12043" max="12288" width="11.42578125" style="403"/>
    <col min="12289" max="12289" width="51.140625" style="403" customWidth="1"/>
    <col min="12290" max="12296" width="9.85546875" style="403" customWidth="1"/>
    <col min="12297" max="12297" width="12.7109375" style="403" customWidth="1"/>
    <col min="12298" max="12298" width="9.85546875" style="403" customWidth="1"/>
    <col min="12299" max="12544" width="11.42578125" style="403"/>
    <col min="12545" max="12545" width="51.140625" style="403" customWidth="1"/>
    <col min="12546" max="12552" width="9.85546875" style="403" customWidth="1"/>
    <col min="12553" max="12553" width="12.7109375" style="403" customWidth="1"/>
    <col min="12554" max="12554" width="9.85546875" style="403" customWidth="1"/>
    <col min="12555" max="12800" width="11.42578125" style="403"/>
    <col min="12801" max="12801" width="51.140625" style="403" customWidth="1"/>
    <col min="12802" max="12808" width="9.85546875" style="403" customWidth="1"/>
    <col min="12809" max="12809" width="12.7109375" style="403" customWidth="1"/>
    <col min="12810" max="12810" width="9.85546875" style="403" customWidth="1"/>
    <col min="12811" max="13056" width="11.42578125" style="403"/>
    <col min="13057" max="13057" width="51.140625" style="403" customWidth="1"/>
    <col min="13058" max="13064" width="9.85546875" style="403" customWidth="1"/>
    <col min="13065" max="13065" width="12.7109375" style="403" customWidth="1"/>
    <col min="13066" max="13066" width="9.85546875" style="403" customWidth="1"/>
    <col min="13067" max="13312" width="11.42578125" style="403"/>
    <col min="13313" max="13313" width="51.140625" style="403" customWidth="1"/>
    <col min="13314" max="13320" width="9.85546875" style="403" customWidth="1"/>
    <col min="13321" max="13321" width="12.7109375" style="403" customWidth="1"/>
    <col min="13322" max="13322" width="9.85546875" style="403" customWidth="1"/>
    <col min="13323" max="13568" width="11.42578125" style="403"/>
    <col min="13569" max="13569" width="51.140625" style="403" customWidth="1"/>
    <col min="13570" max="13576" width="9.85546875" style="403" customWidth="1"/>
    <col min="13577" max="13577" width="12.7109375" style="403" customWidth="1"/>
    <col min="13578" max="13578" width="9.85546875" style="403" customWidth="1"/>
    <col min="13579" max="13824" width="11.42578125" style="403"/>
    <col min="13825" max="13825" width="51.140625" style="403" customWidth="1"/>
    <col min="13826" max="13832" width="9.85546875" style="403" customWidth="1"/>
    <col min="13833" max="13833" width="12.7109375" style="403" customWidth="1"/>
    <col min="13834" max="13834" width="9.85546875" style="403" customWidth="1"/>
    <col min="13835" max="14080" width="11.42578125" style="403"/>
    <col min="14081" max="14081" width="51.140625" style="403" customWidth="1"/>
    <col min="14082" max="14088" width="9.85546875" style="403" customWidth="1"/>
    <col min="14089" max="14089" width="12.7109375" style="403" customWidth="1"/>
    <col min="14090" max="14090" width="9.85546875" style="403" customWidth="1"/>
    <col min="14091" max="14336" width="11.42578125" style="403"/>
    <col min="14337" max="14337" width="51.140625" style="403" customWidth="1"/>
    <col min="14338" max="14344" width="9.85546875" style="403" customWidth="1"/>
    <col min="14345" max="14345" width="12.7109375" style="403" customWidth="1"/>
    <col min="14346" max="14346" width="9.85546875" style="403" customWidth="1"/>
    <col min="14347" max="14592" width="11.42578125" style="403"/>
    <col min="14593" max="14593" width="51.140625" style="403" customWidth="1"/>
    <col min="14594" max="14600" width="9.85546875" style="403" customWidth="1"/>
    <col min="14601" max="14601" width="12.7109375" style="403" customWidth="1"/>
    <col min="14602" max="14602" width="9.85546875" style="403" customWidth="1"/>
    <col min="14603" max="14848" width="11.42578125" style="403"/>
    <col min="14849" max="14849" width="51.140625" style="403" customWidth="1"/>
    <col min="14850" max="14856" width="9.85546875" style="403" customWidth="1"/>
    <col min="14857" max="14857" width="12.7109375" style="403" customWidth="1"/>
    <col min="14858" max="14858" width="9.85546875" style="403" customWidth="1"/>
    <col min="14859" max="15104" width="11.42578125" style="403"/>
    <col min="15105" max="15105" width="51.140625" style="403" customWidth="1"/>
    <col min="15106" max="15112" width="9.85546875" style="403" customWidth="1"/>
    <col min="15113" max="15113" width="12.7109375" style="403" customWidth="1"/>
    <col min="15114" max="15114" width="9.85546875" style="403" customWidth="1"/>
    <col min="15115" max="15360" width="11.42578125" style="403"/>
    <col min="15361" max="15361" width="51.140625" style="403" customWidth="1"/>
    <col min="15362" max="15368" width="9.85546875" style="403" customWidth="1"/>
    <col min="15369" max="15369" width="12.7109375" style="403" customWidth="1"/>
    <col min="15370" max="15370" width="9.85546875" style="403" customWidth="1"/>
    <col min="15371" max="15616" width="11.42578125" style="403"/>
    <col min="15617" max="15617" width="51.140625" style="403" customWidth="1"/>
    <col min="15618" max="15624" width="9.85546875" style="403" customWidth="1"/>
    <col min="15625" max="15625" width="12.7109375" style="403" customWidth="1"/>
    <col min="15626" max="15626" width="9.85546875" style="403" customWidth="1"/>
    <col min="15627" max="15872" width="11.42578125" style="403"/>
    <col min="15873" max="15873" width="51.140625" style="403" customWidth="1"/>
    <col min="15874" max="15880" width="9.85546875" style="403" customWidth="1"/>
    <col min="15881" max="15881" width="12.7109375" style="403" customWidth="1"/>
    <col min="15882" max="15882" width="9.85546875" style="403" customWidth="1"/>
    <col min="15883" max="16128" width="11.42578125" style="403"/>
    <col min="16129" max="16129" width="51.140625" style="403" customWidth="1"/>
    <col min="16130" max="16136" width="9.85546875" style="403" customWidth="1"/>
    <col min="16137" max="16137" width="12.7109375" style="403" customWidth="1"/>
    <col min="16138" max="16138" width="9.85546875" style="403" customWidth="1"/>
    <col min="16139" max="16384" width="11.42578125" style="403"/>
  </cols>
  <sheetData>
    <row r="1" spans="1:26" s="1" customFormat="1" ht="3.75" customHeight="1">
      <c r="A1" s="573"/>
      <c r="B1" s="521"/>
      <c r="C1" s="521"/>
      <c r="D1" s="521"/>
      <c r="E1" s="521"/>
      <c r="F1" s="521"/>
      <c r="G1" s="521"/>
      <c r="H1" s="521"/>
      <c r="I1" s="521"/>
      <c r="J1" s="521"/>
    </row>
    <row r="2" spans="1:26" s="1" customFormat="1" ht="39" customHeight="1">
      <c r="A2" s="799" t="s">
        <v>801</v>
      </c>
      <c r="B2" s="799"/>
      <c r="C2" s="799"/>
      <c r="D2" s="799"/>
      <c r="E2" s="799"/>
      <c r="F2" s="799"/>
      <c r="G2" s="799"/>
      <c r="H2" s="799"/>
      <c r="I2" s="799"/>
      <c r="J2" s="799"/>
    </row>
    <row r="3" spans="1:26" s="1" customFormat="1" ht="20.25" customHeight="1">
      <c r="A3" s="799" t="s">
        <v>154</v>
      </c>
      <c r="B3" s="799"/>
      <c r="C3" s="799"/>
      <c r="D3" s="799"/>
      <c r="E3" s="799"/>
      <c r="F3" s="799"/>
      <c r="G3" s="799"/>
      <c r="H3" s="799"/>
      <c r="I3" s="799"/>
      <c r="J3" s="799"/>
    </row>
    <row r="4" spans="1:26" s="1" customFormat="1" ht="20.25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</row>
    <row r="5" spans="1:26" s="33" customFormat="1" ht="39" customHeight="1">
      <c r="A5" s="820" t="s">
        <v>787</v>
      </c>
      <c r="B5" s="820"/>
      <c r="C5" s="820"/>
      <c r="D5" s="820"/>
      <c r="E5" s="820"/>
      <c r="F5" s="820"/>
      <c r="G5" s="820"/>
      <c r="H5" s="820"/>
      <c r="I5" s="820"/>
      <c r="J5" s="820"/>
    </row>
    <row r="6" spans="1:26" ht="7.5" customHeight="1">
      <c r="A6" s="532"/>
    </row>
    <row r="7" spans="1:26" ht="9.75" customHeight="1">
      <c r="A7" s="574"/>
      <c r="B7" s="522"/>
      <c r="C7" s="126"/>
      <c r="D7" s="126"/>
      <c r="E7" s="522"/>
      <c r="F7" s="126"/>
      <c r="G7" s="522"/>
      <c r="H7" s="126"/>
      <c r="I7" s="512"/>
      <c r="J7" s="513"/>
    </row>
    <row r="8" spans="1:26" ht="37.5" customHeight="1">
      <c r="A8" s="575" t="s">
        <v>155</v>
      </c>
      <c r="B8" s="523" t="s">
        <v>811</v>
      </c>
      <c r="C8" s="523" t="s">
        <v>812</v>
      </c>
      <c r="D8" s="523" t="s">
        <v>813</v>
      </c>
      <c r="E8" s="523" t="s">
        <v>814</v>
      </c>
      <c r="F8" s="523" t="s">
        <v>815</v>
      </c>
      <c r="G8" s="523" t="s">
        <v>816</v>
      </c>
      <c r="H8" s="523" t="s">
        <v>817</v>
      </c>
      <c r="I8" s="524" t="s">
        <v>44</v>
      </c>
      <c r="J8" s="525" t="s">
        <v>11</v>
      </c>
      <c r="Y8" s="403">
        <v>1</v>
      </c>
      <c r="Z8" s="403">
        <v>1</v>
      </c>
    </row>
    <row r="9" spans="1:26" ht="42.75" customHeight="1">
      <c r="A9" s="576" t="s">
        <v>156</v>
      </c>
      <c r="B9" s="131">
        <v>256626.77462439999</v>
      </c>
      <c r="C9" s="131">
        <v>273051.72185399994</v>
      </c>
      <c r="D9" s="131">
        <v>107184.7315166</v>
      </c>
      <c r="E9" s="131">
        <v>79089.119852999997</v>
      </c>
      <c r="F9" s="131">
        <v>77880.667767399995</v>
      </c>
      <c r="G9" s="131">
        <v>112218.7576316</v>
      </c>
      <c r="H9" s="131">
        <v>2513.0810778</v>
      </c>
      <c r="I9" s="131">
        <f t="shared" ref="I9:I27" si="0">SUM(B9:H9)</f>
        <v>908564.85432480008</v>
      </c>
      <c r="J9" s="132">
        <f>+I9/$I$27</f>
        <v>0.24317191883377801</v>
      </c>
    </row>
    <row r="10" spans="1:26" ht="27" customHeight="1">
      <c r="A10" s="576" t="s">
        <v>157</v>
      </c>
      <c r="B10" s="131">
        <v>5747.8895054000004</v>
      </c>
      <c r="C10" s="131">
        <v>4775.9803200000006</v>
      </c>
      <c r="D10" s="131">
        <v>8229.8000599999996</v>
      </c>
      <c r="E10" s="131">
        <v>436.53727020000002</v>
      </c>
      <c r="F10" s="131">
        <v>385.89860999999996</v>
      </c>
      <c r="G10" s="131">
        <v>13691.778208</v>
      </c>
      <c r="H10" s="131">
        <v>1.0700699999999999</v>
      </c>
      <c r="I10" s="131">
        <f t="shared" si="0"/>
        <v>33268.954043599995</v>
      </c>
      <c r="J10" s="132">
        <f t="shared" ref="J10:J27" si="1">+I10/$I$27</f>
        <v>8.9042354586642333E-3</v>
      </c>
    </row>
    <row r="11" spans="1:26" ht="27" customHeight="1">
      <c r="A11" s="576" t="s">
        <v>158</v>
      </c>
      <c r="B11" s="131">
        <v>112.7741068</v>
      </c>
      <c r="C11" s="131">
        <v>0</v>
      </c>
      <c r="D11" s="131">
        <v>852.07892359999994</v>
      </c>
      <c r="E11" s="131">
        <v>0</v>
      </c>
      <c r="F11" s="131">
        <v>5.4168700000000003</v>
      </c>
      <c r="G11" s="131">
        <v>0</v>
      </c>
      <c r="H11" s="131">
        <v>0</v>
      </c>
      <c r="I11" s="131">
        <f t="shared" si="0"/>
        <v>970.26990039999998</v>
      </c>
      <c r="J11" s="132">
        <f t="shared" si="1"/>
        <v>2.5968690330011414E-4</v>
      </c>
    </row>
    <row r="12" spans="1:26" ht="27" customHeight="1">
      <c r="A12" s="576" t="s">
        <v>159</v>
      </c>
      <c r="B12" s="131">
        <v>7354.3830618000002</v>
      </c>
      <c r="C12" s="131">
        <v>8406.4799636000007</v>
      </c>
      <c r="D12" s="131">
        <v>27539.041775199999</v>
      </c>
      <c r="E12" s="131">
        <v>606.45743359999994</v>
      </c>
      <c r="F12" s="131">
        <v>4058.0543499999999</v>
      </c>
      <c r="G12" s="131">
        <v>2401.1848163999998</v>
      </c>
      <c r="H12" s="131">
        <v>48.3600146</v>
      </c>
      <c r="I12" s="131">
        <f t="shared" si="0"/>
        <v>50413.961415199999</v>
      </c>
      <c r="J12" s="132">
        <f t="shared" si="1"/>
        <v>1.349299356561255E-2</v>
      </c>
    </row>
    <row r="13" spans="1:26" ht="27" customHeight="1">
      <c r="A13" s="576" t="s">
        <v>160</v>
      </c>
      <c r="B13" s="131">
        <v>46162.519487999998</v>
      </c>
      <c r="C13" s="131">
        <v>140542.61510220001</v>
      </c>
      <c r="D13" s="131">
        <v>142687.12608459999</v>
      </c>
      <c r="E13" s="131">
        <v>7182.7811357999999</v>
      </c>
      <c r="F13" s="131">
        <v>27038.224023800001</v>
      </c>
      <c r="G13" s="131">
        <v>32587.462724199999</v>
      </c>
      <c r="H13" s="131">
        <v>5883.4575667999998</v>
      </c>
      <c r="I13" s="131">
        <f t="shared" si="0"/>
        <v>402084.18612540001</v>
      </c>
      <c r="J13" s="132">
        <f t="shared" si="1"/>
        <v>0.1076154141417823</v>
      </c>
    </row>
    <row r="14" spans="1:26" ht="27" customHeight="1">
      <c r="A14" s="576" t="s">
        <v>161</v>
      </c>
      <c r="B14" s="131">
        <v>5377.0020783999998</v>
      </c>
      <c r="C14" s="131">
        <v>42.910870000000003</v>
      </c>
      <c r="D14" s="131">
        <v>1271.08852</v>
      </c>
      <c r="E14" s="131">
        <v>1081.2000724</v>
      </c>
      <c r="F14" s="131">
        <v>30.378070000000001</v>
      </c>
      <c r="G14" s="131">
        <v>0</v>
      </c>
      <c r="H14" s="131">
        <v>0</v>
      </c>
      <c r="I14" s="131">
        <f t="shared" si="0"/>
        <v>7802.5796107999995</v>
      </c>
      <c r="J14" s="132">
        <f t="shared" si="1"/>
        <v>2.0883135053926093E-3</v>
      </c>
    </row>
    <row r="15" spans="1:26" ht="27" customHeight="1">
      <c r="A15" s="576" t="s">
        <v>102</v>
      </c>
      <c r="B15" s="131">
        <v>21350.306485599998</v>
      </c>
      <c r="C15" s="131">
        <v>15915.7523834</v>
      </c>
      <c r="D15" s="131">
        <v>107808.1781638</v>
      </c>
      <c r="E15" s="131">
        <v>1911.6802906</v>
      </c>
      <c r="F15" s="131">
        <v>10093.4810146</v>
      </c>
      <c r="G15" s="131">
        <v>13892.9849244</v>
      </c>
      <c r="H15" s="131">
        <v>1792.3796255999998</v>
      </c>
      <c r="I15" s="131">
        <f t="shared" si="0"/>
        <v>172764.76288799997</v>
      </c>
      <c r="J15" s="132">
        <f t="shared" si="1"/>
        <v>4.623944971936924E-2</v>
      </c>
    </row>
    <row r="16" spans="1:26" ht="27" customHeight="1">
      <c r="A16" s="576" t="s">
        <v>162</v>
      </c>
      <c r="B16" s="131">
        <v>91448.415989999994</v>
      </c>
      <c r="C16" s="131">
        <v>531879.00248819997</v>
      </c>
      <c r="D16" s="131">
        <v>196859.88527140001</v>
      </c>
      <c r="E16" s="131">
        <v>22719.484503199998</v>
      </c>
      <c r="F16" s="131">
        <v>74867.313172399998</v>
      </c>
      <c r="G16" s="131">
        <v>78129.281203799997</v>
      </c>
      <c r="H16" s="131">
        <v>5424.1740416000002</v>
      </c>
      <c r="I16" s="131">
        <f t="shared" si="0"/>
        <v>1001327.5566706</v>
      </c>
      <c r="J16" s="132">
        <f t="shared" si="1"/>
        <v>0.26799929820935181</v>
      </c>
    </row>
    <row r="17" spans="1:16" ht="27" customHeight="1">
      <c r="A17" s="576" t="s">
        <v>163</v>
      </c>
      <c r="B17" s="131">
        <v>27446.6927344</v>
      </c>
      <c r="C17" s="131">
        <v>205624.4842838</v>
      </c>
      <c r="D17" s="131">
        <v>50006.070521799993</v>
      </c>
      <c r="E17" s="131">
        <v>7735.3784853999996</v>
      </c>
      <c r="F17" s="131">
        <v>30049.059843199997</v>
      </c>
      <c r="G17" s="131">
        <v>17660.967680799997</v>
      </c>
      <c r="H17" s="131">
        <v>1585.9100079999998</v>
      </c>
      <c r="I17" s="131">
        <f t="shared" si="0"/>
        <v>340108.56355740002</v>
      </c>
      <c r="J17" s="132">
        <f t="shared" si="1"/>
        <v>9.1028011504489692E-2</v>
      </c>
    </row>
    <row r="18" spans="1:16" ht="27" customHeight="1">
      <c r="A18" s="576" t="s">
        <v>164</v>
      </c>
      <c r="B18" s="131">
        <v>99683.587004400004</v>
      </c>
      <c r="C18" s="131">
        <v>175611.9173804</v>
      </c>
      <c r="D18" s="131">
        <v>117542.7576018</v>
      </c>
      <c r="E18" s="131">
        <v>5561.2054526000002</v>
      </c>
      <c r="F18" s="131">
        <v>18733.603712200002</v>
      </c>
      <c r="G18" s="131">
        <v>73862.3798522</v>
      </c>
      <c r="H18" s="131">
        <v>3778.1787807999999</v>
      </c>
      <c r="I18" s="131">
        <f t="shared" si="0"/>
        <v>494773.62978440005</v>
      </c>
      <c r="J18" s="132">
        <f t="shared" si="1"/>
        <v>0.13242318627043745</v>
      </c>
    </row>
    <row r="19" spans="1:16" ht="27" customHeight="1">
      <c r="A19" s="576" t="s">
        <v>165</v>
      </c>
      <c r="B19" s="131">
        <v>1170.886096</v>
      </c>
      <c r="C19" s="131">
        <v>403.37580120000001</v>
      </c>
      <c r="D19" s="131">
        <v>2958.1099900000004</v>
      </c>
      <c r="E19" s="131">
        <v>95.269186199999993</v>
      </c>
      <c r="F19" s="131">
        <v>0</v>
      </c>
      <c r="G19" s="131">
        <v>161.54038</v>
      </c>
      <c r="H19" s="131">
        <v>171.212242</v>
      </c>
      <c r="I19" s="131">
        <f t="shared" si="0"/>
        <v>4960.393695400001</v>
      </c>
      <c r="J19" s="132">
        <f t="shared" si="1"/>
        <v>1.3276195390342297E-3</v>
      </c>
    </row>
    <row r="20" spans="1:16" ht="27" customHeight="1">
      <c r="A20" s="576" t="s">
        <v>166</v>
      </c>
      <c r="B20" s="131">
        <v>29745.657522599999</v>
      </c>
      <c r="C20" s="131">
        <v>57407.006394800002</v>
      </c>
      <c r="D20" s="131">
        <v>21165.345044399997</v>
      </c>
      <c r="E20" s="131">
        <v>2881.4917732000004</v>
      </c>
      <c r="F20" s="131">
        <v>2950.5745159999997</v>
      </c>
      <c r="G20" s="131">
        <v>11807.2988104</v>
      </c>
      <c r="H20" s="131">
        <v>2389.7427204000001</v>
      </c>
      <c r="I20" s="131">
        <f t="shared" si="0"/>
        <v>128347.11678179998</v>
      </c>
      <c r="J20" s="132">
        <f t="shared" si="1"/>
        <v>3.4351333882276694E-2</v>
      </c>
    </row>
    <row r="21" spans="1:16" ht="27" customHeight="1">
      <c r="A21" s="576" t="s">
        <v>167</v>
      </c>
      <c r="B21" s="131">
        <v>958.07857279999996</v>
      </c>
      <c r="C21" s="131">
        <v>722.53299800000002</v>
      </c>
      <c r="D21" s="131">
        <v>27154.971803599998</v>
      </c>
      <c r="E21" s="131">
        <v>463.04933340000002</v>
      </c>
      <c r="F21" s="131">
        <v>55.244330000000005</v>
      </c>
      <c r="G21" s="131">
        <v>568.66250719999994</v>
      </c>
      <c r="H21" s="131">
        <v>779.78423080000005</v>
      </c>
      <c r="I21" s="131">
        <f t="shared" si="0"/>
        <v>30702.323775799996</v>
      </c>
      <c r="J21" s="132">
        <f t="shared" si="1"/>
        <v>8.217292304098121E-3</v>
      </c>
    </row>
    <row r="22" spans="1:16" ht="27" customHeight="1">
      <c r="A22" s="576" t="s">
        <v>168</v>
      </c>
      <c r="B22" s="131">
        <v>1744.2234438</v>
      </c>
      <c r="C22" s="131">
        <v>2773.8093094000001</v>
      </c>
      <c r="D22" s="131">
        <v>39680.5029784</v>
      </c>
      <c r="E22" s="131">
        <v>885.47376560000009</v>
      </c>
      <c r="F22" s="131">
        <v>158.83651</v>
      </c>
      <c r="G22" s="131">
        <v>424.76757559999999</v>
      </c>
      <c r="H22" s="131">
        <v>634.61803839999993</v>
      </c>
      <c r="I22" s="131">
        <f t="shared" si="0"/>
        <v>46302.231621200001</v>
      </c>
      <c r="J22" s="132">
        <f t="shared" si="1"/>
        <v>1.239251381562702E-2</v>
      </c>
    </row>
    <row r="23" spans="1:16" ht="27" customHeight="1">
      <c r="A23" s="576" t="s">
        <v>169</v>
      </c>
      <c r="B23" s="131">
        <v>12195.416794199999</v>
      </c>
      <c r="C23" s="131">
        <v>43509.517483399999</v>
      </c>
      <c r="D23" s="131">
        <v>30693.665433599999</v>
      </c>
      <c r="E23" s="131">
        <v>2951.0927837999998</v>
      </c>
      <c r="F23" s="131">
        <v>4134.3835099999997</v>
      </c>
      <c r="G23" s="131">
        <v>6240.4315495999999</v>
      </c>
      <c r="H23" s="131">
        <v>1133.0596716</v>
      </c>
      <c r="I23" s="131">
        <f t="shared" si="0"/>
        <v>100857.5672262</v>
      </c>
      <c r="J23" s="132">
        <f t="shared" si="1"/>
        <v>2.6993921275469221E-2</v>
      </c>
    </row>
    <row r="24" spans="1:16" ht="27" customHeight="1">
      <c r="A24" s="576" t="s">
        <v>170</v>
      </c>
      <c r="B24" s="131">
        <v>276.56066100000004</v>
      </c>
      <c r="C24" s="131">
        <v>347.58796539999997</v>
      </c>
      <c r="D24" s="131">
        <v>5290.0850420000006</v>
      </c>
      <c r="E24" s="131">
        <v>129.91162</v>
      </c>
      <c r="F24" s="131">
        <v>30.87472</v>
      </c>
      <c r="G24" s="131">
        <v>0</v>
      </c>
      <c r="H24" s="131">
        <v>137.24886600000002</v>
      </c>
      <c r="I24" s="131">
        <f t="shared" si="0"/>
        <v>6212.2688743999997</v>
      </c>
      <c r="J24" s="132">
        <f t="shared" si="1"/>
        <v>1.6626764014791671E-3</v>
      </c>
    </row>
    <row r="25" spans="1:16" ht="27" customHeight="1">
      <c r="A25" s="576" t="s">
        <v>171</v>
      </c>
      <c r="B25" s="131">
        <v>30.663419999999999</v>
      </c>
      <c r="C25" s="131">
        <v>0</v>
      </c>
      <c r="D25" s="131">
        <v>0</v>
      </c>
      <c r="E25" s="131">
        <v>0</v>
      </c>
      <c r="F25" s="131">
        <v>0</v>
      </c>
      <c r="G25" s="131">
        <v>0</v>
      </c>
      <c r="H25" s="131">
        <v>0</v>
      </c>
      <c r="I25" s="131">
        <f t="shared" si="0"/>
        <v>30.663419999999999</v>
      </c>
      <c r="J25" s="132">
        <f t="shared" si="1"/>
        <v>8.2068799424861423E-6</v>
      </c>
    </row>
    <row r="26" spans="1:16" s="157" customFormat="1" ht="39" customHeight="1">
      <c r="A26" s="577" t="s">
        <v>172</v>
      </c>
      <c r="B26" s="156">
        <v>207.62159</v>
      </c>
      <c r="C26" s="156">
        <v>814.23292900000001</v>
      </c>
      <c r="D26" s="156">
        <v>4781.2050199999994</v>
      </c>
      <c r="E26" s="156">
        <v>108.09549000000001</v>
      </c>
      <c r="F26" s="156">
        <v>65.248632599999993</v>
      </c>
      <c r="G26" s="156">
        <v>32.798310000000001</v>
      </c>
      <c r="H26" s="156">
        <v>805.55153559999997</v>
      </c>
      <c r="I26" s="131">
        <f t="shared" si="0"/>
        <v>6814.7535071999991</v>
      </c>
      <c r="J26" s="517">
        <f t="shared" si="1"/>
        <v>1.8239277898951507E-3</v>
      </c>
    </row>
    <row r="27" spans="1:16" ht="24" customHeight="1">
      <c r="A27" s="578" t="s">
        <v>40</v>
      </c>
      <c r="B27" s="526">
        <f t="shared" ref="B27:H27" si="2">SUM(B9:B26)</f>
        <v>607639.45317959995</v>
      </c>
      <c r="C27" s="526">
        <f t="shared" si="2"/>
        <v>1461828.9275267997</v>
      </c>
      <c r="D27" s="526">
        <f t="shared" si="2"/>
        <v>891704.64375079994</v>
      </c>
      <c r="E27" s="526">
        <f t="shared" si="2"/>
        <v>133838.22844900002</v>
      </c>
      <c r="F27" s="526">
        <f t="shared" si="2"/>
        <v>250537.25965220001</v>
      </c>
      <c r="G27" s="526">
        <f t="shared" si="2"/>
        <v>363680.29617419996</v>
      </c>
      <c r="H27" s="526">
        <f t="shared" si="2"/>
        <v>27077.828490000004</v>
      </c>
      <c r="I27" s="526">
        <f t="shared" si="0"/>
        <v>3736306.6372225997</v>
      </c>
      <c r="J27" s="345">
        <f t="shared" si="1"/>
        <v>1</v>
      </c>
    </row>
    <row r="28" spans="1:16" ht="36" customHeight="1">
      <c r="A28" s="579" t="s">
        <v>173</v>
      </c>
      <c r="B28" s="132">
        <f t="shared" ref="B28:I28" si="3">+B27/$I$27</f>
        <v>0.16263104508769427</v>
      </c>
      <c r="C28" s="132">
        <f t="shared" si="3"/>
        <v>0.39124972050298762</v>
      </c>
      <c r="D28" s="132">
        <f t="shared" si="3"/>
        <v>0.23865938487683991</v>
      </c>
      <c r="E28" s="132">
        <f t="shared" si="3"/>
        <v>3.5820996894540019E-2</v>
      </c>
      <c r="F28" s="132">
        <f t="shared" si="3"/>
        <v>6.7054790727357969E-2</v>
      </c>
      <c r="G28" s="132">
        <f t="shared" si="3"/>
        <v>9.7336843970746295E-2</v>
      </c>
      <c r="H28" s="132">
        <f t="shared" si="3"/>
        <v>7.247217939833875E-3</v>
      </c>
      <c r="I28" s="132">
        <f t="shared" si="3"/>
        <v>1</v>
      </c>
      <c r="J28" s="132"/>
    </row>
    <row r="29" spans="1:16" ht="14.25" customHeight="1" thickBot="1">
      <c r="A29" s="580"/>
      <c r="B29" s="527"/>
      <c r="C29" s="162"/>
      <c r="D29" s="162"/>
      <c r="E29" s="527"/>
      <c r="F29" s="162"/>
      <c r="G29" s="527"/>
      <c r="H29" s="162"/>
      <c r="I29" s="528"/>
      <c r="J29" s="529"/>
    </row>
    <row r="30" spans="1:16" ht="15" customHeight="1" thickTop="1">
      <c r="A30" s="581" t="s">
        <v>788</v>
      </c>
      <c r="B30" s="530"/>
      <c r="C30" s="165"/>
      <c r="D30" s="165"/>
      <c r="E30" s="530"/>
      <c r="F30" s="165"/>
      <c r="G30" s="530"/>
      <c r="H30" s="165"/>
      <c r="I30" s="165"/>
      <c r="J30" s="165"/>
    </row>
    <row r="31" spans="1:16" ht="15" customHeight="1">
      <c r="A31" s="582"/>
      <c r="C31" s="18"/>
      <c r="D31" s="18"/>
      <c r="F31" s="18"/>
      <c r="H31" s="18"/>
      <c r="I31" s="519"/>
      <c r="J31" s="165"/>
    </row>
    <row r="32" spans="1:16" ht="15" customHeight="1">
      <c r="A32" s="583"/>
      <c r="C32" s="18"/>
      <c r="D32" s="18"/>
      <c r="F32" s="18"/>
      <c r="H32" s="18"/>
      <c r="I32" s="519"/>
      <c r="J32" s="165"/>
      <c r="K32" s="167"/>
      <c r="L32" s="17"/>
      <c r="M32" s="17"/>
      <c r="N32" s="17"/>
      <c r="O32" s="17"/>
      <c r="P32" s="17"/>
    </row>
    <row r="33" spans="1:10" ht="9" customHeight="1">
      <c r="A33" s="536"/>
      <c r="C33" s="18"/>
      <c r="D33" s="18"/>
      <c r="F33" s="18"/>
      <c r="H33" s="18"/>
      <c r="I33" s="519"/>
      <c r="J33" s="165"/>
    </row>
    <row r="34" spans="1:10" ht="9" customHeight="1">
      <c r="A34" s="533"/>
      <c r="C34" s="18"/>
      <c r="D34" s="18"/>
      <c r="F34" s="18"/>
      <c r="H34" s="18"/>
      <c r="I34" s="519"/>
      <c r="J34" s="165"/>
    </row>
    <row r="35" spans="1:10" ht="9" customHeight="1">
      <c r="A35" s="533"/>
      <c r="C35" s="18"/>
      <c r="D35" s="18"/>
      <c r="F35" s="18"/>
      <c r="H35" s="18"/>
      <c r="I35" s="519"/>
      <c r="J35" s="165"/>
    </row>
    <row r="36" spans="1:10" ht="9" customHeight="1">
      <c r="A36" s="533"/>
      <c r="B36" s="531"/>
      <c r="C36" s="18"/>
      <c r="D36" s="18"/>
      <c r="E36" s="531"/>
      <c r="F36" s="18"/>
      <c r="G36" s="531"/>
      <c r="H36" s="18"/>
      <c r="I36" s="519"/>
      <c r="J36" s="165"/>
    </row>
    <row r="37" spans="1:10" ht="9" customHeight="1">
      <c r="A37" s="533"/>
      <c r="B37" s="531"/>
      <c r="C37" s="18"/>
      <c r="D37" s="18"/>
      <c r="E37" s="531"/>
      <c r="F37" s="18"/>
      <c r="G37" s="531"/>
      <c r="H37" s="18"/>
      <c r="I37" s="519"/>
      <c r="J37" s="165"/>
    </row>
    <row r="38" spans="1:10" ht="9" customHeight="1">
      <c r="A38" s="533"/>
      <c r="B38" s="531"/>
      <c r="C38" s="18"/>
      <c r="D38" s="18"/>
      <c r="E38" s="531"/>
      <c r="F38" s="18"/>
      <c r="G38" s="531"/>
      <c r="H38" s="18"/>
      <c r="I38" s="519"/>
      <c r="J38" s="165"/>
    </row>
    <row r="39" spans="1:10" ht="9" customHeight="1">
      <c r="A39" s="143"/>
      <c r="B39" s="531"/>
      <c r="C39" s="18"/>
      <c r="D39" s="18"/>
      <c r="E39" s="531"/>
      <c r="F39" s="18"/>
      <c r="G39" s="531"/>
      <c r="H39" s="18"/>
      <c r="I39" s="519"/>
      <c r="J39" s="165"/>
    </row>
    <row r="40" spans="1:10" ht="9" customHeight="1">
      <c r="A40" s="533"/>
      <c r="B40" s="531"/>
      <c r="C40" s="18"/>
      <c r="D40" s="18"/>
      <c r="E40" s="531"/>
      <c r="F40" s="18"/>
      <c r="G40" s="531"/>
      <c r="H40" s="18"/>
      <c r="I40" s="519"/>
      <c r="J40" s="165"/>
    </row>
    <row r="41" spans="1:10" ht="9" customHeight="1">
      <c r="A41" s="533"/>
      <c r="B41" s="531"/>
      <c r="C41" s="18"/>
      <c r="D41" s="18"/>
      <c r="E41" s="531"/>
      <c r="F41" s="18"/>
      <c r="G41" s="531"/>
      <c r="H41" s="18"/>
      <c r="I41" s="519"/>
      <c r="J41" s="165"/>
    </row>
    <row r="42" spans="1:10" ht="9" customHeight="1">
      <c r="A42" s="533"/>
      <c r="B42" s="531"/>
      <c r="C42" s="18"/>
      <c r="D42" s="18"/>
      <c r="E42" s="531"/>
      <c r="F42" s="18"/>
      <c r="G42" s="531"/>
      <c r="H42" s="18"/>
      <c r="I42" s="519"/>
      <c r="J42" s="165"/>
    </row>
    <row r="43" spans="1:10" ht="9" customHeight="1">
      <c r="A43" s="533"/>
      <c r="C43" s="18"/>
      <c r="D43" s="18"/>
      <c r="F43" s="18"/>
      <c r="H43" s="18"/>
      <c r="I43" s="519"/>
      <c r="J43" s="165"/>
    </row>
    <row r="44" spans="1:10" ht="9" customHeight="1">
      <c r="A44" s="533"/>
      <c r="C44" s="18"/>
      <c r="D44" s="18"/>
      <c r="F44" s="18"/>
      <c r="H44" s="18"/>
      <c r="I44" s="519"/>
      <c r="J44" s="165"/>
    </row>
    <row r="45" spans="1:10" ht="9" customHeight="1">
      <c r="A45" s="143"/>
      <c r="C45" s="18"/>
      <c r="D45" s="18"/>
      <c r="F45" s="18"/>
      <c r="H45" s="18"/>
      <c r="I45" s="519"/>
      <c r="J45" s="165"/>
    </row>
    <row r="46" spans="1:10" ht="9" customHeight="1">
      <c r="A46" s="533"/>
      <c r="C46" s="18"/>
      <c r="D46" s="18"/>
      <c r="F46" s="18"/>
      <c r="H46" s="18"/>
      <c r="I46" s="519"/>
      <c r="J46" s="165"/>
    </row>
    <row r="47" spans="1:10" ht="9" customHeight="1">
      <c r="A47" s="533"/>
      <c r="C47" s="18"/>
      <c r="D47" s="18"/>
      <c r="F47" s="18"/>
      <c r="H47" s="18"/>
      <c r="I47" s="519"/>
      <c r="J47" s="165"/>
    </row>
    <row r="48" spans="1:10" ht="9" customHeight="1">
      <c r="A48" s="533"/>
      <c r="C48" s="18"/>
      <c r="D48" s="18"/>
      <c r="F48" s="18"/>
      <c r="H48" s="18"/>
      <c r="I48" s="519"/>
      <c r="J48" s="165"/>
    </row>
    <row r="49" spans="1:10" ht="9" customHeight="1">
      <c r="A49" s="533"/>
      <c r="C49" s="18"/>
      <c r="D49" s="18"/>
      <c r="F49" s="18"/>
      <c r="H49" s="18"/>
      <c r="I49" s="519"/>
      <c r="J49" s="165"/>
    </row>
    <row r="50" spans="1:10" ht="9" customHeight="1">
      <c r="A50" s="533"/>
      <c r="C50" s="18"/>
      <c r="D50" s="18"/>
      <c r="F50" s="18"/>
      <c r="H50" s="18"/>
      <c r="I50" s="519"/>
      <c r="J50" s="165"/>
    </row>
    <row r="51" spans="1:10" ht="9" customHeight="1">
      <c r="A51" s="143"/>
      <c r="C51" s="18"/>
      <c r="D51" s="18"/>
      <c r="F51" s="18"/>
      <c r="H51" s="18"/>
      <c r="I51" s="519"/>
      <c r="J51" s="165"/>
    </row>
    <row r="52" spans="1:10" ht="9" customHeight="1">
      <c r="A52" s="533"/>
      <c r="C52" s="18"/>
      <c r="D52" s="18"/>
      <c r="F52" s="18"/>
      <c r="H52" s="18"/>
      <c r="I52" s="519"/>
      <c r="J52" s="165"/>
    </row>
    <row r="53" spans="1:10" ht="9" customHeight="1">
      <c r="A53" s="533"/>
      <c r="C53" s="18"/>
      <c r="D53" s="18"/>
      <c r="F53" s="18"/>
      <c r="H53" s="18"/>
      <c r="I53" s="519"/>
      <c r="J53" s="165"/>
    </row>
    <row r="54" spans="1:10" ht="9" customHeight="1">
      <c r="A54" s="533"/>
      <c r="C54" s="18"/>
      <c r="D54" s="18"/>
      <c r="F54" s="18"/>
      <c r="H54" s="18"/>
      <c r="I54" s="519"/>
      <c r="J54" s="165"/>
    </row>
    <row r="55" spans="1:10" ht="9" customHeight="1">
      <c r="A55" s="533"/>
      <c r="C55" s="18"/>
      <c r="D55" s="18"/>
      <c r="F55" s="18"/>
      <c r="H55" s="18"/>
      <c r="I55" s="519"/>
      <c r="J55" s="165"/>
    </row>
    <row r="56" spans="1:10" ht="9" customHeight="1">
      <c r="A56" s="143"/>
      <c r="C56" s="18"/>
      <c r="D56" s="18"/>
      <c r="F56" s="18"/>
      <c r="H56" s="18"/>
      <c r="I56" s="519"/>
      <c r="J56" s="165"/>
    </row>
    <row r="57" spans="1:10" ht="9" customHeight="1">
      <c r="A57" s="534"/>
      <c r="C57" s="18"/>
      <c r="D57" s="18"/>
      <c r="F57" s="18"/>
      <c r="H57" s="18"/>
      <c r="I57" s="519"/>
      <c r="J57" s="165"/>
    </row>
    <row r="58" spans="1:10" ht="9" customHeight="1">
      <c r="A58" s="534"/>
      <c r="C58" s="18"/>
      <c r="D58" s="18"/>
      <c r="F58" s="18"/>
      <c r="H58" s="18"/>
      <c r="I58" s="519"/>
      <c r="J58" s="165"/>
    </row>
    <row r="59" spans="1:10" ht="9" customHeight="1">
      <c r="A59" s="534"/>
      <c r="C59" s="18"/>
      <c r="D59" s="18"/>
      <c r="F59" s="18"/>
      <c r="H59" s="18"/>
      <c r="I59" s="519"/>
      <c r="J59" s="165"/>
    </row>
    <row r="60" spans="1:10" ht="9" customHeight="1">
      <c r="A60" s="534"/>
      <c r="C60" s="18"/>
      <c r="D60" s="18"/>
      <c r="F60" s="18"/>
      <c r="H60" s="18"/>
      <c r="I60" s="519"/>
      <c r="J60" s="165"/>
    </row>
    <row r="61" spans="1:10" ht="9" customHeight="1">
      <c r="A61" s="535"/>
      <c r="C61" s="18"/>
      <c r="D61" s="18"/>
      <c r="F61" s="18"/>
      <c r="H61" s="18"/>
      <c r="I61" s="519"/>
      <c r="J61" s="165"/>
    </row>
    <row r="62" spans="1:10" ht="9" customHeight="1">
      <c r="A62" s="535"/>
      <c r="C62" s="18"/>
      <c r="D62" s="18"/>
      <c r="F62" s="18"/>
      <c r="H62" s="18"/>
      <c r="I62" s="519"/>
      <c r="J62" s="165"/>
    </row>
    <row r="63" spans="1:10" ht="9" customHeight="1">
      <c r="A63" s="536"/>
      <c r="C63" s="18"/>
      <c r="D63" s="18"/>
      <c r="F63" s="18"/>
      <c r="H63" s="18"/>
      <c r="I63" s="519"/>
      <c r="J63" s="165"/>
    </row>
    <row r="64" spans="1:10" ht="9" customHeight="1">
      <c r="A64" s="533"/>
      <c r="C64" s="18"/>
      <c r="D64" s="18"/>
      <c r="F64" s="18"/>
      <c r="H64" s="18"/>
      <c r="I64" s="519"/>
      <c r="J64" s="165"/>
    </row>
    <row r="65" spans="1:10" ht="9" customHeight="1">
      <c r="A65" s="533"/>
      <c r="C65" s="18"/>
      <c r="D65" s="18"/>
      <c r="F65" s="18"/>
      <c r="H65" s="18"/>
      <c r="I65" s="519"/>
      <c r="J65" s="165"/>
    </row>
    <row r="66" spans="1:10" ht="9" customHeight="1">
      <c r="A66" s="533"/>
      <c r="C66" s="18"/>
      <c r="D66" s="18"/>
      <c r="F66" s="18"/>
      <c r="H66" s="18"/>
      <c r="I66" s="519"/>
      <c r="J66" s="165"/>
    </row>
    <row r="67" spans="1:10" ht="9" customHeight="1">
      <c r="A67" s="533"/>
      <c r="C67" s="18"/>
      <c r="D67" s="18"/>
      <c r="F67" s="18"/>
      <c r="H67" s="18"/>
      <c r="I67" s="519"/>
      <c r="J67" s="165"/>
    </row>
    <row r="68" spans="1:10" ht="9" customHeight="1">
      <c r="A68" s="534"/>
      <c r="C68" s="18"/>
      <c r="D68" s="18"/>
      <c r="F68" s="18"/>
      <c r="H68" s="18"/>
      <c r="I68" s="519"/>
      <c r="J68" s="165"/>
    </row>
    <row r="69" spans="1:10" ht="9" customHeight="1">
      <c r="A69" s="536"/>
      <c r="C69" s="18"/>
      <c r="D69" s="18"/>
      <c r="F69" s="18"/>
      <c r="H69" s="18"/>
      <c r="I69" s="519"/>
      <c r="J69" s="165"/>
    </row>
    <row r="70" spans="1:10" ht="9" customHeight="1">
      <c r="A70" s="533"/>
      <c r="C70" s="18"/>
      <c r="D70" s="18"/>
      <c r="F70" s="18"/>
      <c r="H70" s="18"/>
      <c r="I70" s="519"/>
      <c r="J70" s="165"/>
    </row>
    <row r="71" spans="1:10" ht="9" customHeight="1">
      <c r="A71" s="533"/>
      <c r="C71" s="18"/>
      <c r="D71" s="18"/>
      <c r="F71" s="18"/>
      <c r="H71" s="18"/>
      <c r="I71" s="519"/>
      <c r="J71" s="165"/>
    </row>
    <row r="72" spans="1:10" ht="9" customHeight="1">
      <c r="A72" s="533"/>
      <c r="C72" s="18"/>
      <c r="D72" s="18"/>
      <c r="F72" s="18"/>
      <c r="H72" s="18"/>
      <c r="I72" s="519"/>
      <c r="J72" s="165"/>
    </row>
    <row r="73" spans="1:10" ht="9" customHeight="1">
      <c r="A73" s="533"/>
      <c r="C73" s="18"/>
      <c r="D73" s="18"/>
      <c r="F73" s="18"/>
      <c r="H73" s="18"/>
      <c r="I73" s="519"/>
      <c r="J73" s="165"/>
    </row>
    <row r="74" spans="1:10" ht="9" customHeight="1">
      <c r="A74" s="534"/>
      <c r="C74" s="18"/>
      <c r="D74" s="18"/>
      <c r="F74" s="18"/>
      <c r="H74" s="18"/>
      <c r="I74" s="519"/>
      <c r="J74" s="165"/>
    </row>
    <row r="75" spans="1:10" ht="9" customHeight="1">
      <c r="A75" s="536"/>
      <c r="C75" s="18"/>
      <c r="D75" s="18"/>
      <c r="F75" s="18"/>
      <c r="H75" s="18"/>
      <c r="I75" s="519"/>
      <c r="J75" s="165"/>
    </row>
    <row r="76" spans="1:10" ht="9" customHeight="1">
      <c r="A76" s="533"/>
      <c r="C76" s="18"/>
      <c r="D76" s="18"/>
      <c r="F76" s="18"/>
      <c r="H76" s="18"/>
      <c r="I76" s="519"/>
      <c r="J76" s="165"/>
    </row>
    <row r="77" spans="1:10" ht="9" customHeight="1">
      <c r="A77" s="533"/>
      <c r="C77" s="18"/>
      <c r="D77" s="18"/>
      <c r="F77" s="18"/>
      <c r="H77" s="18"/>
      <c r="I77" s="519"/>
      <c r="J77" s="165"/>
    </row>
    <row r="78" spans="1:10" ht="9" customHeight="1">
      <c r="A78" s="533"/>
      <c r="C78" s="520"/>
      <c r="D78" s="520"/>
      <c r="F78" s="520"/>
      <c r="H78" s="520"/>
      <c r="J78" s="530"/>
    </row>
    <row r="79" spans="1:10" ht="9" customHeight="1">
      <c r="A79" s="533"/>
      <c r="C79" s="520"/>
      <c r="D79" s="520"/>
      <c r="F79" s="520"/>
      <c r="H79" s="520"/>
      <c r="J79" s="530"/>
    </row>
    <row r="80" spans="1:10" ht="9" customHeight="1">
      <c r="A80" s="533"/>
      <c r="C80" s="520"/>
      <c r="D80" s="520"/>
      <c r="F80" s="520"/>
      <c r="H80" s="520"/>
      <c r="J80" s="530"/>
    </row>
    <row r="81" spans="1:10" ht="9" customHeight="1">
      <c r="A81" s="533"/>
      <c r="C81" s="520"/>
      <c r="D81" s="520"/>
      <c r="F81" s="520"/>
      <c r="H81" s="520"/>
      <c r="J81" s="530"/>
    </row>
    <row r="82" spans="1:10" ht="9" customHeight="1">
      <c r="A82" s="533"/>
      <c r="C82" s="520"/>
      <c r="D82" s="520"/>
      <c r="F82" s="520"/>
      <c r="H82" s="520"/>
      <c r="J82" s="530"/>
    </row>
    <row r="83" spans="1:10" ht="9" customHeight="1">
      <c r="A83" s="533"/>
      <c r="C83" s="520"/>
      <c r="D83" s="520"/>
      <c r="F83" s="520"/>
      <c r="H83" s="520"/>
      <c r="J83" s="530"/>
    </row>
    <row r="84" spans="1:10" ht="9" customHeight="1">
      <c r="A84" s="534"/>
      <c r="C84" s="520"/>
      <c r="D84" s="520"/>
      <c r="F84" s="520"/>
      <c r="H84" s="520"/>
      <c r="J84" s="530"/>
    </row>
    <row r="85" spans="1:10" ht="9" customHeight="1">
      <c r="A85" s="536"/>
      <c r="C85" s="520"/>
      <c r="D85" s="520"/>
      <c r="F85" s="520"/>
      <c r="H85" s="520"/>
      <c r="J85" s="530"/>
    </row>
    <row r="86" spans="1:10" ht="9" customHeight="1">
      <c r="A86" s="533"/>
      <c r="C86" s="520"/>
      <c r="D86" s="520"/>
      <c r="F86" s="520"/>
      <c r="H86" s="520"/>
      <c r="J86" s="530"/>
    </row>
    <row r="87" spans="1:10" ht="9" customHeight="1">
      <c r="A87" s="533"/>
      <c r="C87" s="520"/>
      <c r="D87" s="520"/>
      <c r="F87" s="520"/>
      <c r="H87" s="520"/>
      <c r="J87" s="530"/>
    </row>
    <row r="88" spans="1:10" ht="9" customHeight="1">
      <c r="A88" s="533"/>
      <c r="C88" s="520"/>
      <c r="D88" s="520"/>
      <c r="F88" s="520"/>
      <c r="H88" s="520"/>
      <c r="J88" s="530"/>
    </row>
    <row r="89" spans="1:10" ht="9" customHeight="1">
      <c r="A89" s="533"/>
      <c r="C89" s="520"/>
      <c r="D89" s="520"/>
      <c r="F89" s="520"/>
      <c r="H89" s="520"/>
      <c r="J89" s="530"/>
    </row>
    <row r="90" spans="1:10" ht="9" customHeight="1">
      <c r="A90" s="533"/>
      <c r="C90" s="520"/>
      <c r="D90" s="520"/>
      <c r="F90" s="520"/>
      <c r="H90" s="520"/>
      <c r="J90" s="530"/>
    </row>
    <row r="91" spans="1:10" ht="9" customHeight="1">
      <c r="A91" s="533"/>
      <c r="C91" s="520"/>
      <c r="D91" s="520"/>
      <c r="F91" s="520"/>
      <c r="H91" s="520"/>
      <c r="J91" s="530"/>
    </row>
    <row r="92" spans="1:10" ht="9" customHeight="1">
      <c r="A92" s="533"/>
      <c r="C92" s="520"/>
      <c r="D92" s="520"/>
      <c r="F92" s="520"/>
      <c r="H92" s="520"/>
      <c r="J92" s="530"/>
    </row>
    <row r="93" spans="1:10" ht="9" customHeight="1">
      <c r="A93" s="533"/>
      <c r="C93" s="520"/>
      <c r="D93" s="520"/>
      <c r="F93" s="520"/>
      <c r="H93" s="520"/>
      <c r="J93" s="530"/>
    </row>
    <row r="94" spans="1:10" ht="9" customHeight="1">
      <c r="A94" s="533"/>
      <c r="C94" s="520"/>
      <c r="D94" s="520"/>
      <c r="F94" s="520"/>
      <c r="H94" s="520"/>
      <c r="J94" s="530"/>
    </row>
    <row r="95" spans="1:10" ht="9" customHeight="1">
      <c r="A95" s="536"/>
      <c r="C95" s="520"/>
      <c r="D95" s="520"/>
      <c r="F95" s="520"/>
      <c r="H95" s="520"/>
      <c r="J95" s="530"/>
    </row>
    <row r="96" spans="1:10" ht="9" customHeight="1">
      <c r="A96" s="533"/>
      <c r="C96" s="520"/>
      <c r="D96" s="520"/>
      <c r="F96" s="520"/>
      <c r="H96" s="520"/>
      <c r="J96" s="530"/>
    </row>
    <row r="97" spans="1:10" ht="9" customHeight="1">
      <c r="A97" s="533"/>
      <c r="C97" s="520"/>
      <c r="D97" s="520"/>
      <c r="F97" s="520"/>
      <c r="H97" s="520"/>
      <c r="J97" s="530"/>
    </row>
    <row r="98" spans="1:10" ht="9" customHeight="1">
      <c r="A98" s="533"/>
      <c r="C98" s="520"/>
      <c r="D98" s="520"/>
      <c r="F98" s="520"/>
      <c r="H98" s="520"/>
      <c r="J98" s="530"/>
    </row>
    <row r="99" spans="1:10">
      <c r="A99" s="537"/>
      <c r="C99" s="520"/>
      <c r="D99" s="520"/>
      <c r="F99" s="520"/>
      <c r="H99" s="520"/>
      <c r="J99" s="530"/>
    </row>
    <row r="100" spans="1:10">
      <c r="A100" s="537"/>
      <c r="C100" s="520"/>
      <c r="D100" s="520"/>
      <c r="F100" s="520"/>
      <c r="H100" s="520"/>
      <c r="J100" s="530"/>
    </row>
    <row r="101" spans="1:10">
      <c r="A101" s="537"/>
      <c r="C101" s="520"/>
      <c r="D101" s="520"/>
      <c r="F101" s="520"/>
      <c r="H101" s="520"/>
      <c r="J101" s="530"/>
    </row>
    <row r="102" spans="1:10">
      <c r="A102" s="537"/>
      <c r="C102" s="520"/>
      <c r="D102" s="520"/>
      <c r="F102" s="520"/>
      <c r="H102" s="520"/>
      <c r="J102" s="530"/>
    </row>
    <row r="103" spans="1:10">
      <c r="A103" s="537"/>
      <c r="C103" s="520"/>
      <c r="D103" s="520"/>
      <c r="F103" s="520"/>
      <c r="H103" s="520"/>
      <c r="J103" s="530"/>
    </row>
    <row r="104" spans="1:10">
      <c r="A104" s="537"/>
      <c r="C104" s="520"/>
      <c r="D104" s="520"/>
      <c r="F104" s="520"/>
      <c r="H104" s="520"/>
      <c r="J104" s="530"/>
    </row>
    <row r="105" spans="1:10">
      <c r="A105" s="537"/>
      <c r="C105" s="520"/>
      <c r="D105" s="520"/>
      <c r="F105" s="520"/>
      <c r="H105" s="520"/>
      <c r="J105" s="530"/>
    </row>
    <row r="106" spans="1:10" ht="15.75">
      <c r="A106" s="148"/>
      <c r="C106" s="520"/>
      <c r="D106" s="520"/>
      <c r="F106" s="520"/>
      <c r="H106" s="520"/>
      <c r="J106" s="530"/>
    </row>
    <row r="107" spans="1:10" ht="15.75">
      <c r="A107" s="148"/>
      <c r="C107" s="520"/>
      <c r="D107" s="520"/>
      <c r="F107" s="520"/>
      <c r="H107" s="520"/>
      <c r="J107" s="530"/>
    </row>
    <row r="108" spans="1:10" ht="15.75">
      <c r="A108" s="148"/>
      <c r="C108" s="520"/>
      <c r="D108" s="520"/>
      <c r="F108" s="520"/>
      <c r="H108" s="520"/>
      <c r="J108" s="530"/>
    </row>
    <row r="109" spans="1:10" ht="15.75">
      <c r="A109" s="148"/>
      <c r="C109" s="520"/>
      <c r="D109" s="520"/>
      <c r="F109" s="520"/>
      <c r="H109" s="520"/>
      <c r="J109" s="530"/>
    </row>
    <row r="110" spans="1:10" ht="15.75">
      <c r="A110" s="148"/>
      <c r="C110" s="520"/>
      <c r="D110" s="520"/>
      <c r="F110" s="520"/>
      <c r="H110" s="520"/>
      <c r="J110" s="530"/>
    </row>
    <row r="111" spans="1:10" ht="15.75">
      <c r="A111" s="148"/>
      <c r="C111" s="520"/>
      <c r="D111" s="520"/>
      <c r="F111" s="520"/>
      <c r="H111" s="520"/>
      <c r="J111" s="530"/>
    </row>
    <row r="112" spans="1:10" ht="15.75">
      <c r="A112" s="148"/>
      <c r="C112" s="520"/>
      <c r="D112" s="520"/>
      <c r="F112" s="520"/>
      <c r="H112" s="520"/>
      <c r="J112" s="530"/>
    </row>
    <row r="113" spans="1:10" ht="15.75">
      <c r="A113" s="148"/>
      <c r="C113" s="520"/>
      <c r="D113" s="520"/>
      <c r="F113" s="520"/>
      <c r="H113" s="520"/>
      <c r="J113" s="530"/>
    </row>
    <row r="114" spans="1:10" ht="15.75">
      <c r="A114" s="148"/>
      <c r="C114" s="520"/>
      <c r="D114" s="520"/>
      <c r="F114" s="520"/>
      <c r="H114" s="520"/>
      <c r="J114" s="530"/>
    </row>
    <row r="115" spans="1:10" ht="15.75">
      <c r="A115" s="148"/>
      <c r="C115" s="520"/>
      <c r="D115" s="520"/>
      <c r="F115" s="520"/>
      <c r="H115" s="520"/>
      <c r="J115" s="530"/>
    </row>
    <row r="116" spans="1:10" ht="15.75">
      <c r="A116" s="148"/>
      <c r="C116" s="520"/>
      <c r="D116" s="520"/>
      <c r="F116" s="520"/>
      <c r="H116" s="520"/>
      <c r="J116" s="530"/>
    </row>
    <row r="117" spans="1:10" ht="15.75">
      <c r="A117" s="148"/>
      <c r="C117" s="520"/>
      <c r="D117" s="520"/>
      <c r="F117" s="520"/>
      <c r="H117" s="520"/>
      <c r="J117" s="530"/>
    </row>
    <row r="118" spans="1:10" ht="15.75">
      <c r="A118" s="148"/>
      <c r="C118" s="520"/>
      <c r="D118" s="520"/>
      <c r="F118" s="520"/>
      <c r="H118" s="520"/>
      <c r="J118" s="530"/>
    </row>
    <row r="119" spans="1:10" ht="15.75">
      <c r="A119" s="148"/>
      <c r="C119" s="520"/>
      <c r="D119" s="520"/>
      <c r="F119" s="520"/>
      <c r="H119" s="520"/>
      <c r="J119" s="530"/>
    </row>
    <row r="120" spans="1:10" ht="15.75">
      <c r="A120" s="148"/>
      <c r="C120" s="520"/>
      <c r="D120" s="520"/>
      <c r="F120" s="520"/>
      <c r="H120" s="520"/>
      <c r="J120" s="530"/>
    </row>
    <row r="121" spans="1:10" ht="15.75">
      <c r="A121" s="148"/>
      <c r="C121" s="520"/>
      <c r="D121" s="520"/>
      <c r="F121" s="520"/>
      <c r="H121" s="520"/>
      <c r="J121" s="530"/>
    </row>
    <row r="122" spans="1:10" ht="15.75">
      <c r="A122" s="148"/>
      <c r="C122" s="520"/>
      <c r="D122" s="520"/>
      <c r="F122" s="520"/>
      <c r="H122" s="520"/>
      <c r="J122" s="530"/>
    </row>
    <row r="123" spans="1:10" ht="15.75">
      <c r="A123" s="148"/>
      <c r="C123" s="520"/>
      <c r="D123" s="520"/>
      <c r="F123" s="520"/>
      <c r="H123" s="520"/>
      <c r="J123" s="530"/>
    </row>
    <row r="124" spans="1:10" ht="15.75">
      <c r="A124" s="148"/>
      <c r="C124" s="520"/>
      <c r="D124" s="520"/>
      <c r="F124" s="520"/>
      <c r="H124" s="520"/>
      <c r="J124" s="530"/>
    </row>
    <row r="125" spans="1:10" ht="15.75">
      <c r="A125" s="148"/>
      <c r="C125" s="520"/>
      <c r="D125" s="520"/>
      <c r="F125" s="520"/>
      <c r="H125" s="520"/>
      <c r="J125" s="530"/>
    </row>
    <row r="126" spans="1:10" ht="15.75">
      <c r="A126" s="148"/>
      <c r="C126" s="520"/>
      <c r="D126" s="520"/>
      <c r="F126" s="520"/>
      <c r="H126" s="520"/>
      <c r="J126" s="530"/>
    </row>
    <row r="127" spans="1:10" ht="15.75">
      <c r="A127" s="148"/>
      <c r="C127" s="520"/>
      <c r="D127" s="520"/>
      <c r="F127" s="520"/>
      <c r="H127" s="520"/>
      <c r="J127" s="530"/>
    </row>
    <row r="128" spans="1:10" ht="15.75">
      <c r="A128" s="148"/>
      <c r="C128" s="520"/>
      <c r="D128" s="520"/>
      <c r="F128" s="520"/>
      <c r="H128" s="520"/>
      <c r="J128" s="530"/>
    </row>
    <row r="129" spans="1:10" ht="15.75">
      <c r="A129" s="148"/>
      <c r="C129" s="520"/>
      <c r="D129" s="520"/>
      <c r="F129" s="520"/>
      <c r="H129" s="520"/>
      <c r="J129" s="530"/>
    </row>
    <row r="130" spans="1:10" ht="15.75">
      <c r="A130" s="148"/>
      <c r="C130" s="520"/>
      <c r="D130" s="520"/>
      <c r="F130" s="520"/>
      <c r="H130" s="520"/>
      <c r="J130" s="530"/>
    </row>
    <row r="131" spans="1:10" ht="15.75">
      <c r="A131" s="148"/>
      <c r="C131" s="520"/>
      <c r="D131" s="520"/>
      <c r="F131" s="520"/>
      <c r="H131" s="520"/>
      <c r="J131" s="530"/>
    </row>
    <row r="132" spans="1:10" ht="15.75">
      <c r="A132" s="148"/>
      <c r="C132" s="520"/>
      <c r="D132" s="520"/>
      <c r="F132" s="520"/>
      <c r="H132" s="520"/>
      <c r="J132" s="530"/>
    </row>
    <row r="133" spans="1:10" ht="15.75">
      <c r="A133" s="148"/>
      <c r="C133" s="520"/>
      <c r="D133" s="520"/>
      <c r="F133" s="520"/>
      <c r="H133" s="520"/>
      <c r="J133" s="530"/>
    </row>
    <row r="134" spans="1:10" ht="15.75">
      <c r="A134" s="148"/>
      <c r="C134" s="520"/>
      <c r="D134" s="520"/>
      <c r="F134" s="520"/>
      <c r="H134" s="520"/>
      <c r="J134" s="530"/>
    </row>
    <row r="135" spans="1:10" ht="15.75">
      <c r="A135" s="148"/>
      <c r="C135" s="520"/>
      <c r="D135" s="520"/>
      <c r="F135" s="520"/>
      <c r="H135" s="520"/>
      <c r="J135" s="530"/>
    </row>
    <row r="136" spans="1:10" ht="15.75">
      <c r="A136" s="148"/>
      <c r="C136" s="520"/>
      <c r="D136" s="520"/>
      <c r="F136" s="520"/>
      <c r="H136" s="520"/>
      <c r="J136" s="530"/>
    </row>
    <row r="137" spans="1:10" ht="15.75">
      <c r="A137" s="148"/>
      <c r="C137" s="520"/>
      <c r="D137" s="520"/>
      <c r="F137" s="520"/>
      <c r="H137" s="520"/>
      <c r="J137" s="530"/>
    </row>
    <row r="138" spans="1:10" ht="15.75">
      <c r="A138" s="148"/>
      <c r="C138" s="520"/>
      <c r="D138" s="520"/>
      <c r="F138" s="520"/>
      <c r="H138" s="520"/>
      <c r="J138" s="530"/>
    </row>
    <row r="139" spans="1:10" ht="15.75">
      <c r="A139" s="148"/>
      <c r="C139" s="520"/>
      <c r="D139" s="520"/>
      <c r="F139" s="520"/>
      <c r="H139" s="520"/>
      <c r="J139" s="530"/>
    </row>
    <row r="140" spans="1:10" ht="15.75">
      <c r="A140" s="148"/>
      <c r="C140" s="520"/>
      <c r="D140" s="520"/>
      <c r="F140" s="520"/>
      <c r="H140" s="520"/>
      <c r="J140" s="530"/>
    </row>
    <row r="141" spans="1:10" ht="15.75">
      <c r="A141" s="148"/>
      <c r="C141" s="520"/>
      <c r="D141" s="520"/>
      <c r="F141" s="520"/>
      <c r="H141" s="520"/>
      <c r="J141" s="530"/>
    </row>
    <row r="142" spans="1:10" ht="15.75">
      <c r="A142" s="148"/>
      <c r="C142" s="520"/>
      <c r="D142" s="520"/>
      <c r="F142" s="520"/>
      <c r="H142" s="520"/>
      <c r="J142" s="530"/>
    </row>
    <row r="143" spans="1:10" ht="15.75">
      <c r="A143" s="148"/>
      <c r="C143" s="520"/>
      <c r="D143" s="520"/>
      <c r="F143" s="520"/>
      <c r="H143" s="520"/>
      <c r="J143" s="530"/>
    </row>
    <row r="144" spans="1:10" ht="15.75">
      <c r="A144" s="148"/>
      <c r="C144" s="520"/>
      <c r="D144" s="520"/>
      <c r="F144" s="520"/>
      <c r="H144" s="520"/>
      <c r="J144" s="530"/>
    </row>
    <row r="145" spans="1:10" ht="15.75">
      <c r="A145" s="148"/>
      <c r="C145" s="520"/>
      <c r="D145" s="520"/>
      <c r="F145" s="520"/>
      <c r="H145" s="520"/>
      <c r="J145" s="530"/>
    </row>
    <row r="146" spans="1:10" ht="15.75">
      <c r="A146" s="148"/>
      <c r="C146" s="520"/>
      <c r="D146" s="520"/>
      <c r="F146" s="520"/>
      <c r="H146" s="520"/>
      <c r="J146" s="530"/>
    </row>
    <row r="147" spans="1:10" ht="15.75">
      <c r="A147" s="148"/>
      <c r="C147" s="520"/>
      <c r="D147" s="520"/>
      <c r="F147" s="520"/>
      <c r="H147" s="520"/>
      <c r="J147" s="530"/>
    </row>
    <row r="148" spans="1:10" ht="15.75">
      <c r="A148" s="148"/>
      <c r="C148" s="520"/>
      <c r="D148" s="520"/>
      <c r="F148" s="520"/>
      <c r="H148" s="520"/>
      <c r="J148" s="530"/>
    </row>
    <row r="149" spans="1:10" ht="15.75">
      <c r="A149" s="148"/>
      <c r="C149" s="520"/>
      <c r="D149" s="520"/>
      <c r="F149" s="520"/>
      <c r="H149" s="520"/>
      <c r="J149" s="530"/>
    </row>
    <row r="150" spans="1:10" ht="15.75">
      <c r="A150" s="148"/>
      <c r="C150" s="520"/>
      <c r="D150" s="520"/>
      <c r="F150" s="520"/>
      <c r="H150" s="520"/>
      <c r="J150" s="530"/>
    </row>
    <row r="151" spans="1:10" ht="15.75">
      <c r="A151" s="148"/>
      <c r="C151" s="520"/>
      <c r="D151" s="520"/>
      <c r="F151" s="520"/>
      <c r="H151" s="520"/>
      <c r="J151" s="530"/>
    </row>
    <row r="152" spans="1:10" ht="15.75">
      <c r="A152" s="148"/>
      <c r="C152" s="520"/>
      <c r="D152" s="520"/>
      <c r="F152" s="520"/>
      <c r="H152" s="520"/>
      <c r="J152" s="530"/>
    </row>
    <row r="153" spans="1:10" ht="15.75">
      <c r="A153" s="148"/>
      <c r="C153" s="520"/>
      <c r="D153" s="520"/>
      <c r="F153" s="520"/>
      <c r="H153" s="520"/>
      <c r="J153" s="530"/>
    </row>
    <row r="154" spans="1:10" ht="15.75">
      <c r="A154" s="148"/>
      <c r="C154" s="520"/>
      <c r="D154" s="520"/>
      <c r="F154" s="520"/>
      <c r="H154" s="520"/>
      <c r="J154" s="530"/>
    </row>
    <row r="155" spans="1:10" ht="15.75">
      <c r="A155" s="148"/>
      <c r="C155" s="520"/>
      <c r="D155" s="520"/>
      <c r="F155" s="520"/>
      <c r="H155" s="520"/>
      <c r="J155" s="530"/>
    </row>
    <row r="156" spans="1:10" ht="15.75">
      <c r="A156" s="148"/>
      <c r="C156" s="520"/>
      <c r="D156" s="520"/>
      <c r="F156" s="520"/>
      <c r="H156" s="520"/>
      <c r="J156" s="530"/>
    </row>
    <row r="157" spans="1:10" ht="15.75">
      <c r="A157" s="148"/>
      <c r="C157" s="520"/>
      <c r="D157" s="520"/>
      <c r="F157" s="520"/>
      <c r="H157" s="520"/>
      <c r="J157" s="530"/>
    </row>
    <row r="158" spans="1:10" ht="15.75">
      <c r="A158" s="148"/>
      <c r="C158" s="520"/>
      <c r="D158" s="520"/>
      <c r="F158" s="520"/>
      <c r="H158" s="520"/>
      <c r="J158" s="530"/>
    </row>
    <row r="159" spans="1:10" ht="15.75">
      <c r="A159" s="148"/>
      <c r="C159" s="520"/>
      <c r="D159" s="520"/>
      <c r="F159" s="520"/>
      <c r="H159" s="520"/>
      <c r="J159" s="530"/>
    </row>
    <row r="160" spans="1:10" ht="15.75">
      <c r="A160" s="148"/>
      <c r="C160" s="520"/>
      <c r="D160" s="520"/>
      <c r="F160" s="520"/>
      <c r="H160" s="520"/>
      <c r="J160" s="530"/>
    </row>
    <row r="161" spans="1:10" ht="15.75">
      <c r="A161" s="148"/>
      <c r="C161" s="520"/>
      <c r="D161" s="520"/>
      <c r="F161" s="520"/>
      <c r="H161" s="520"/>
      <c r="J161" s="530"/>
    </row>
    <row r="162" spans="1:10" ht="15.75">
      <c r="A162" s="148"/>
      <c r="C162" s="520"/>
      <c r="D162" s="520"/>
      <c r="F162" s="520"/>
      <c r="H162" s="520"/>
      <c r="J162" s="530"/>
    </row>
    <row r="163" spans="1:10" ht="15.75">
      <c r="A163" s="148"/>
      <c r="C163" s="520"/>
      <c r="D163" s="520"/>
      <c r="F163" s="520"/>
      <c r="H163" s="520"/>
      <c r="J163" s="530"/>
    </row>
    <row r="164" spans="1:10" ht="15.75">
      <c r="A164" s="148"/>
      <c r="C164" s="520"/>
      <c r="D164" s="520"/>
      <c r="F164" s="520"/>
      <c r="H164" s="520"/>
      <c r="J164" s="530"/>
    </row>
    <row r="165" spans="1:10" ht="15.75">
      <c r="A165" s="148"/>
      <c r="C165" s="520"/>
      <c r="D165" s="520"/>
      <c r="F165" s="520"/>
      <c r="H165" s="520"/>
      <c r="J165" s="530"/>
    </row>
    <row r="166" spans="1:10" ht="15.75">
      <c r="A166" s="148"/>
      <c r="C166" s="520"/>
      <c r="D166" s="520"/>
      <c r="F166" s="520"/>
      <c r="H166" s="520"/>
      <c r="J166" s="530"/>
    </row>
    <row r="167" spans="1:10" ht="15.75">
      <c r="A167" s="148"/>
      <c r="C167" s="520"/>
      <c r="D167" s="520"/>
      <c r="F167" s="520"/>
      <c r="H167" s="520"/>
      <c r="J167" s="530"/>
    </row>
    <row r="168" spans="1:10" ht="15.75">
      <c r="A168" s="148"/>
      <c r="C168" s="520"/>
      <c r="D168" s="520"/>
      <c r="F168" s="520"/>
      <c r="H168" s="520"/>
      <c r="J168" s="530"/>
    </row>
    <row r="169" spans="1:10" ht="15.75">
      <c r="A169" s="148"/>
      <c r="C169" s="520"/>
      <c r="D169" s="520"/>
      <c r="F169" s="520"/>
      <c r="H169" s="520"/>
      <c r="J169" s="530"/>
    </row>
    <row r="170" spans="1:10" ht="15.75">
      <c r="A170" s="148"/>
      <c r="C170" s="520"/>
      <c r="D170" s="520"/>
      <c r="F170" s="520"/>
      <c r="H170" s="520"/>
      <c r="J170" s="530"/>
    </row>
    <row r="171" spans="1:10" ht="15.75">
      <c r="A171" s="148"/>
      <c r="C171" s="520"/>
      <c r="D171" s="520"/>
      <c r="F171" s="520"/>
      <c r="H171" s="520"/>
      <c r="J171" s="530"/>
    </row>
    <row r="172" spans="1:10" ht="15.75">
      <c r="A172" s="148"/>
      <c r="C172" s="520"/>
      <c r="D172" s="520"/>
      <c r="F172" s="520"/>
      <c r="H172" s="520"/>
      <c r="J172" s="530"/>
    </row>
    <row r="173" spans="1:10" ht="15.75">
      <c r="A173" s="148"/>
      <c r="C173" s="520"/>
      <c r="D173" s="520"/>
      <c r="F173" s="520"/>
      <c r="H173" s="520"/>
      <c r="J173" s="530"/>
    </row>
    <row r="174" spans="1:10" ht="15.75">
      <c r="A174" s="148"/>
      <c r="C174" s="520"/>
      <c r="D174" s="520"/>
      <c r="F174" s="520"/>
      <c r="H174" s="520"/>
      <c r="J174" s="530"/>
    </row>
    <row r="175" spans="1:10" ht="15.75">
      <c r="A175" s="148"/>
      <c r="C175" s="520"/>
      <c r="D175" s="520"/>
      <c r="F175" s="520"/>
      <c r="H175" s="520"/>
      <c r="J175" s="530"/>
    </row>
    <row r="176" spans="1:10" ht="15.75">
      <c r="A176" s="148"/>
      <c r="C176" s="520"/>
      <c r="D176" s="520"/>
      <c r="F176" s="520"/>
      <c r="H176" s="520"/>
      <c r="J176" s="530"/>
    </row>
    <row r="177" spans="1:10" ht="15.75">
      <c r="A177" s="148"/>
      <c r="C177" s="520"/>
      <c r="D177" s="520"/>
      <c r="F177" s="520"/>
      <c r="H177" s="520"/>
      <c r="J177" s="530"/>
    </row>
    <row r="178" spans="1:10" ht="15.75">
      <c r="A178" s="148"/>
      <c r="C178" s="520"/>
      <c r="D178" s="520"/>
      <c r="F178" s="520"/>
      <c r="H178" s="520"/>
      <c r="J178" s="530"/>
    </row>
    <row r="179" spans="1:10" ht="15.75">
      <c r="A179" s="148"/>
      <c r="C179" s="520"/>
      <c r="D179" s="520"/>
      <c r="F179" s="520"/>
      <c r="H179" s="520"/>
      <c r="J179" s="530"/>
    </row>
    <row r="180" spans="1:10" ht="15.75">
      <c r="A180" s="148"/>
      <c r="C180" s="520"/>
      <c r="D180" s="520"/>
      <c r="F180" s="520"/>
      <c r="H180" s="520"/>
      <c r="J180" s="530"/>
    </row>
    <row r="181" spans="1:10" ht="15.75">
      <c r="A181" s="148"/>
      <c r="C181" s="520"/>
      <c r="D181" s="520"/>
      <c r="F181" s="520"/>
      <c r="H181" s="520"/>
      <c r="J181" s="530"/>
    </row>
    <row r="182" spans="1:10" ht="15.75">
      <c r="A182" s="148"/>
      <c r="C182" s="520"/>
      <c r="D182" s="520"/>
      <c r="F182" s="520"/>
      <c r="H182" s="520"/>
      <c r="J182" s="530"/>
    </row>
    <row r="183" spans="1:10" ht="15.75">
      <c r="A183" s="148"/>
      <c r="C183" s="520"/>
      <c r="D183" s="520"/>
      <c r="F183" s="520"/>
      <c r="H183" s="520"/>
      <c r="J183" s="530"/>
    </row>
    <row r="184" spans="1:10" ht="15.75">
      <c r="A184" s="148"/>
      <c r="C184" s="520"/>
      <c r="D184" s="520"/>
      <c r="F184" s="520"/>
      <c r="H184" s="520"/>
      <c r="J184" s="530"/>
    </row>
    <row r="185" spans="1:10" ht="15.75">
      <c r="A185" s="148"/>
      <c r="C185" s="520"/>
      <c r="D185" s="520"/>
      <c r="F185" s="520"/>
      <c r="H185" s="520"/>
      <c r="J185" s="530"/>
    </row>
    <row r="186" spans="1:10" ht="15.75">
      <c r="A186" s="148"/>
      <c r="C186" s="520"/>
      <c r="D186" s="520"/>
      <c r="F186" s="520"/>
      <c r="H186" s="520"/>
      <c r="J186" s="530"/>
    </row>
    <row r="187" spans="1:10" ht="15.75">
      <c r="A187" s="148"/>
      <c r="C187" s="520"/>
      <c r="D187" s="520"/>
      <c r="F187" s="520"/>
      <c r="H187" s="520"/>
      <c r="J187" s="530"/>
    </row>
    <row r="188" spans="1:10" ht="15.75">
      <c r="A188" s="148"/>
      <c r="C188" s="520"/>
      <c r="D188" s="520"/>
      <c r="F188" s="520"/>
      <c r="H188" s="520"/>
      <c r="J188" s="530"/>
    </row>
    <row r="189" spans="1:10" ht="15.75">
      <c r="A189" s="148"/>
      <c r="C189" s="520"/>
      <c r="D189" s="520"/>
      <c r="F189" s="520"/>
      <c r="H189" s="520"/>
      <c r="J189" s="530"/>
    </row>
    <row r="190" spans="1:10" ht="15.75">
      <c r="A190" s="148"/>
      <c r="C190" s="520"/>
      <c r="D190" s="520"/>
      <c r="F190" s="520"/>
      <c r="H190" s="520"/>
      <c r="J190" s="530"/>
    </row>
    <row r="191" spans="1:10" ht="15.75">
      <c r="A191" s="148"/>
      <c r="C191" s="520"/>
      <c r="D191" s="520"/>
      <c r="F191" s="520"/>
      <c r="H191" s="520"/>
      <c r="J191" s="530"/>
    </row>
    <row r="192" spans="1:10" ht="15.75">
      <c r="A192" s="148"/>
      <c r="C192" s="520"/>
      <c r="D192" s="520"/>
      <c r="F192" s="520"/>
      <c r="H192" s="520"/>
      <c r="J192" s="530"/>
    </row>
    <row r="193" spans="1:10" ht="15.75">
      <c r="A193" s="148"/>
      <c r="C193" s="520"/>
      <c r="D193" s="520"/>
      <c r="F193" s="520"/>
      <c r="H193" s="520"/>
      <c r="J193" s="530"/>
    </row>
    <row r="194" spans="1:10" ht="15.75">
      <c r="A194" s="148"/>
      <c r="C194" s="520"/>
      <c r="D194" s="520"/>
      <c r="F194" s="520"/>
      <c r="H194" s="520"/>
      <c r="J194" s="530"/>
    </row>
    <row r="195" spans="1:10" ht="15.75">
      <c r="A195" s="148"/>
      <c r="C195" s="520"/>
      <c r="D195" s="520"/>
      <c r="F195" s="520"/>
      <c r="H195" s="520"/>
      <c r="J195" s="530"/>
    </row>
    <row r="196" spans="1:10" ht="15.75">
      <c r="A196" s="148"/>
      <c r="C196" s="520"/>
      <c r="D196" s="520"/>
      <c r="F196" s="520"/>
      <c r="H196" s="520"/>
      <c r="J196" s="530"/>
    </row>
    <row r="197" spans="1:10" ht="15.75">
      <c r="A197" s="19"/>
      <c r="C197" s="520"/>
      <c r="D197" s="520"/>
      <c r="F197" s="520"/>
      <c r="H197" s="520"/>
      <c r="J197" s="530"/>
    </row>
    <row r="198" spans="1:10" ht="15.75">
      <c r="A198" s="19"/>
      <c r="C198" s="520"/>
      <c r="D198" s="520"/>
      <c r="F198" s="520"/>
      <c r="H198" s="520"/>
      <c r="J198" s="530"/>
    </row>
    <row r="199" spans="1:10" ht="15.75">
      <c r="A199" s="19"/>
      <c r="C199" s="520"/>
      <c r="D199" s="520"/>
      <c r="F199" s="520"/>
      <c r="H199" s="520"/>
      <c r="J199" s="530"/>
    </row>
    <row r="200" spans="1:10" ht="15.75">
      <c r="A200" s="19"/>
      <c r="C200" s="520"/>
      <c r="D200" s="520"/>
      <c r="F200" s="520"/>
      <c r="H200" s="520"/>
    </row>
    <row r="201" spans="1:10" ht="15.75">
      <c r="A201" s="19"/>
      <c r="C201" s="520"/>
      <c r="D201" s="520"/>
      <c r="F201" s="520"/>
      <c r="H201" s="520"/>
    </row>
    <row r="202" spans="1:10" ht="15.75">
      <c r="A202" s="19"/>
      <c r="C202" s="520"/>
      <c r="D202" s="520"/>
      <c r="F202" s="520"/>
      <c r="H202" s="520"/>
    </row>
    <row r="203" spans="1:10" ht="15.75">
      <c r="A203" s="19"/>
      <c r="C203" s="520"/>
      <c r="D203" s="520"/>
      <c r="F203" s="520"/>
      <c r="H203" s="520"/>
    </row>
    <row r="204" spans="1:10" ht="15.75">
      <c r="A204" s="19"/>
      <c r="C204" s="520"/>
      <c r="D204" s="520"/>
      <c r="F204" s="520"/>
      <c r="H204" s="520"/>
    </row>
    <row r="205" spans="1:10" ht="15.75">
      <c r="A205" s="19"/>
      <c r="C205" s="520"/>
      <c r="D205" s="520"/>
      <c r="F205" s="520"/>
      <c r="H205" s="520"/>
    </row>
    <row r="206" spans="1:10" ht="15.75">
      <c r="A206" s="19"/>
      <c r="C206" s="520"/>
      <c r="D206" s="520"/>
      <c r="F206" s="520"/>
      <c r="H206" s="520"/>
    </row>
    <row r="207" spans="1:10" ht="15.75">
      <c r="A207" s="19"/>
      <c r="C207" s="520"/>
      <c r="D207" s="520"/>
      <c r="F207" s="520"/>
      <c r="H207" s="520"/>
    </row>
    <row r="208" spans="1:10" ht="15.75">
      <c r="A208" s="19"/>
      <c r="C208" s="520"/>
      <c r="D208" s="520"/>
      <c r="F208" s="520"/>
      <c r="H208" s="520"/>
    </row>
    <row r="209" spans="1:8" ht="15.75">
      <c r="A209" s="19"/>
      <c r="C209" s="520"/>
      <c r="D209" s="520"/>
      <c r="F209" s="520"/>
      <c r="H209" s="520"/>
    </row>
    <row r="210" spans="1:8" ht="15.75">
      <c r="A210" s="19"/>
      <c r="C210" s="520"/>
      <c r="D210" s="520"/>
      <c r="F210" s="520"/>
      <c r="H210" s="520"/>
    </row>
    <row r="211" spans="1:8" ht="15.75">
      <c r="A211" s="19"/>
      <c r="C211" s="520"/>
      <c r="D211" s="520"/>
      <c r="F211" s="520"/>
      <c r="H211" s="520"/>
    </row>
    <row r="212" spans="1:8" ht="15.75">
      <c r="A212" s="19"/>
      <c r="C212" s="520"/>
      <c r="D212" s="520"/>
      <c r="F212" s="520"/>
      <c r="H212" s="520"/>
    </row>
    <row r="213" spans="1:8" ht="15.75">
      <c r="A213" s="19"/>
      <c r="C213" s="520"/>
      <c r="D213" s="520"/>
      <c r="F213" s="520"/>
      <c r="H213" s="520"/>
    </row>
    <row r="214" spans="1:8" ht="15.75">
      <c r="A214" s="19"/>
      <c r="C214" s="520"/>
      <c r="D214" s="520"/>
      <c r="F214" s="520"/>
      <c r="H214" s="520"/>
    </row>
    <row r="215" spans="1:8" ht="15.75">
      <c r="A215" s="19"/>
      <c r="C215" s="520"/>
      <c r="D215" s="520"/>
      <c r="F215" s="520"/>
      <c r="H215" s="520"/>
    </row>
    <row r="216" spans="1:8" ht="15.75">
      <c r="A216" s="19"/>
      <c r="C216" s="520"/>
      <c r="D216" s="520"/>
      <c r="F216" s="520"/>
      <c r="H216" s="520"/>
    </row>
    <row r="217" spans="1:8" ht="15.75">
      <c r="A217" s="19"/>
      <c r="C217" s="520"/>
      <c r="D217" s="520"/>
      <c r="F217" s="520"/>
      <c r="H217" s="520"/>
    </row>
    <row r="218" spans="1:8" ht="15.75">
      <c r="A218" s="19"/>
      <c r="C218" s="520"/>
      <c r="D218" s="520"/>
      <c r="F218" s="520"/>
      <c r="H218" s="520"/>
    </row>
    <row r="219" spans="1:8" ht="15.75">
      <c r="A219" s="19"/>
      <c r="C219" s="520"/>
      <c r="D219" s="520"/>
      <c r="F219" s="520"/>
      <c r="H219" s="520"/>
    </row>
    <row r="220" spans="1:8" ht="15.75">
      <c r="A220" s="19"/>
      <c r="C220" s="520"/>
      <c r="D220" s="520"/>
      <c r="F220" s="520"/>
      <c r="H220" s="520"/>
    </row>
    <row r="221" spans="1:8" ht="15.75">
      <c r="A221" s="19"/>
      <c r="C221" s="520"/>
      <c r="D221" s="520"/>
      <c r="F221" s="520"/>
      <c r="H221" s="520"/>
    </row>
    <row r="222" spans="1:8" ht="15.75">
      <c r="A222" s="19"/>
      <c r="C222" s="520"/>
      <c r="D222" s="520"/>
      <c r="F222" s="520"/>
      <c r="H222" s="520"/>
    </row>
    <row r="223" spans="1:8" ht="15.75">
      <c r="A223" s="19"/>
      <c r="C223" s="520"/>
      <c r="D223" s="520"/>
      <c r="F223" s="520"/>
      <c r="H223" s="520"/>
    </row>
    <row r="224" spans="1:8" ht="15.75">
      <c r="A224" s="19"/>
      <c r="C224" s="520"/>
      <c r="D224" s="520"/>
      <c r="F224" s="520"/>
      <c r="H224" s="520"/>
    </row>
    <row r="225" spans="1:8" ht="15.75">
      <c r="A225" s="19"/>
      <c r="C225" s="520"/>
      <c r="D225" s="520"/>
      <c r="F225" s="520"/>
      <c r="H225" s="520"/>
    </row>
    <row r="226" spans="1:8" ht="15.75">
      <c r="A226" s="19"/>
      <c r="C226" s="520"/>
      <c r="D226" s="520"/>
      <c r="F226" s="520"/>
      <c r="H226" s="520"/>
    </row>
    <row r="227" spans="1:8" ht="15.75">
      <c r="A227" s="19"/>
      <c r="C227" s="520"/>
      <c r="D227" s="520"/>
      <c r="F227" s="520"/>
      <c r="H227" s="520"/>
    </row>
    <row r="228" spans="1:8" ht="15.75">
      <c r="A228" s="19"/>
      <c r="C228" s="520"/>
      <c r="D228" s="520"/>
      <c r="F228" s="520"/>
      <c r="H228" s="520"/>
    </row>
    <row r="229" spans="1:8" ht="15.75">
      <c r="A229" s="19"/>
      <c r="C229" s="520"/>
      <c r="D229" s="520"/>
      <c r="F229" s="520"/>
      <c r="H229" s="520"/>
    </row>
    <row r="230" spans="1:8" ht="15.75">
      <c r="A230" s="19"/>
      <c r="C230" s="520"/>
      <c r="D230" s="520"/>
      <c r="F230" s="520"/>
      <c r="H230" s="520"/>
    </row>
    <row r="231" spans="1:8" ht="15.75">
      <c r="A231" s="19"/>
      <c r="C231" s="520"/>
      <c r="D231" s="520"/>
      <c r="F231" s="520"/>
      <c r="H231" s="520"/>
    </row>
    <row r="232" spans="1:8" ht="15.75">
      <c r="A232" s="19"/>
      <c r="C232" s="520"/>
      <c r="D232" s="520"/>
      <c r="F232" s="520"/>
      <c r="H232" s="520"/>
    </row>
    <row r="233" spans="1:8" ht="15.75">
      <c r="A233" s="19"/>
      <c r="C233" s="520"/>
      <c r="D233" s="520"/>
      <c r="F233" s="520"/>
      <c r="H233" s="520"/>
    </row>
    <row r="234" spans="1:8" ht="15.75">
      <c r="A234" s="19"/>
      <c r="C234" s="520"/>
      <c r="D234" s="520"/>
      <c r="F234" s="520"/>
      <c r="H234" s="520"/>
    </row>
    <row r="235" spans="1:8" ht="15.75">
      <c r="A235" s="19"/>
      <c r="C235" s="520"/>
      <c r="D235" s="520"/>
      <c r="F235" s="520"/>
      <c r="H235" s="520"/>
    </row>
    <row r="236" spans="1:8" ht="15.75">
      <c r="A236" s="19"/>
      <c r="C236" s="520"/>
      <c r="D236" s="520"/>
      <c r="F236" s="520"/>
      <c r="H236" s="520"/>
    </row>
    <row r="237" spans="1:8" ht="15.75">
      <c r="A237" s="19"/>
      <c r="C237" s="520"/>
      <c r="D237" s="520"/>
      <c r="F237" s="520"/>
      <c r="H237" s="520"/>
    </row>
    <row r="238" spans="1:8" ht="15.75">
      <c r="A238" s="19"/>
      <c r="C238" s="520"/>
      <c r="D238" s="520"/>
      <c r="F238" s="520"/>
      <c r="H238" s="520"/>
    </row>
    <row r="239" spans="1:8" ht="15.75">
      <c r="A239" s="19"/>
      <c r="C239" s="520"/>
      <c r="D239" s="520"/>
      <c r="F239" s="520"/>
      <c r="H239" s="520"/>
    </row>
    <row r="240" spans="1:8" ht="15.75">
      <c r="A240" s="19"/>
      <c r="C240" s="520"/>
      <c r="D240" s="520"/>
      <c r="F240" s="520"/>
      <c r="H240" s="520"/>
    </row>
    <row r="241" spans="1:8" ht="15.75">
      <c r="A241" s="19"/>
      <c r="C241" s="520"/>
      <c r="D241" s="520"/>
      <c r="F241" s="520"/>
      <c r="H241" s="520"/>
    </row>
    <row r="242" spans="1:8" ht="15.75">
      <c r="A242" s="19"/>
      <c r="C242" s="520"/>
      <c r="D242" s="520"/>
      <c r="F242" s="520"/>
      <c r="H242" s="520"/>
    </row>
    <row r="243" spans="1:8" ht="15.75">
      <c r="A243" s="19"/>
      <c r="C243" s="520"/>
      <c r="D243" s="520"/>
      <c r="F243" s="520"/>
      <c r="H243" s="520"/>
    </row>
    <row r="244" spans="1:8" ht="15.75">
      <c r="A244" s="19"/>
      <c r="C244" s="520"/>
      <c r="D244" s="520"/>
      <c r="F244" s="520"/>
      <c r="H244" s="520"/>
    </row>
    <row r="245" spans="1:8" ht="15.75">
      <c r="A245" s="19"/>
      <c r="C245" s="520"/>
      <c r="D245" s="520"/>
      <c r="F245" s="520"/>
      <c r="H245" s="520"/>
    </row>
    <row r="246" spans="1:8" ht="15.75">
      <c r="A246" s="19"/>
      <c r="C246" s="520"/>
      <c r="D246" s="520"/>
      <c r="F246" s="520"/>
      <c r="H246" s="520"/>
    </row>
    <row r="247" spans="1:8" ht="15.75">
      <c r="A247" s="19"/>
      <c r="C247" s="520"/>
      <c r="D247" s="520"/>
      <c r="F247" s="520"/>
      <c r="H247" s="520"/>
    </row>
    <row r="248" spans="1:8" ht="15.75">
      <c r="A248" s="19"/>
      <c r="C248" s="520"/>
      <c r="D248" s="520"/>
      <c r="F248" s="520"/>
      <c r="H248" s="520"/>
    </row>
    <row r="249" spans="1:8" ht="15.75">
      <c r="A249" s="19"/>
      <c r="C249" s="520"/>
      <c r="D249" s="520"/>
      <c r="F249" s="520"/>
      <c r="H249" s="520"/>
    </row>
    <row r="250" spans="1:8" ht="15.75">
      <c r="A250" s="19"/>
      <c r="C250" s="520"/>
      <c r="D250" s="520"/>
      <c r="F250" s="520"/>
      <c r="H250" s="520"/>
    </row>
    <row r="251" spans="1:8" ht="15.75">
      <c r="A251" s="19"/>
      <c r="C251" s="520"/>
      <c r="D251" s="520"/>
      <c r="F251" s="520"/>
      <c r="H251" s="520"/>
    </row>
    <row r="252" spans="1:8" ht="15.75">
      <c r="A252" s="19"/>
      <c r="C252" s="520"/>
      <c r="D252" s="520"/>
      <c r="F252" s="520"/>
      <c r="H252" s="520"/>
    </row>
    <row r="253" spans="1:8" ht="15.75">
      <c r="A253" s="19"/>
      <c r="C253" s="520"/>
      <c r="D253" s="520"/>
      <c r="F253" s="520"/>
      <c r="H253" s="520"/>
    </row>
    <row r="254" spans="1:8" ht="15.75">
      <c r="A254" s="19"/>
      <c r="C254" s="520"/>
      <c r="D254" s="520"/>
      <c r="F254" s="520"/>
      <c r="H254" s="520"/>
    </row>
    <row r="255" spans="1:8" ht="15.75">
      <c r="A255" s="19"/>
      <c r="C255" s="520"/>
      <c r="D255" s="520"/>
      <c r="F255" s="520"/>
      <c r="H255" s="520"/>
    </row>
    <row r="256" spans="1:8" ht="15.75">
      <c r="A256" s="19"/>
      <c r="C256" s="520"/>
      <c r="D256" s="520"/>
      <c r="F256" s="520"/>
      <c r="H256" s="520"/>
    </row>
    <row r="257" spans="1:8" ht="15.75">
      <c r="A257" s="19"/>
      <c r="C257" s="520"/>
      <c r="D257" s="520"/>
      <c r="F257" s="520"/>
      <c r="H257" s="520"/>
    </row>
    <row r="258" spans="1:8" ht="15.75">
      <c r="A258" s="19"/>
      <c r="C258" s="520"/>
      <c r="D258" s="520"/>
      <c r="F258" s="520"/>
      <c r="H258" s="520"/>
    </row>
    <row r="259" spans="1:8" ht="15.75">
      <c r="A259" s="19"/>
      <c r="C259" s="520"/>
      <c r="D259" s="520"/>
      <c r="F259" s="520"/>
      <c r="H259" s="520"/>
    </row>
    <row r="260" spans="1:8" ht="15.75">
      <c r="A260" s="19"/>
      <c r="C260" s="520"/>
      <c r="D260" s="520"/>
      <c r="F260" s="520"/>
      <c r="H260" s="520"/>
    </row>
    <row r="261" spans="1:8" ht="15.75">
      <c r="A261" s="19"/>
      <c r="C261" s="520"/>
      <c r="D261" s="520"/>
      <c r="F261" s="520"/>
      <c r="H261" s="520"/>
    </row>
    <row r="262" spans="1:8" ht="15.75">
      <c r="A262" s="19"/>
      <c r="C262" s="520"/>
      <c r="D262" s="520"/>
      <c r="F262" s="520"/>
      <c r="H262" s="520"/>
    </row>
    <row r="263" spans="1:8" ht="15.75">
      <c r="A263" s="19"/>
      <c r="C263" s="520"/>
      <c r="D263" s="520"/>
      <c r="F263" s="520"/>
      <c r="H263" s="520"/>
    </row>
    <row r="264" spans="1:8" ht="15.75">
      <c r="A264" s="19"/>
      <c r="C264" s="520"/>
      <c r="D264" s="520"/>
      <c r="F264" s="520"/>
      <c r="H264" s="520"/>
    </row>
    <row r="265" spans="1:8" ht="15.75">
      <c r="A265" s="19"/>
      <c r="C265" s="520"/>
      <c r="D265" s="520"/>
      <c r="F265" s="520"/>
      <c r="H265" s="520"/>
    </row>
    <row r="266" spans="1:8" ht="15.75">
      <c r="A266" s="19"/>
      <c r="C266" s="520"/>
      <c r="D266" s="520"/>
      <c r="F266" s="520"/>
      <c r="H266" s="520"/>
    </row>
    <row r="267" spans="1:8" ht="15.75">
      <c r="A267" s="19"/>
      <c r="C267" s="520"/>
      <c r="D267" s="520"/>
      <c r="F267" s="520"/>
      <c r="H267" s="520"/>
    </row>
    <row r="268" spans="1:8" ht="15.75">
      <c r="A268" s="19"/>
      <c r="C268" s="520"/>
      <c r="D268" s="520"/>
      <c r="F268" s="520"/>
      <c r="H268" s="520"/>
    </row>
    <row r="269" spans="1:8" ht="15.75">
      <c r="A269" s="19"/>
    </row>
    <row r="270" spans="1:8" ht="15.75">
      <c r="A270" s="19"/>
    </row>
    <row r="271" spans="1:8" ht="15.75">
      <c r="A271" s="19"/>
    </row>
    <row r="272" spans="1:8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zoomScale="85" zoomScaleNormal="85" workbookViewId="0">
      <selection activeCell="A11" sqref="A11"/>
    </sheetView>
  </sheetViews>
  <sheetFormatPr defaultColWidth="11.42578125" defaultRowHeight="15"/>
  <cols>
    <col min="1" max="1" width="113.5703125" style="20" bestFit="1" customWidth="1"/>
    <col min="2" max="8" width="11.7109375" style="511" customWidth="1"/>
    <col min="9" max="9" width="14" style="511" customWidth="1"/>
    <col min="10" max="10" width="11.5703125" style="511" bestFit="1" customWidth="1"/>
    <col min="11" max="11" width="2.42578125" style="403" customWidth="1"/>
    <col min="12" max="256" width="11.42578125" style="403"/>
    <col min="257" max="257" width="113.5703125" style="403" bestFit="1" customWidth="1"/>
    <col min="258" max="264" width="11.7109375" style="403" customWidth="1"/>
    <col min="265" max="265" width="14" style="403" customWidth="1"/>
    <col min="266" max="266" width="11.5703125" style="403" bestFit="1" customWidth="1"/>
    <col min="267" max="267" width="2.42578125" style="403" customWidth="1"/>
    <col min="268" max="512" width="11.42578125" style="403"/>
    <col min="513" max="513" width="113.5703125" style="403" bestFit="1" customWidth="1"/>
    <col min="514" max="520" width="11.7109375" style="403" customWidth="1"/>
    <col min="521" max="521" width="14" style="403" customWidth="1"/>
    <col min="522" max="522" width="11.5703125" style="403" bestFit="1" customWidth="1"/>
    <col min="523" max="523" width="2.42578125" style="403" customWidth="1"/>
    <col min="524" max="768" width="11.42578125" style="403"/>
    <col min="769" max="769" width="113.5703125" style="403" bestFit="1" customWidth="1"/>
    <col min="770" max="776" width="11.7109375" style="403" customWidth="1"/>
    <col min="777" max="777" width="14" style="403" customWidth="1"/>
    <col min="778" max="778" width="11.5703125" style="403" bestFit="1" customWidth="1"/>
    <col min="779" max="779" width="2.42578125" style="403" customWidth="1"/>
    <col min="780" max="1024" width="11.42578125" style="403"/>
    <col min="1025" max="1025" width="113.5703125" style="403" bestFit="1" customWidth="1"/>
    <col min="1026" max="1032" width="11.7109375" style="403" customWidth="1"/>
    <col min="1033" max="1033" width="14" style="403" customWidth="1"/>
    <col min="1034" max="1034" width="11.5703125" style="403" bestFit="1" customWidth="1"/>
    <col min="1035" max="1035" width="2.42578125" style="403" customWidth="1"/>
    <col min="1036" max="1280" width="11.42578125" style="403"/>
    <col min="1281" max="1281" width="113.5703125" style="403" bestFit="1" customWidth="1"/>
    <col min="1282" max="1288" width="11.7109375" style="403" customWidth="1"/>
    <col min="1289" max="1289" width="14" style="403" customWidth="1"/>
    <col min="1290" max="1290" width="11.5703125" style="403" bestFit="1" customWidth="1"/>
    <col min="1291" max="1291" width="2.42578125" style="403" customWidth="1"/>
    <col min="1292" max="1536" width="11.42578125" style="403"/>
    <col min="1537" max="1537" width="113.5703125" style="403" bestFit="1" customWidth="1"/>
    <col min="1538" max="1544" width="11.7109375" style="403" customWidth="1"/>
    <col min="1545" max="1545" width="14" style="403" customWidth="1"/>
    <col min="1546" max="1546" width="11.5703125" style="403" bestFit="1" customWidth="1"/>
    <col min="1547" max="1547" width="2.42578125" style="403" customWidth="1"/>
    <col min="1548" max="1792" width="11.42578125" style="403"/>
    <col min="1793" max="1793" width="113.5703125" style="403" bestFit="1" customWidth="1"/>
    <col min="1794" max="1800" width="11.7109375" style="403" customWidth="1"/>
    <col min="1801" max="1801" width="14" style="403" customWidth="1"/>
    <col min="1802" max="1802" width="11.5703125" style="403" bestFit="1" customWidth="1"/>
    <col min="1803" max="1803" width="2.42578125" style="403" customWidth="1"/>
    <col min="1804" max="2048" width="11.42578125" style="403"/>
    <col min="2049" max="2049" width="113.5703125" style="403" bestFit="1" customWidth="1"/>
    <col min="2050" max="2056" width="11.7109375" style="403" customWidth="1"/>
    <col min="2057" max="2057" width="14" style="403" customWidth="1"/>
    <col min="2058" max="2058" width="11.5703125" style="403" bestFit="1" customWidth="1"/>
    <col min="2059" max="2059" width="2.42578125" style="403" customWidth="1"/>
    <col min="2060" max="2304" width="11.42578125" style="403"/>
    <col min="2305" max="2305" width="113.5703125" style="403" bestFit="1" customWidth="1"/>
    <col min="2306" max="2312" width="11.7109375" style="403" customWidth="1"/>
    <col min="2313" max="2313" width="14" style="403" customWidth="1"/>
    <col min="2314" max="2314" width="11.5703125" style="403" bestFit="1" customWidth="1"/>
    <col min="2315" max="2315" width="2.42578125" style="403" customWidth="1"/>
    <col min="2316" max="2560" width="11.42578125" style="403"/>
    <col min="2561" max="2561" width="113.5703125" style="403" bestFit="1" customWidth="1"/>
    <col min="2562" max="2568" width="11.7109375" style="403" customWidth="1"/>
    <col min="2569" max="2569" width="14" style="403" customWidth="1"/>
    <col min="2570" max="2570" width="11.5703125" style="403" bestFit="1" customWidth="1"/>
    <col min="2571" max="2571" width="2.42578125" style="403" customWidth="1"/>
    <col min="2572" max="2816" width="11.42578125" style="403"/>
    <col min="2817" max="2817" width="113.5703125" style="403" bestFit="1" customWidth="1"/>
    <col min="2818" max="2824" width="11.7109375" style="403" customWidth="1"/>
    <col min="2825" max="2825" width="14" style="403" customWidth="1"/>
    <col min="2826" max="2826" width="11.5703125" style="403" bestFit="1" customWidth="1"/>
    <col min="2827" max="2827" width="2.42578125" style="403" customWidth="1"/>
    <col min="2828" max="3072" width="11.42578125" style="403"/>
    <col min="3073" max="3073" width="113.5703125" style="403" bestFit="1" customWidth="1"/>
    <col min="3074" max="3080" width="11.7109375" style="403" customWidth="1"/>
    <col min="3081" max="3081" width="14" style="403" customWidth="1"/>
    <col min="3082" max="3082" width="11.5703125" style="403" bestFit="1" customWidth="1"/>
    <col min="3083" max="3083" width="2.42578125" style="403" customWidth="1"/>
    <col min="3084" max="3328" width="11.42578125" style="403"/>
    <col min="3329" max="3329" width="113.5703125" style="403" bestFit="1" customWidth="1"/>
    <col min="3330" max="3336" width="11.7109375" style="403" customWidth="1"/>
    <col min="3337" max="3337" width="14" style="403" customWidth="1"/>
    <col min="3338" max="3338" width="11.5703125" style="403" bestFit="1" customWidth="1"/>
    <col min="3339" max="3339" width="2.42578125" style="403" customWidth="1"/>
    <col min="3340" max="3584" width="11.42578125" style="403"/>
    <col min="3585" max="3585" width="113.5703125" style="403" bestFit="1" customWidth="1"/>
    <col min="3586" max="3592" width="11.7109375" style="403" customWidth="1"/>
    <col min="3593" max="3593" width="14" style="403" customWidth="1"/>
    <col min="3594" max="3594" width="11.5703125" style="403" bestFit="1" customWidth="1"/>
    <col min="3595" max="3595" width="2.42578125" style="403" customWidth="1"/>
    <col min="3596" max="3840" width="11.42578125" style="403"/>
    <col min="3841" max="3841" width="113.5703125" style="403" bestFit="1" customWidth="1"/>
    <col min="3842" max="3848" width="11.7109375" style="403" customWidth="1"/>
    <col min="3849" max="3849" width="14" style="403" customWidth="1"/>
    <col min="3850" max="3850" width="11.5703125" style="403" bestFit="1" customWidth="1"/>
    <col min="3851" max="3851" width="2.42578125" style="403" customWidth="1"/>
    <col min="3852" max="4096" width="11.42578125" style="403"/>
    <col min="4097" max="4097" width="113.5703125" style="403" bestFit="1" customWidth="1"/>
    <col min="4098" max="4104" width="11.7109375" style="403" customWidth="1"/>
    <col min="4105" max="4105" width="14" style="403" customWidth="1"/>
    <col min="4106" max="4106" width="11.5703125" style="403" bestFit="1" customWidth="1"/>
    <col min="4107" max="4107" width="2.42578125" style="403" customWidth="1"/>
    <col min="4108" max="4352" width="11.42578125" style="403"/>
    <col min="4353" max="4353" width="113.5703125" style="403" bestFit="1" customWidth="1"/>
    <col min="4354" max="4360" width="11.7109375" style="403" customWidth="1"/>
    <col min="4361" max="4361" width="14" style="403" customWidth="1"/>
    <col min="4362" max="4362" width="11.5703125" style="403" bestFit="1" customWidth="1"/>
    <col min="4363" max="4363" width="2.42578125" style="403" customWidth="1"/>
    <col min="4364" max="4608" width="11.42578125" style="403"/>
    <col min="4609" max="4609" width="113.5703125" style="403" bestFit="1" customWidth="1"/>
    <col min="4610" max="4616" width="11.7109375" style="403" customWidth="1"/>
    <col min="4617" max="4617" width="14" style="403" customWidth="1"/>
    <col min="4618" max="4618" width="11.5703125" style="403" bestFit="1" customWidth="1"/>
    <col min="4619" max="4619" width="2.42578125" style="403" customWidth="1"/>
    <col min="4620" max="4864" width="11.42578125" style="403"/>
    <col min="4865" max="4865" width="113.5703125" style="403" bestFit="1" customWidth="1"/>
    <col min="4866" max="4872" width="11.7109375" style="403" customWidth="1"/>
    <col min="4873" max="4873" width="14" style="403" customWidth="1"/>
    <col min="4874" max="4874" width="11.5703125" style="403" bestFit="1" customWidth="1"/>
    <col min="4875" max="4875" width="2.42578125" style="403" customWidth="1"/>
    <col min="4876" max="5120" width="11.42578125" style="403"/>
    <col min="5121" max="5121" width="113.5703125" style="403" bestFit="1" customWidth="1"/>
    <col min="5122" max="5128" width="11.7109375" style="403" customWidth="1"/>
    <col min="5129" max="5129" width="14" style="403" customWidth="1"/>
    <col min="5130" max="5130" width="11.5703125" style="403" bestFit="1" customWidth="1"/>
    <col min="5131" max="5131" width="2.42578125" style="403" customWidth="1"/>
    <col min="5132" max="5376" width="11.42578125" style="403"/>
    <col min="5377" max="5377" width="113.5703125" style="403" bestFit="1" customWidth="1"/>
    <col min="5378" max="5384" width="11.7109375" style="403" customWidth="1"/>
    <col min="5385" max="5385" width="14" style="403" customWidth="1"/>
    <col min="5386" max="5386" width="11.5703125" style="403" bestFit="1" customWidth="1"/>
    <col min="5387" max="5387" width="2.42578125" style="403" customWidth="1"/>
    <col min="5388" max="5632" width="11.42578125" style="403"/>
    <col min="5633" max="5633" width="113.5703125" style="403" bestFit="1" customWidth="1"/>
    <col min="5634" max="5640" width="11.7109375" style="403" customWidth="1"/>
    <col min="5641" max="5641" width="14" style="403" customWidth="1"/>
    <col min="5642" max="5642" width="11.5703125" style="403" bestFit="1" customWidth="1"/>
    <col min="5643" max="5643" width="2.42578125" style="403" customWidth="1"/>
    <col min="5644" max="5888" width="11.42578125" style="403"/>
    <col min="5889" max="5889" width="113.5703125" style="403" bestFit="1" customWidth="1"/>
    <col min="5890" max="5896" width="11.7109375" style="403" customWidth="1"/>
    <col min="5897" max="5897" width="14" style="403" customWidth="1"/>
    <col min="5898" max="5898" width="11.5703125" style="403" bestFit="1" customWidth="1"/>
    <col min="5899" max="5899" width="2.42578125" style="403" customWidth="1"/>
    <col min="5900" max="6144" width="11.42578125" style="403"/>
    <col min="6145" max="6145" width="113.5703125" style="403" bestFit="1" customWidth="1"/>
    <col min="6146" max="6152" width="11.7109375" style="403" customWidth="1"/>
    <col min="6153" max="6153" width="14" style="403" customWidth="1"/>
    <col min="6154" max="6154" width="11.5703125" style="403" bestFit="1" customWidth="1"/>
    <col min="6155" max="6155" width="2.42578125" style="403" customWidth="1"/>
    <col min="6156" max="6400" width="11.42578125" style="403"/>
    <col min="6401" max="6401" width="113.5703125" style="403" bestFit="1" customWidth="1"/>
    <col min="6402" max="6408" width="11.7109375" style="403" customWidth="1"/>
    <col min="6409" max="6409" width="14" style="403" customWidth="1"/>
    <col min="6410" max="6410" width="11.5703125" style="403" bestFit="1" customWidth="1"/>
    <col min="6411" max="6411" width="2.42578125" style="403" customWidth="1"/>
    <col min="6412" max="6656" width="11.42578125" style="403"/>
    <col min="6657" max="6657" width="113.5703125" style="403" bestFit="1" customWidth="1"/>
    <col min="6658" max="6664" width="11.7109375" style="403" customWidth="1"/>
    <col min="6665" max="6665" width="14" style="403" customWidth="1"/>
    <col min="6666" max="6666" width="11.5703125" style="403" bestFit="1" customWidth="1"/>
    <col min="6667" max="6667" width="2.42578125" style="403" customWidth="1"/>
    <col min="6668" max="6912" width="11.42578125" style="403"/>
    <col min="6913" max="6913" width="113.5703125" style="403" bestFit="1" customWidth="1"/>
    <col min="6914" max="6920" width="11.7109375" style="403" customWidth="1"/>
    <col min="6921" max="6921" width="14" style="403" customWidth="1"/>
    <col min="6922" max="6922" width="11.5703125" style="403" bestFit="1" customWidth="1"/>
    <col min="6923" max="6923" width="2.42578125" style="403" customWidth="1"/>
    <col min="6924" max="7168" width="11.42578125" style="403"/>
    <col min="7169" max="7169" width="113.5703125" style="403" bestFit="1" customWidth="1"/>
    <col min="7170" max="7176" width="11.7109375" style="403" customWidth="1"/>
    <col min="7177" max="7177" width="14" style="403" customWidth="1"/>
    <col min="7178" max="7178" width="11.5703125" style="403" bestFit="1" customWidth="1"/>
    <col min="7179" max="7179" width="2.42578125" style="403" customWidth="1"/>
    <col min="7180" max="7424" width="11.42578125" style="403"/>
    <col min="7425" max="7425" width="113.5703125" style="403" bestFit="1" customWidth="1"/>
    <col min="7426" max="7432" width="11.7109375" style="403" customWidth="1"/>
    <col min="7433" max="7433" width="14" style="403" customWidth="1"/>
    <col min="7434" max="7434" width="11.5703125" style="403" bestFit="1" customWidth="1"/>
    <col min="7435" max="7435" width="2.42578125" style="403" customWidth="1"/>
    <col min="7436" max="7680" width="11.42578125" style="403"/>
    <col min="7681" max="7681" width="113.5703125" style="403" bestFit="1" customWidth="1"/>
    <col min="7682" max="7688" width="11.7109375" style="403" customWidth="1"/>
    <col min="7689" max="7689" width="14" style="403" customWidth="1"/>
    <col min="7690" max="7690" width="11.5703125" style="403" bestFit="1" customWidth="1"/>
    <col min="7691" max="7691" width="2.42578125" style="403" customWidth="1"/>
    <col min="7692" max="7936" width="11.42578125" style="403"/>
    <col min="7937" max="7937" width="113.5703125" style="403" bestFit="1" customWidth="1"/>
    <col min="7938" max="7944" width="11.7109375" style="403" customWidth="1"/>
    <col min="7945" max="7945" width="14" style="403" customWidth="1"/>
    <col min="7946" max="7946" width="11.5703125" style="403" bestFit="1" customWidth="1"/>
    <col min="7947" max="7947" width="2.42578125" style="403" customWidth="1"/>
    <col min="7948" max="8192" width="11.42578125" style="403"/>
    <col min="8193" max="8193" width="113.5703125" style="403" bestFit="1" customWidth="1"/>
    <col min="8194" max="8200" width="11.7109375" style="403" customWidth="1"/>
    <col min="8201" max="8201" width="14" style="403" customWidth="1"/>
    <col min="8202" max="8202" width="11.5703125" style="403" bestFit="1" customWidth="1"/>
    <col min="8203" max="8203" width="2.42578125" style="403" customWidth="1"/>
    <col min="8204" max="8448" width="11.42578125" style="403"/>
    <col min="8449" max="8449" width="113.5703125" style="403" bestFit="1" customWidth="1"/>
    <col min="8450" max="8456" width="11.7109375" style="403" customWidth="1"/>
    <col min="8457" max="8457" width="14" style="403" customWidth="1"/>
    <col min="8458" max="8458" width="11.5703125" style="403" bestFit="1" customWidth="1"/>
    <col min="8459" max="8459" width="2.42578125" style="403" customWidth="1"/>
    <col min="8460" max="8704" width="11.42578125" style="403"/>
    <col min="8705" max="8705" width="113.5703125" style="403" bestFit="1" customWidth="1"/>
    <col min="8706" max="8712" width="11.7109375" style="403" customWidth="1"/>
    <col min="8713" max="8713" width="14" style="403" customWidth="1"/>
    <col min="8714" max="8714" width="11.5703125" style="403" bestFit="1" customWidth="1"/>
    <col min="8715" max="8715" width="2.42578125" style="403" customWidth="1"/>
    <col min="8716" max="8960" width="11.42578125" style="403"/>
    <col min="8961" max="8961" width="113.5703125" style="403" bestFit="1" customWidth="1"/>
    <col min="8962" max="8968" width="11.7109375" style="403" customWidth="1"/>
    <col min="8969" max="8969" width="14" style="403" customWidth="1"/>
    <col min="8970" max="8970" width="11.5703125" style="403" bestFit="1" customWidth="1"/>
    <col min="8971" max="8971" width="2.42578125" style="403" customWidth="1"/>
    <col min="8972" max="9216" width="11.42578125" style="403"/>
    <col min="9217" max="9217" width="113.5703125" style="403" bestFit="1" customWidth="1"/>
    <col min="9218" max="9224" width="11.7109375" style="403" customWidth="1"/>
    <col min="9225" max="9225" width="14" style="403" customWidth="1"/>
    <col min="9226" max="9226" width="11.5703125" style="403" bestFit="1" customWidth="1"/>
    <col min="9227" max="9227" width="2.42578125" style="403" customWidth="1"/>
    <col min="9228" max="9472" width="11.42578125" style="403"/>
    <col min="9473" max="9473" width="113.5703125" style="403" bestFit="1" customWidth="1"/>
    <col min="9474" max="9480" width="11.7109375" style="403" customWidth="1"/>
    <col min="9481" max="9481" width="14" style="403" customWidth="1"/>
    <col min="9482" max="9482" width="11.5703125" style="403" bestFit="1" customWidth="1"/>
    <col min="9483" max="9483" width="2.42578125" style="403" customWidth="1"/>
    <col min="9484" max="9728" width="11.42578125" style="403"/>
    <col min="9729" max="9729" width="113.5703125" style="403" bestFit="1" customWidth="1"/>
    <col min="9730" max="9736" width="11.7109375" style="403" customWidth="1"/>
    <col min="9737" max="9737" width="14" style="403" customWidth="1"/>
    <col min="9738" max="9738" width="11.5703125" style="403" bestFit="1" customWidth="1"/>
    <col min="9739" max="9739" width="2.42578125" style="403" customWidth="1"/>
    <col min="9740" max="9984" width="11.42578125" style="403"/>
    <col min="9985" max="9985" width="113.5703125" style="403" bestFit="1" customWidth="1"/>
    <col min="9986" max="9992" width="11.7109375" style="403" customWidth="1"/>
    <col min="9993" max="9993" width="14" style="403" customWidth="1"/>
    <col min="9994" max="9994" width="11.5703125" style="403" bestFit="1" customWidth="1"/>
    <col min="9995" max="9995" width="2.42578125" style="403" customWidth="1"/>
    <col min="9996" max="10240" width="11.42578125" style="403"/>
    <col min="10241" max="10241" width="113.5703125" style="403" bestFit="1" customWidth="1"/>
    <col min="10242" max="10248" width="11.7109375" style="403" customWidth="1"/>
    <col min="10249" max="10249" width="14" style="403" customWidth="1"/>
    <col min="10250" max="10250" width="11.5703125" style="403" bestFit="1" customWidth="1"/>
    <col min="10251" max="10251" width="2.42578125" style="403" customWidth="1"/>
    <col min="10252" max="10496" width="11.42578125" style="403"/>
    <col min="10497" max="10497" width="113.5703125" style="403" bestFit="1" customWidth="1"/>
    <col min="10498" max="10504" width="11.7109375" style="403" customWidth="1"/>
    <col min="10505" max="10505" width="14" style="403" customWidth="1"/>
    <col min="10506" max="10506" width="11.5703125" style="403" bestFit="1" customWidth="1"/>
    <col min="10507" max="10507" width="2.42578125" style="403" customWidth="1"/>
    <col min="10508" max="10752" width="11.42578125" style="403"/>
    <col min="10753" max="10753" width="113.5703125" style="403" bestFit="1" customWidth="1"/>
    <col min="10754" max="10760" width="11.7109375" style="403" customWidth="1"/>
    <col min="10761" max="10761" width="14" style="403" customWidth="1"/>
    <col min="10762" max="10762" width="11.5703125" style="403" bestFit="1" customWidth="1"/>
    <col min="10763" max="10763" width="2.42578125" style="403" customWidth="1"/>
    <col min="10764" max="11008" width="11.42578125" style="403"/>
    <col min="11009" max="11009" width="113.5703125" style="403" bestFit="1" customWidth="1"/>
    <col min="11010" max="11016" width="11.7109375" style="403" customWidth="1"/>
    <col min="11017" max="11017" width="14" style="403" customWidth="1"/>
    <col min="11018" max="11018" width="11.5703125" style="403" bestFit="1" customWidth="1"/>
    <col min="11019" max="11019" width="2.42578125" style="403" customWidth="1"/>
    <col min="11020" max="11264" width="11.42578125" style="403"/>
    <col min="11265" max="11265" width="113.5703125" style="403" bestFit="1" customWidth="1"/>
    <col min="11266" max="11272" width="11.7109375" style="403" customWidth="1"/>
    <col min="11273" max="11273" width="14" style="403" customWidth="1"/>
    <col min="11274" max="11274" width="11.5703125" style="403" bestFit="1" customWidth="1"/>
    <col min="11275" max="11275" width="2.42578125" style="403" customWidth="1"/>
    <col min="11276" max="11520" width="11.42578125" style="403"/>
    <col min="11521" max="11521" width="113.5703125" style="403" bestFit="1" customWidth="1"/>
    <col min="11522" max="11528" width="11.7109375" style="403" customWidth="1"/>
    <col min="11529" max="11529" width="14" style="403" customWidth="1"/>
    <col min="11530" max="11530" width="11.5703125" style="403" bestFit="1" customWidth="1"/>
    <col min="11531" max="11531" width="2.42578125" style="403" customWidth="1"/>
    <col min="11532" max="11776" width="11.42578125" style="403"/>
    <col min="11777" max="11777" width="113.5703125" style="403" bestFit="1" customWidth="1"/>
    <col min="11778" max="11784" width="11.7109375" style="403" customWidth="1"/>
    <col min="11785" max="11785" width="14" style="403" customWidth="1"/>
    <col min="11786" max="11786" width="11.5703125" style="403" bestFit="1" customWidth="1"/>
    <col min="11787" max="11787" width="2.42578125" style="403" customWidth="1"/>
    <col min="11788" max="12032" width="11.42578125" style="403"/>
    <col min="12033" max="12033" width="113.5703125" style="403" bestFit="1" customWidth="1"/>
    <col min="12034" max="12040" width="11.7109375" style="403" customWidth="1"/>
    <col min="12041" max="12041" width="14" style="403" customWidth="1"/>
    <col min="12042" max="12042" width="11.5703125" style="403" bestFit="1" customWidth="1"/>
    <col min="12043" max="12043" width="2.42578125" style="403" customWidth="1"/>
    <col min="12044" max="12288" width="11.42578125" style="403"/>
    <col min="12289" max="12289" width="113.5703125" style="403" bestFit="1" customWidth="1"/>
    <col min="12290" max="12296" width="11.7109375" style="403" customWidth="1"/>
    <col min="12297" max="12297" width="14" style="403" customWidth="1"/>
    <col min="12298" max="12298" width="11.5703125" style="403" bestFit="1" customWidth="1"/>
    <col min="12299" max="12299" width="2.42578125" style="403" customWidth="1"/>
    <col min="12300" max="12544" width="11.42578125" style="403"/>
    <col min="12545" max="12545" width="113.5703125" style="403" bestFit="1" customWidth="1"/>
    <col min="12546" max="12552" width="11.7109375" style="403" customWidth="1"/>
    <col min="12553" max="12553" width="14" style="403" customWidth="1"/>
    <col min="12554" max="12554" width="11.5703125" style="403" bestFit="1" customWidth="1"/>
    <col min="12555" max="12555" width="2.42578125" style="403" customWidth="1"/>
    <col min="12556" max="12800" width="11.42578125" style="403"/>
    <col min="12801" max="12801" width="113.5703125" style="403" bestFit="1" customWidth="1"/>
    <col min="12802" max="12808" width="11.7109375" style="403" customWidth="1"/>
    <col min="12809" max="12809" width="14" style="403" customWidth="1"/>
    <col min="12810" max="12810" width="11.5703125" style="403" bestFit="1" customWidth="1"/>
    <col min="12811" max="12811" width="2.42578125" style="403" customWidth="1"/>
    <col min="12812" max="13056" width="11.42578125" style="403"/>
    <col min="13057" max="13057" width="113.5703125" style="403" bestFit="1" customWidth="1"/>
    <col min="13058" max="13064" width="11.7109375" style="403" customWidth="1"/>
    <col min="13065" max="13065" width="14" style="403" customWidth="1"/>
    <col min="13066" max="13066" width="11.5703125" style="403" bestFit="1" customWidth="1"/>
    <col min="13067" max="13067" width="2.42578125" style="403" customWidth="1"/>
    <col min="13068" max="13312" width="11.42578125" style="403"/>
    <col min="13313" max="13313" width="113.5703125" style="403" bestFit="1" customWidth="1"/>
    <col min="13314" max="13320" width="11.7109375" style="403" customWidth="1"/>
    <col min="13321" max="13321" width="14" style="403" customWidth="1"/>
    <col min="13322" max="13322" width="11.5703125" style="403" bestFit="1" customWidth="1"/>
    <col min="13323" max="13323" width="2.42578125" style="403" customWidth="1"/>
    <col min="13324" max="13568" width="11.42578125" style="403"/>
    <col min="13569" max="13569" width="113.5703125" style="403" bestFit="1" customWidth="1"/>
    <col min="13570" max="13576" width="11.7109375" style="403" customWidth="1"/>
    <col min="13577" max="13577" width="14" style="403" customWidth="1"/>
    <col min="13578" max="13578" width="11.5703125" style="403" bestFit="1" customWidth="1"/>
    <col min="13579" max="13579" width="2.42578125" style="403" customWidth="1"/>
    <col min="13580" max="13824" width="11.42578125" style="403"/>
    <col min="13825" max="13825" width="113.5703125" style="403" bestFit="1" customWidth="1"/>
    <col min="13826" max="13832" width="11.7109375" style="403" customWidth="1"/>
    <col min="13833" max="13833" width="14" style="403" customWidth="1"/>
    <col min="13834" max="13834" width="11.5703125" style="403" bestFit="1" customWidth="1"/>
    <col min="13835" max="13835" width="2.42578125" style="403" customWidth="1"/>
    <col min="13836" max="14080" width="11.42578125" style="403"/>
    <col min="14081" max="14081" width="113.5703125" style="403" bestFit="1" customWidth="1"/>
    <col min="14082" max="14088" width="11.7109375" style="403" customWidth="1"/>
    <col min="14089" max="14089" width="14" style="403" customWidth="1"/>
    <col min="14090" max="14090" width="11.5703125" style="403" bestFit="1" customWidth="1"/>
    <col min="14091" max="14091" width="2.42578125" style="403" customWidth="1"/>
    <col min="14092" max="14336" width="11.42578125" style="403"/>
    <col min="14337" max="14337" width="113.5703125" style="403" bestFit="1" customWidth="1"/>
    <col min="14338" max="14344" width="11.7109375" style="403" customWidth="1"/>
    <col min="14345" max="14345" width="14" style="403" customWidth="1"/>
    <col min="14346" max="14346" width="11.5703125" style="403" bestFit="1" customWidth="1"/>
    <col min="14347" max="14347" width="2.42578125" style="403" customWidth="1"/>
    <col min="14348" max="14592" width="11.42578125" style="403"/>
    <col min="14593" max="14593" width="113.5703125" style="403" bestFit="1" customWidth="1"/>
    <col min="14594" max="14600" width="11.7109375" style="403" customWidth="1"/>
    <col min="14601" max="14601" width="14" style="403" customWidth="1"/>
    <col min="14602" max="14602" width="11.5703125" style="403" bestFit="1" customWidth="1"/>
    <col min="14603" max="14603" width="2.42578125" style="403" customWidth="1"/>
    <col min="14604" max="14848" width="11.42578125" style="403"/>
    <col min="14849" max="14849" width="113.5703125" style="403" bestFit="1" customWidth="1"/>
    <col min="14850" max="14856" width="11.7109375" style="403" customWidth="1"/>
    <col min="14857" max="14857" width="14" style="403" customWidth="1"/>
    <col min="14858" max="14858" width="11.5703125" style="403" bestFit="1" customWidth="1"/>
    <col min="14859" max="14859" width="2.42578125" style="403" customWidth="1"/>
    <col min="14860" max="15104" width="11.42578125" style="403"/>
    <col min="15105" max="15105" width="113.5703125" style="403" bestFit="1" customWidth="1"/>
    <col min="15106" max="15112" width="11.7109375" style="403" customWidth="1"/>
    <col min="15113" max="15113" width="14" style="403" customWidth="1"/>
    <col min="15114" max="15114" width="11.5703125" style="403" bestFit="1" customWidth="1"/>
    <col min="15115" max="15115" width="2.42578125" style="403" customWidth="1"/>
    <col min="15116" max="15360" width="11.42578125" style="403"/>
    <col min="15361" max="15361" width="113.5703125" style="403" bestFit="1" customWidth="1"/>
    <col min="15362" max="15368" width="11.7109375" style="403" customWidth="1"/>
    <col min="15369" max="15369" width="14" style="403" customWidth="1"/>
    <col min="15370" max="15370" width="11.5703125" style="403" bestFit="1" customWidth="1"/>
    <col min="15371" max="15371" width="2.42578125" style="403" customWidth="1"/>
    <col min="15372" max="15616" width="11.42578125" style="403"/>
    <col min="15617" max="15617" width="113.5703125" style="403" bestFit="1" customWidth="1"/>
    <col min="15618" max="15624" width="11.7109375" style="403" customWidth="1"/>
    <col min="15625" max="15625" width="14" style="403" customWidth="1"/>
    <col min="15626" max="15626" width="11.5703125" style="403" bestFit="1" customWidth="1"/>
    <col min="15627" max="15627" width="2.42578125" style="403" customWidth="1"/>
    <col min="15628" max="15872" width="11.42578125" style="403"/>
    <col min="15873" max="15873" width="113.5703125" style="403" bestFit="1" customWidth="1"/>
    <col min="15874" max="15880" width="11.7109375" style="403" customWidth="1"/>
    <col min="15881" max="15881" width="14" style="403" customWidth="1"/>
    <col min="15882" max="15882" width="11.5703125" style="403" bestFit="1" customWidth="1"/>
    <col min="15883" max="15883" width="2.42578125" style="403" customWidth="1"/>
    <col min="15884" max="16128" width="11.42578125" style="403"/>
    <col min="16129" max="16129" width="113.5703125" style="403" bestFit="1" customWidth="1"/>
    <col min="16130" max="16136" width="11.7109375" style="403" customWidth="1"/>
    <col min="16137" max="16137" width="14" style="403" customWidth="1"/>
    <col min="16138" max="16138" width="11.5703125" style="403" bestFit="1" customWidth="1"/>
    <col min="16139" max="16139" width="2.42578125" style="403" customWidth="1"/>
    <col min="16140" max="16384" width="11.42578125" style="403"/>
  </cols>
  <sheetData>
    <row r="1" spans="1:26" s="1" customFormat="1" ht="3.75" customHeight="1">
      <c r="A1" s="150"/>
      <c r="B1" s="539"/>
      <c r="C1" s="539"/>
      <c r="D1" s="539"/>
      <c r="E1" s="539"/>
      <c r="F1" s="539"/>
      <c r="G1" s="539"/>
      <c r="H1" s="539"/>
      <c r="I1" s="539"/>
      <c r="J1" s="539"/>
    </row>
    <row r="2" spans="1:26" s="2" customFormat="1" ht="39" customHeight="1">
      <c r="A2" s="799" t="s">
        <v>801</v>
      </c>
      <c r="B2" s="799"/>
      <c r="C2" s="799"/>
      <c r="D2" s="799"/>
      <c r="E2" s="799"/>
      <c r="F2" s="799"/>
      <c r="G2" s="799"/>
      <c r="H2" s="799"/>
      <c r="I2" s="799"/>
      <c r="J2" s="799"/>
    </row>
    <row r="3" spans="1:26" s="2" customFormat="1" ht="27" customHeight="1">
      <c r="A3" s="799" t="s">
        <v>205</v>
      </c>
      <c r="B3" s="799"/>
      <c r="C3" s="799"/>
      <c r="D3" s="799"/>
      <c r="E3" s="799"/>
      <c r="F3" s="799"/>
      <c r="G3" s="799"/>
      <c r="H3" s="799"/>
      <c r="I3" s="799"/>
      <c r="J3" s="799"/>
    </row>
    <row r="4" spans="1:26" s="2" customFormat="1" ht="27" customHeight="1">
      <c r="A4" s="799" t="s">
        <v>838</v>
      </c>
      <c r="B4" s="799"/>
      <c r="C4" s="799"/>
      <c r="D4" s="799"/>
      <c r="E4" s="799"/>
      <c r="F4" s="799"/>
      <c r="G4" s="799"/>
      <c r="H4" s="799"/>
      <c r="I4" s="799"/>
      <c r="J4" s="799"/>
    </row>
    <row r="5" spans="1:26" s="3" customFormat="1" ht="39" customHeight="1">
      <c r="A5" s="820" t="s">
        <v>787</v>
      </c>
      <c r="B5" s="820"/>
      <c r="C5" s="820"/>
      <c r="D5" s="820"/>
      <c r="E5" s="820"/>
      <c r="F5" s="820"/>
      <c r="G5" s="820"/>
      <c r="H5" s="820"/>
      <c r="I5" s="820"/>
      <c r="J5" s="820"/>
    </row>
    <row r="6" spans="1:26" ht="6" customHeight="1">
      <c r="A6" s="124"/>
    </row>
    <row r="7" spans="1:26" ht="6" customHeight="1">
      <c r="A7" s="258"/>
      <c r="B7" s="540"/>
      <c r="C7" s="259"/>
      <c r="D7" s="259"/>
      <c r="E7" s="540"/>
      <c r="F7" s="259"/>
      <c r="G7" s="259"/>
      <c r="H7" s="259"/>
      <c r="I7" s="540"/>
      <c r="J7" s="259"/>
      <c r="K7" s="167"/>
      <c r="L7" s="17"/>
      <c r="M7" s="17"/>
      <c r="N7" s="17"/>
      <c r="O7" s="17"/>
      <c r="P7" s="17"/>
    </row>
    <row r="8" spans="1:26" ht="43.5" customHeight="1">
      <c r="A8" s="260"/>
      <c r="B8" s="541" t="s">
        <v>811</v>
      </c>
      <c r="C8" s="541" t="s">
        <v>812</v>
      </c>
      <c r="D8" s="541" t="s">
        <v>813</v>
      </c>
      <c r="E8" s="541" t="s">
        <v>814</v>
      </c>
      <c r="F8" s="541" t="s">
        <v>815</v>
      </c>
      <c r="G8" s="541" t="s">
        <v>816</v>
      </c>
      <c r="H8" s="541" t="s">
        <v>817</v>
      </c>
      <c r="I8" s="542" t="s">
        <v>44</v>
      </c>
      <c r="J8" s="543" t="s">
        <v>11</v>
      </c>
      <c r="K8" s="167"/>
      <c r="Y8" s="403">
        <v>1</v>
      </c>
      <c r="Z8" s="403">
        <v>1</v>
      </c>
    </row>
    <row r="9" spans="1:26" ht="27" customHeight="1">
      <c r="A9" s="261" t="s">
        <v>13</v>
      </c>
      <c r="B9" s="131">
        <v>0</v>
      </c>
      <c r="C9" s="131">
        <v>0</v>
      </c>
      <c r="D9" s="131">
        <v>0</v>
      </c>
      <c r="E9" s="131">
        <v>0</v>
      </c>
      <c r="F9" s="131">
        <v>0</v>
      </c>
      <c r="G9" s="131">
        <v>0</v>
      </c>
      <c r="H9" s="131">
        <v>0</v>
      </c>
      <c r="I9" s="131">
        <f t="shared" ref="I9:I38" si="0">SUM(B9:H9)</f>
        <v>0</v>
      </c>
      <c r="J9" s="132">
        <f>+I9/$I$38</f>
        <v>0</v>
      </c>
      <c r="K9" s="167"/>
      <c r="L9" s="17"/>
      <c r="M9" s="17"/>
      <c r="N9" s="17"/>
      <c r="O9" s="17"/>
      <c r="P9" s="17"/>
    </row>
    <row r="10" spans="1:26" ht="27" customHeight="1">
      <c r="A10" s="261" t="s">
        <v>14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f t="shared" si="0"/>
        <v>0</v>
      </c>
      <c r="J10" s="132">
        <f>+I10/$I$38</f>
        <v>0</v>
      </c>
      <c r="K10" s="167"/>
      <c r="L10" s="17"/>
      <c r="M10" s="17"/>
      <c r="N10" s="17"/>
      <c r="O10" s="17"/>
      <c r="P10" s="17"/>
    </row>
    <row r="11" spans="1:26" ht="27" customHeight="1">
      <c r="A11" s="261" t="s">
        <v>15</v>
      </c>
      <c r="B11" s="131">
        <v>0</v>
      </c>
      <c r="C11" s="131">
        <v>0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f t="shared" si="0"/>
        <v>0</v>
      </c>
      <c r="J11" s="132">
        <f t="shared" ref="J11:J38" si="1">+I11/$I$38</f>
        <v>0</v>
      </c>
      <c r="K11" s="167"/>
      <c r="L11" s="17"/>
      <c r="M11" s="17"/>
      <c r="N11" s="17"/>
      <c r="O11" s="17"/>
      <c r="P11" s="17"/>
    </row>
    <row r="12" spans="1:26" ht="27" customHeight="1">
      <c r="A12" s="261" t="s">
        <v>16</v>
      </c>
      <c r="B12" s="131">
        <v>0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f t="shared" si="0"/>
        <v>0</v>
      </c>
      <c r="J12" s="132">
        <f t="shared" si="1"/>
        <v>0</v>
      </c>
      <c r="K12" s="167"/>
      <c r="L12" s="17"/>
      <c r="M12" s="17"/>
      <c r="N12" s="17"/>
      <c r="O12" s="17"/>
      <c r="P12" s="17"/>
    </row>
    <row r="13" spans="1:26" ht="27" customHeight="1">
      <c r="A13" s="261" t="s">
        <v>34</v>
      </c>
      <c r="B13" s="131">
        <v>0</v>
      </c>
      <c r="C13" s="131">
        <v>0</v>
      </c>
      <c r="D13" s="131">
        <v>0</v>
      </c>
      <c r="E13" s="131">
        <v>0</v>
      </c>
      <c r="F13" s="131">
        <v>0</v>
      </c>
      <c r="G13" s="131">
        <v>0</v>
      </c>
      <c r="H13" s="131">
        <v>0</v>
      </c>
      <c r="I13" s="131">
        <f t="shared" si="0"/>
        <v>0</v>
      </c>
      <c r="J13" s="132">
        <f t="shared" si="1"/>
        <v>0</v>
      </c>
      <c r="K13" s="167"/>
      <c r="L13" s="17"/>
      <c r="M13" s="17"/>
      <c r="N13" s="17"/>
      <c r="O13" s="17"/>
      <c r="P13" s="17"/>
    </row>
    <row r="14" spans="1:26" ht="27" customHeight="1">
      <c r="A14" s="261" t="s">
        <v>35</v>
      </c>
      <c r="B14" s="131">
        <v>8476.0944399999989</v>
      </c>
      <c r="C14" s="131">
        <v>0</v>
      </c>
      <c r="D14" s="131">
        <v>646.77066000000002</v>
      </c>
      <c r="E14" s="131">
        <v>2277.9634000000001</v>
      </c>
      <c r="F14" s="131">
        <v>0</v>
      </c>
      <c r="G14" s="131">
        <v>6644.12399</v>
      </c>
      <c r="H14" s="131">
        <v>0</v>
      </c>
      <c r="I14" s="131">
        <f t="shared" si="0"/>
        <v>18044.95249</v>
      </c>
      <c r="J14" s="132">
        <f t="shared" si="1"/>
        <v>4.8296230049582741E-3</v>
      </c>
      <c r="K14" s="167"/>
      <c r="L14" s="17"/>
      <c r="M14" s="17"/>
      <c r="N14" s="17"/>
      <c r="O14" s="17"/>
      <c r="P14" s="17"/>
    </row>
    <row r="15" spans="1:26" ht="27" customHeight="1">
      <c r="A15" s="261" t="s">
        <v>36</v>
      </c>
      <c r="B15" s="131">
        <v>35756.012280000003</v>
      </c>
      <c r="C15" s="131">
        <v>0</v>
      </c>
      <c r="D15" s="131">
        <v>0</v>
      </c>
      <c r="E15" s="131">
        <v>1038.45028</v>
      </c>
      <c r="F15" s="131">
        <v>0</v>
      </c>
      <c r="G15" s="131">
        <v>4675.3376699999999</v>
      </c>
      <c r="H15" s="131">
        <v>0</v>
      </c>
      <c r="I15" s="131">
        <f t="shared" si="0"/>
        <v>41469.800230000001</v>
      </c>
      <c r="J15" s="132">
        <f t="shared" si="1"/>
        <v>1.1099142616907601E-2</v>
      </c>
      <c r="K15" s="167"/>
      <c r="L15" s="17"/>
      <c r="M15" s="17"/>
      <c r="N15" s="17"/>
      <c r="O15" s="17"/>
      <c r="P15" s="17"/>
    </row>
    <row r="16" spans="1:26" ht="27" customHeight="1">
      <c r="A16" s="261" t="s">
        <v>206</v>
      </c>
      <c r="B16" s="131">
        <v>15292.706269999999</v>
      </c>
      <c r="C16" s="131">
        <v>0</v>
      </c>
      <c r="D16" s="131">
        <v>0</v>
      </c>
      <c r="E16" s="131">
        <v>6969.7128300000004</v>
      </c>
      <c r="F16" s="131">
        <v>0</v>
      </c>
      <c r="G16" s="131">
        <v>0</v>
      </c>
      <c r="H16" s="131">
        <v>0</v>
      </c>
      <c r="I16" s="131">
        <f t="shared" si="0"/>
        <v>22262.419099999999</v>
      </c>
      <c r="J16" s="132">
        <f t="shared" si="1"/>
        <v>5.9584025777272894E-3</v>
      </c>
      <c r="K16" s="167"/>
      <c r="L16" s="17"/>
      <c r="M16" s="17"/>
      <c r="N16" s="17"/>
      <c r="O16" s="17"/>
      <c r="P16" s="17"/>
    </row>
    <row r="17" spans="1:16" ht="27" customHeight="1">
      <c r="A17" s="261" t="s">
        <v>37</v>
      </c>
      <c r="B17" s="131">
        <v>928.31798000000003</v>
      </c>
      <c r="C17" s="131">
        <v>0</v>
      </c>
      <c r="D17" s="131">
        <v>0</v>
      </c>
      <c r="E17" s="131">
        <v>0</v>
      </c>
      <c r="F17" s="131">
        <v>0</v>
      </c>
      <c r="G17" s="131">
        <v>0</v>
      </c>
      <c r="H17" s="131">
        <v>0</v>
      </c>
      <c r="I17" s="131">
        <f t="shared" si="0"/>
        <v>928.31798000000003</v>
      </c>
      <c r="J17" s="132">
        <f t="shared" si="1"/>
        <v>2.4845872410076905E-4</v>
      </c>
      <c r="K17" s="167"/>
      <c r="L17" s="17"/>
      <c r="M17" s="17"/>
      <c r="N17" s="17"/>
      <c r="O17" s="17"/>
      <c r="P17" s="17"/>
    </row>
    <row r="18" spans="1:16" ht="27" customHeight="1">
      <c r="A18" s="261" t="s">
        <v>38</v>
      </c>
      <c r="B18" s="131">
        <v>0</v>
      </c>
      <c r="C18" s="131">
        <v>0</v>
      </c>
      <c r="D18" s="131">
        <v>0</v>
      </c>
      <c r="E18" s="131">
        <v>0</v>
      </c>
      <c r="F18" s="131">
        <v>0</v>
      </c>
      <c r="G18" s="131">
        <v>0</v>
      </c>
      <c r="H18" s="131">
        <v>0</v>
      </c>
      <c r="I18" s="131">
        <f t="shared" si="0"/>
        <v>0</v>
      </c>
      <c r="J18" s="132">
        <f t="shared" si="1"/>
        <v>0</v>
      </c>
      <c r="K18" s="167"/>
      <c r="L18" s="17"/>
      <c r="M18" s="17"/>
      <c r="N18" s="17"/>
      <c r="O18" s="17"/>
      <c r="P18" s="17"/>
    </row>
    <row r="19" spans="1:16" ht="27" customHeight="1">
      <c r="A19" s="261" t="s">
        <v>39</v>
      </c>
      <c r="B19" s="131">
        <v>0</v>
      </c>
      <c r="C19" s="131">
        <v>0</v>
      </c>
      <c r="D19" s="131">
        <v>0</v>
      </c>
      <c r="E19" s="131">
        <v>0</v>
      </c>
      <c r="F19" s="131">
        <v>0</v>
      </c>
      <c r="G19" s="131">
        <v>0</v>
      </c>
      <c r="H19" s="131">
        <v>0</v>
      </c>
      <c r="I19" s="131">
        <f t="shared" si="0"/>
        <v>0</v>
      </c>
      <c r="J19" s="132">
        <f t="shared" si="1"/>
        <v>0</v>
      </c>
      <c r="K19" s="167"/>
      <c r="L19" s="17"/>
      <c r="M19" s="17"/>
      <c r="N19" s="17"/>
      <c r="O19" s="17"/>
      <c r="P19" s="17"/>
    </row>
    <row r="20" spans="1:16" ht="27" customHeight="1">
      <c r="A20" s="261" t="s">
        <v>21</v>
      </c>
      <c r="B20" s="131">
        <v>229969.53387000001</v>
      </c>
      <c r="C20" s="131">
        <v>542377.36936000001</v>
      </c>
      <c r="D20" s="131">
        <v>179319.55200999998</v>
      </c>
      <c r="E20" s="131">
        <v>8036.99622</v>
      </c>
      <c r="F20" s="131">
        <v>20251.26007</v>
      </c>
      <c r="G20" s="131">
        <v>193132.77348</v>
      </c>
      <c r="H20" s="131">
        <v>21643.801530000001</v>
      </c>
      <c r="I20" s="131">
        <f t="shared" si="0"/>
        <v>1194731.28654</v>
      </c>
      <c r="J20" s="132">
        <f t="shared" si="1"/>
        <v>0.31976264328845455</v>
      </c>
      <c r="K20" s="167"/>
      <c r="L20" s="17"/>
      <c r="M20" s="17"/>
      <c r="N20" s="17"/>
      <c r="O20" s="17"/>
      <c r="P20" s="17"/>
    </row>
    <row r="21" spans="1:16" ht="27" customHeight="1">
      <c r="A21" s="261" t="s">
        <v>22</v>
      </c>
      <c r="B21" s="131">
        <v>17759.547859999999</v>
      </c>
      <c r="C21" s="131">
        <v>0</v>
      </c>
      <c r="D21" s="131">
        <v>0</v>
      </c>
      <c r="E21" s="131">
        <v>2171.7759300000002</v>
      </c>
      <c r="F21" s="131">
        <v>49962.110999999997</v>
      </c>
      <c r="G21" s="131">
        <v>40908.953289999998</v>
      </c>
      <c r="H21" s="131">
        <v>0</v>
      </c>
      <c r="I21" s="131">
        <f t="shared" si="0"/>
        <v>110802.38808</v>
      </c>
      <c r="J21" s="132">
        <f t="shared" si="1"/>
        <v>2.96555927632416E-2</v>
      </c>
      <c r="K21" s="167"/>
      <c r="L21" s="17"/>
      <c r="M21" s="17"/>
      <c r="N21" s="17"/>
      <c r="O21" s="17"/>
      <c r="P21" s="17"/>
    </row>
    <row r="22" spans="1:16" ht="27" customHeight="1">
      <c r="A22" s="261" t="s">
        <v>23</v>
      </c>
      <c r="B22" s="131">
        <v>15368.314380000002</v>
      </c>
      <c r="C22" s="131">
        <v>0</v>
      </c>
      <c r="D22" s="131">
        <v>0</v>
      </c>
      <c r="E22" s="131">
        <v>17138.614799999999</v>
      </c>
      <c r="F22" s="131">
        <v>785.37089000000003</v>
      </c>
      <c r="G22" s="131">
        <v>0</v>
      </c>
      <c r="H22" s="131">
        <v>0</v>
      </c>
      <c r="I22" s="131">
        <f t="shared" si="0"/>
        <v>33292.300069999998</v>
      </c>
      <c r="J22" s="132">
        <f t="shared" si="1"/>
        <v>8.9104838815813343E-3</v>
      </c>
      <c r="K22" s="167"/>
      <c r="L22" s="17"/>
      <c r="M22" s="17"/>
      <c r="N22" s="17"/>
      <c r="O22" s="17"/>
      <c r="P22" s="17"/>
    </row>
    <row r="23" spans="1:16" ht="27" customHeight="1">
      <c r="A23" s="261" t="s">
        <v>24</v>
      </c>
      <c r="B23" s="131">
        <v>0</v>
      </c>
      <c r="C23" s="131">
        <v>0</v>
      </c>
      <c r="D23" s="131">
        <v>0</v>
      </c>
      <c r="E23" s="131">
        <v>0</v>
      </c>
      <c r="F23" s="131">
        <v>0</v>
      </c>
      <c r="G23" s="131">
        <v>0</v>
      </c>
      <c r="H23" s="131">
        <v>0</v>
      </c>
      <c r="I23" s="131">
        <f t="shared" si="0"/>
        <v>0</v>
      </c>
      <c r="J23" s="132">
        <f t="shared" si="1"/>
        <v>0</v>
      </c>
      <c r="K23" s="167"/>
      <c r="L23" s="17"/>
      <c r="M23" s="17"/>
      <c r="N23" s="17"/>
      <c r="O23" s="17"/>
      <c r="P23" s="17"/>
    </row>
    <row r="24" spans="1:16" ht="27" customHeight="1">
      <c r="A24" s="261" t="s">
        <v>25</v>
      </c>
      <c r="B24" s="131">
        <v>0</v>
      </c>
      <c r="C24" s="131">
        <v>0</v>
      </c>
      <c r="D24" s="131">
        <v>0</v>
      </c>
      <c r="E24" s="131">
        <v>0</v>
      </c>
      <c r="F24" s="131">
        <v>63.031580000000005</v>
      </c>
      <c r="G24" s="131">
        <v>0</v>
      </c>
      <c r="H24" s="131">
        <v>0</v>
      </c>
      <c r="I24" s="131">
        <f t="shared" si="0"/>
        <v>63.031580000000005</v>
      </c>
      <c r="J24" s="132">
        <f t="shared" si="1"/>
        <v>1.6870023291863368E-5</v>
      </c>
      <c r="K24" s="167"/>
      <c r="L24" s="17"/>
      <c r="M24" s="17"/>
      <c r="N24" s="17"/>
      <c r="O24" s="17"/>
      <c r="P24" s="17"/>
    </row>
    <row r="25" spans="1:16" ht="27" customHeight="1">
      <c r="A25" s="261" t="s">
        <v>26</v>
      </c>
      <c r="B25" s="131">
        <v>0</v>
      </c>
      <c r="C25" s="131">
        <v>561564.13320000004</v>
      </c>
      <c r="D25" s="131">
        <v>59810.231180000002</v>
      </c>
      <c r="E25" s="131">
        <v>14984.54833</v>
      </c>
      <c r="F25" s="131">
        <v>327.74117000000001</v>
      </c>
      <c r="G25" s="131">
        <v>120.55113</v>
      </c>
      <c r="H25" s="131">
        <v>0</v>
      </c>
      <c r="I25" s="131">
        <f t="shared" si="0"/>
        <v>636807.20501000015</v>
      </c>
      <c r="J25" s="132">
        <f t="shared" si="1"/>
        <v>0.17043761842785971</v>
      </c>
      <c r="K25" s="167"/>
      <c r="L25" s="17"/>
      <c r="M25" s="17"/>
      <c r="N25" s="17"/>
      <c r="O25" s="17"/>
      <c r="P25" s="17"/>
    </row>
    <row r="26" spans="1:16" ht="27" customHeight="1">
      <c r="A26" s="261" t="s">
        <v>27</v>
      </c>
      <c r="B26" s="131">
        <v>0</v>
      </c>
      <c r="C26" s="131">
        <v>0</v>
      </c>
      <c r="D26" s="131">
        <v>0</v>
      </c>
      <c r="E26" s="131">
        <v>0</v>
      </c>
      <c r="F26" s="131">
        <v>94482.201620000007</v>
      </c>
      <c r="G26" s="131">
        <v>0</v>
      </c>
      <c r="H26" s="131">
        <v>0</v>
      </c>
      <c r="I26" s="131">
        <f t="shared" si="0"/>
        <v>94482.201620000007</v>
      </c>
      <c r="J26" s="132">
        <f t="shared" si="1"/>
        <v>2.5287593012834692E-2</v>
      </c>
      <c r="K26" s="167"/>
      <c r="L26" s="17"/>
      <c r="M26" s="17"/>
      <c r="N26" s="17"/>
      <c r="O26" s="17"/>
      <c r="P26" s="17"/>
    </row>
    <row r="27" spans="1:16" ht="27" customHeight="1">
      <c r="A27" s="261" t="s">
        <v>28</v>
      </c>
      <c r="B27" s="131">
        <v>159418.64244999998</v>
      </c>
      <c r="C27" s="131">
        <v>216239.57232000001</v>
      </c>
      <c r="D27" s="131">
        <v>102670.49773</v>
      </c>
      <c r="E27" s="131">
        <v>17787.379280000001</v>
      </c>
      <c r="F27" s="131">
        <v>42823.852460000002</v>
      </c>
      <c r="G27" s="131">
        <v>118118.02734999999</v>
      </c>
      <c r="H27" s="131">
        <v>2935.1560800000002</v>
      </c>
      <c r="I27" s="131">
        <f t="shared" si="0"/>
        <v>659993.12766999996</v>
      </c>
      <c r="J27" s="132">
        <f t="shared" si="1"/>
        <v>0.17664319117913041</v>
      </c>
      <c r="K27" s="167"/>
      <c r="L27" s="17"/>
      <c r="M27" s="17"/>
      <c r="N27" s="17"/>
      <c r="O27" s="17"/>
      <c r="P27" s="17"/>
    </row>
    <row r="28" spans="1:16" ht="27" customHeight="1">
      <c r="A28" s="261" t="s">
        <v>207</v>
      </c>
      <c r="B28" s="131">
        <v>30118.450920000003</v>
      </c>
      <c r="C28" s="131">
        <v>0</v>
      </c>
      <c r="D28" s="131">
        <v>0</v>
      </c>
      <c r="E28" s="131">
        <v>49031.241689999995</v>
      </c>
      <c r="F28" s="131">
        <v>579.17466999999999</v>
      </c>
      <c r="G28" s="131">
        <v>0</v>
      </c>
      <c r="H28" s="131">
        <v>0</v>
      </c>
      <c r="I28" s="131">
        <f t="shared" si="0"/>
        <v>79728.867279999991</v>
      </c>
      <c r="J28" s="132">
        <f t="shared" si="1"/>
        <v>2.1338951808720058E-2</v>
      </c>
      <c r="K28" s="167"/>
      <c r="L28" s="17"/>
      <c r="M28" s="17"/>
      <c r="N28" s="17"/>
      <c r="O28" s="17"/>
      <c r="P28" s="17"/>
    </row>
    <row r="29" spans="1:16" ht="27" customHeight="1">
      <c r="A29" s="261" t="s">
        <v>30</v>
      </c>
      <c r="B29" s="131">
        <v>3770.2283299999999</v>
      </c>
      <c r="C29" s="131">
        <v>0</v>
      </c>
      <c r="D29" s="131">
        <v>0</v>
      </c>
      <c r="E29" s="131">
        <v>0</v>
      </c>
      <c r="F29" s="131">
        <v>33965.40163</v>
      </c>
      <c r="G29" s="131">
        <v>0</v>
      </c>
      <c r="H29" s="131">
        <v>0</v>
      </c>
      <c r="I29" s="131">
        <f t="shared" si="0"/>
        <v>37735.629959999998</v>
      </c>
      <c r="J29" s="132">
        <f>+I29/$I$38</f>
        <v>1.0099714402817398E-2</v>
      </c>
      <c r="K29" s="167"/>
      <c r="L29" s="17"/>
      <c r="M29" s="17"/>
      <c r="N29" s="17"/>
      <c r="O29" s="17"/>
      <c r="P29" s="17"/>
    </row>
    <row r="30" spans="1:16" ht="27" customHeight="1">
      <c r="A30" s="261" t="s">
        <v>17</v>
      </c>
      <c r="B30" s="131">
        <v>27591.036179999999</v>
      </c>
      <c r="C30" s="131">
        <v>15296.26857</v>
      </c>
      <c r="D30" s="131">
        <v>72873.7834</v>
      </c>
      <c r="E30" s="131">
        <v>4430.3607099999999</v>
      </c>
      <c r="F30" s="131">
        <v>800.42512999999997</v>
      </c>
      <c r="G30" s="131">
        <v>80.529409999999999</v>
      </c>
      <c r="H30" s="131">
        <v>393.31421</v>
      </c>
      <c r="I30" s="131">
        <f t="shared" si="0"/>
        <v>121465.71760999999</v>
      </c>
      <c r="J30" s="132">
        <f t="shared" si="1"/>
        <v>3.2509568778755001E-2</v>
      </c>
      <c r="K30" s="167"/>
      <c r="L30" s="17"/>
      <c r="M30" s="17"/>
      <c r="N30" s="17"/>
      <c r="O30" s="17"/>
      <c r="P30" s="17"/>
    </row>
    <row r="31" spans="1:16" ht="27" customHeight="1">
      <c r="A31" s="261" t="s">
        <v>18</v>
      </c>
      <c r="B31" s="131">
        <v>26794.770260000001</v>
      </c>
      <c r="C31" s="131">
        <v>113726.98452</v>
      </c>
      <c r="D31" s="131">
        <v>154103.56036</v>
      </c>
      <c r="E31" s="131">
        <v>3336.7264799999998</v>
      </c>
      <c r="F31" s="131">
        <v>5983.6785099999997</v>
      </c>
      <c r="G31" s="131">
        <v>0</v>
      </c>
      <c r="H31" s="131">
        <v>687.47658000000001</v>
      </c>
      <c r="I31" s="131">
        <f t="shared" si="0"/>
        <v>304633.19670999999</v>
      </c>
      <c r="J31" s="132">
        <f>+I31/$I$38</f>
        <v>8.1533242923190169E-2</v>
      </c>
      <c r="K31" s="167"/>
      <c r="L31" s="17"/>
      <c r="M31" s="17"/>
      <c r="N31" s="17"/>
      <c r="O31" s="17"/>
      <c r="P31" s="17"/>
    </row>
    <row r="32" spans="1:16" ht="27" customHeight="1">
      <c r="A32" s="262" t="s">
        <v>208</v>
      </c>
      <c r="B32" s="131">
        <v>578.78608999999994</v>
      </c>
      <c r="C32" s="131">
        <v>0</v>
      </c>
      <c r="D32" s="131">
        <v>0</v>
      </c>
      <c r="E32" s="131">
        <v>0</v>
      </c>
      <c r="F32" s="131">
        <v>0</v>
      </c>
      <c r="G32" s="131">
        <v>0</v>
      </c>
      <c r="H32" s="131">
        <v>0</v>
      </c>
      <c r="I32" s="131">
        <f t="shared" si="0"/>
        <v>578.78608999999994</v>
      </c>
      <c r="J32" s="132">
        <f>+I32/$I$38</f>
        <v>1.5490861595578796E-4</v>
      </c>
      <c r="K32" s="167"/>
      <c r="L32" s="17"/>
      <c r="M32" s="17"/>
      <c r="N32" s="17"/>
      <c r="O32" s="17"/>
      <c r="P32" s="17"/>
    </row>
    <row r="33" spans="1:16" ht="27" customHeight="1">
      <c r="A33" s="261" t="s">
        <v>209</v>
      </c>
      <c r="B33" s="131">
        <v>0</v>
      </c>
      <c r="C33" s="131">
        <v>0</v>
      </c>
      <c r="D33" s="131">
        <v>0</v>
      </c>
      <c r="E33" s="131">
        <v>0</v>
      </c>
      <c r="F33" s="131">
        <v>0</v>
      </c>
      <c r="G33" s="131">
        <v>0</v>
      </c>
      <c r="H33" s="131">
        <v>0</v>
      </c>
      <c r="I33" s="131">
        <f t="shared" si="0"/>
        <v>0</v>
      </c>
      <c r="J33" s="132">
        <f>+I33/$I$38</f>
        <v>0</v>
      </c>
      <c r="K33" s="167"/>
      <c r="L33" s="17"/>
      <c r="M33" s="17"/>
      <c r="N33" s="17"/>
      <c r="O33" s="17"/>
      <c r="P33" s="17"/>
    </row>
    <row r="34" spans="1:16" ht="27" customHeight="1">
      <c r="A34" s="262" t="s">
        <v>20</v>
      </c>
      <c r="B34" s="131">
        <v>0</v>
      </c>
      <c r="C34" s="131">
        <v>0</v>
      </c>
      <c r="D34" s="131">
        <v>0</v>
      </c>
      <c r="E34" s="131">
        <v>0</v>
      </c>
      <c r="F34" s="131">
        <v>0</v>
      </c>
      <c r="G34" s="131">
        <v>0</v>
      </c>
      <c r="H34" s="131">
        <v>0</v>
      </c>
      <c r="I34" s="131">
        <f t="shared" si="0"/>
        <v>0</v>
      </c>
      <c r="J34" s="132">
        <f>+I34/$I$38</f>
        <v>0</v>
      </c>
      <c r="K34" s="167"/>
      <c r="L34" s="17"/>
      <c r="M34" s="17"/>
      <c r="N34" s="17"/>
      <c r="O34" s="17"/>
      <c r="P34" s="17"/>
    </row>
    <row r="35" spans="1:16" ht="27" customHeight="1">
      <c r="A35" s="261" t="s">
        <v>31</v>
      </c>
      <c r="B35" s="131">
        <v>32234.184880000001</v>
      </c>
      <c r="C35" s="131">
        <v>12624.59965</v>
      </c>
      <c r="D35" s="131">
        <v>322280.24835000001</v>
      </c>
      <c r="E35" s="131">
        <v>4102.9177</v>
      </c>
      <c r="F35" s="131">
        <v>100.51688</v>
      </c>
      <c r="G35" s="131">
        <v>0</v>
      </c>
      <c r="H35" s="131">
        <v>1418.0801000000001</v>
      </c>
      <c r="I35" s="131">
        <f t="shared" si="0"/>
        <v>372760.54756000004</v>
      </c>
      <c r="J35" s="132">
        <f>+I35/$I$38</f>
        <v>9.9767118635213384E-2</v>
      </c>
      <c r="K35" s="167"/>
      <c r="L35" s="17"/>
      <c r="M35" s="17"/>
      <c r="N35" s="17"/>
      <c r="O35" s="17"/>
      <c r="P35" s="17"/>
    </row>
    <row r="36" spans="1:16" ht="27" customHeight="1">
      <c r="A36" s="261" t="s">
        <v>32</v>
      </c>
      <c r="B36" s="131">
        <v>2146.2105200000001</v>
      </c>
      <c r="C36" s="131">
        <v>0</v>
      </c>
      <c r="D36" s="131">
        <v>0</v>
      </c>
      <c r="E36" s="131">
        <v>205.25157000000002</v>
      </c>
      <c r="F36" s="131">
        <v>412.49405000000002</v>
      </c>
      <c r="G36" s="131">
        <v>0</v>
      </c>
      <c r="H36" s="131">
        <v>0</v>
      </c>
      <c r="I36" s="131">
        <f t="shared" si="0"/>
        <v>2763.9561400000002</v>
      </c>
      <c r="J36" s="132">
        <f t="shared" si="1"/>
        <v>7.3975623742080984E-4</v>
      </c>
      <c r="K36" s="167"/>
      <c r="L36" s="17"/>
      <c r="M36" s="17"/>
      <c r="N36" s="17"/>
      <c r="O36" s="17"/>
      <c r="P36" s="17"/>
    </row>
    <row r="37" spans="1:16" s="157" customFormat="1" ht="27" customHeight="1">
      <c r="A37" s="263" t="s">
        <v>33</v>
      </c>
      <c r="B37" s="156">
        <v>1436.6165600000002</v>
      </c>
      <c r="C37" s="156">
        <v>0</v>
      </c>
      <c r="D37" s="156">
        <v>0</v>
      </c>
      <c r="E37" s="156">
        <v>2326.2892099999999</v>
      </c>
      <c r="F37" s="156">
        <v>0</v>
      </c>
      <c r="G37" s="156">
        <v>0</v>
      </c>
      <c r="H37" s="156">
        <v>0</v>
      </c>
      <c r="I37" s="131">
        <f t="shared" si="0"/>
        <v>3762.9057700000003</v>
      </c>
      <c r="J37" s="517">
        <f t="shared" si="1"/>
        <v>1.0071190978393223E-3</v>
      </c>
      <c r="K37" s="264"/>
      <c r="L37" s="265"/>
      <c r="M37" s="265"/>
      <c r="N37" s="265"/>
      <c r="O37" s="265"/>
      <c r="P37" s="265"/>
    </row>
    <row r="38" spans="1:16" s="157" customFormat="1" ht="35.25" customHeight="1">
      <c r="A38" s="266" t="s">
        <v>40</v>
      </c>
      <c r="B38" s="544">
        <f t="shared" ref="B38:H38" si="2">SUM(B9:B37)</f>
        <v>607639.45326999994</v>
      </c>
      <c r="C38" s="544">
        <f t="shared" si="2"/>
        <v>1461828.92762</v>
      </c>
      <c r="D38" s="544">
        <f t="shared" si="2"/>
        <v>891704.64369000006</v>
      </c>
      <c r="E38" s="544">
        <f t="shared" si="2"/>
        <v>133838.22842999996</v>
      </c>
      <c r="F38" s="544">
        <f t="shared" si="2"/>
        <v>250537.25966000001</v>
      </c>
      <c r="G38" s="544">
        <f t="shared" si="2"/>
        <v>363680.29632000002</v>
      </c>
      <c r="H38" s="544">
        <f t="shared" si="2"/>
        <v>27077.8285</v>
      </c>
      <c r="I38" s="544">
        <f t="shared" si="0"/>
        <v>3736306.6374900001</v>
      </c>
      <c r="J38" s="545">
        <f t="shared" si="1"/>
        <v>1</v>
      </c>
      <c r="K38" s="264"/>
      <c r="L38" s="265"/>
      <c r="M38" s="265"/>
      <c r="N38" s="265"/>
      <c r="O38" s="265"/>
      <c r="P38" s="265"/>
    </row>
    <row r="39" spans="1:16" ht="18">
      <c r="A39" s="267" t="s">
        <v>41</v>
      </c>
      <c r="B39" s="132">
        <f t="shared" ref="B39:I39" si="3">+B38/$I$38</f>
        <v>0.16263104510025009</v>
      </c>
      <c r="C39" s="132">
        <f t="shared" si="3"/>
        <v>0.39124972049993112</v>
      </c>
      <c r="D39" s="132">
        <f t="shared" si="3"/>
        <v>0.23865938484348681</v>
      </c>
      <c r="E39" s="132">
        <f t="shared" si="3"/>
        <v>3.5820996886891131E-2</v>
      </c>
      <c r="F39" s="132">
        <f t="shared" si="3"/>
        <v>6.705479072464661E-2</v>
      </c>
      <c r="G39" s="132">
        <f t="shared" si="3"/>
        <v>9.7336844002802583E-2</v>
      </c>
      <c r="H39" s="132">
        <f t="shared" si="3"/>
        <v>7.2472179419916447E-3</v>
      </c>
      <c r="I39" s="132">
        <f t="shared" si="3"/>
        <v>1</v>
      </c>
      <c r="J39" s="132"/>
      <c r="L39" s="17"/>
      <c r="M39" s="17"/>
      <c r="N39" s="17"/>
      <c r="O39" s="17"/>
      <c r="P39" s="17"/>
    </row>
    <row r="40" spans="1:16" ht="9" customHeight="1" thickBot="1">
      <c r="A40" s="160"/>
      <c r="B40" s="527"/>
      <c r="C40" s="162"/>
      <c r="D40" s="162"/>
      <c r="E40" s="527"/>
      <c r="F40" s="162"/>
      <c r="G40" s="162"/>
      <c r="H40" s="162"/>
      <c r="I40" s="528"/>
      <c r="J40" s="529"/>
      <c r="K40" s="17"/>
      <c r="L40" s="17"/>
      <c r="M40" s="17"/>
      <c r="N40" s="17"/>
      <c r="O40" s="17"/>
      <c r="P40" s="17"/>
    </row>
    <row r="41" spans="1:16" ht="26.25" customHeight="1" thickTop="1">
      <c r="A41" s="477" t="s">
        <v>788</v>
      </c>
      <c r="B41" s="530"/>
      <c r="C41" s="165"/>
      <c r="D41" s="165"/>
      <c r="E41" s="530"/>
      <c r="F41" s="165"/>
      <c r="G41" s="165"/>
      <c r="H41" s="165"/>
      <c r="I41" s="165"/>
      <c r="J41" s="165"/>
      <c r="K41" s="17"/>
      <c r="L41" s="17"/>
      <c r="M41" s="17"/>
      <c r="N41" s="17"/>
      <c r="O41" s="17"/>
      <c r="P41" s="17"/>
    </row>
    <row r="42" spans="1:16" ht="13.5" customHeight="1">
      <c r="A42" s="268"/>
      <c r="B42" s="520"/>
      <c r="C42" s="18"/>
      <c r="D42" s="18"/>
      <c r="E42" s="520"/>
      <c r="F42" s="18"/>
      <c r="G42" s="18"/>
      <c r="H42" s="18"/>
      <c r="I42" s="18"/>
      <c r="J42" s="165"/>
      <c r="K42" s="17"/>
      <c r="L42" s="17"/>
      <c r="M42" s="17"/>
      <c r="N42" s="17"/>
      <c r="O42" s="17"/>
      <c r="P42" s="17"/>
    </row>
    <row r="43" spans="1:16" ht="13.5" customHeight="1">
      <c r="A43" s="268"/>
      <c r="B43" s="520"/>
      <c r="C43" s="18"/>
      <c r="D43" s="18"/>
      <c r="E43" s="520"/>
      <c r="F43" s="18"/>
      <c r="G43" s="18"/>
      <c r="H43" s="18"/>
      <c r="I43" s="18"/>
      <c r="J43" s="165"/>
      <c r="K43" s="17"/>
      <c r="L43" s="17"/>
      <c r="M43" s="17"/>
      <c r="N43" s="17"/>
      <c r="O43" s="17"/>
      <c r="P43" s="17"/>
    </row>
    <row r="44" spans="1:16" ht="9" customHeight="1">
      <c r="A44" s="268"/>
      <c r="B44" s="520"/>
      <c r="C44" s="18"/>
      <c r="D44" s="18"/>
      <c r="E44" s="520"/>
      <c r="F44" s="18"/>
      <c r="G44" s="18"/>
      <c r="H44" s="18"/>
      <c r="I44" s="18"/>
      <c r="J44" s="165"/>
      <c r="K44" s="17"/>
      <c r="L44" s="17"/>
      <c r="M44" s="17"/>
      <c r="N44" s="17"/>
      <c r="O44" s="17"/>
      <c r="P44" s="17"/>
    </row>
    <row r="45" spans="1:16" ht="9" customHeight="1">
      <c r="A45" s="121"/>
      <c r="B45" s="520"/>
      <c r="C45" s="18"/>
      <c r="D45" s="18"/>
      <c r="E45" s="520"/>
      <c r="F45" s="18"/>
      <c r="G45" s="18"/>
      <c r="H45" s="18"/>
      <c r="I45" s="18"/>
      <c r="J45" s="165"/>
      <c r="K45" s="17"/>
      <c r="L45" s="17"/>
      <c r="M45" s="17"/>
      <c r="N45" s="17"/>
      <c r="O45" s="17"/>
      <c r="P45" s="17"/>
    </row>
    <row r="46" spans="1:16" ht="9" customHeight="1">
      <c r="A46" s="121"/>
      <c r="B46" s="520"/>
      <c r="C46" s="18"/>
      <c r="D46" s="18"/>
      <c r="E46" s="520"/>
      <c r="F46" s="18"/>
      <c r="G46" s="18"/>
      <c r="H46" s="18"/>
      <c r="I46" s="18"/>
      <c r="J46" s="165"/>
      <c r="K46" s="17"/>
      <c r="L46" s="17"/>
      <c r="M46" s="17"/>
      <c r="N46" s="17"/>
      <c r="O46" s="17"/>
      <c r="P46" s="17"/>
    </row>
    <row r="47" spans="1:16" ht="9" customHeight="1">
      <c r="A47" s="121"/>
      <c r="B47" s="520"/>
      <c r="C47" s="18"/>
      <c r="D47" s="18"/>
      <c r="E47" s="520"/>
      <c r="F47" s="18"/>
      <c r="G47" s="18"/>
      <c r="H47" s="18"/>
      <c r="I47" s="18"/>
      <c r="J47" s="165"/>
      <c r="K47" s="17"/>
      <c r="L47" s="17"/>
      <c r="M47" s="17"/>
      <c r="N47" s="17"/>
      <c r="O47" s="17"/>
      <c r="P47" s="17"/>
    </row>
    <row r="48" spans="1:16" ht="9" customHeight="1">
      <c r="A48" s="121"/>
      <c r="B48" s="520"/>
      <c r="C48" s="18"/>
      <c r="D48" s="18"/>
      <c r="E48" s="520"/>
      <c r="F48" s="18"/>
      <c r="G48" s="18"/>
      <c r="H48" s="18"/>
      <c r="I48" s="18"/>
      <c r="J48" s="165"/>
      <c r="K48" s="17"/>
      <c r="L48" s="17"/>
      <c r="M48" s="17"/>
      <c r="N48" s="17"/>
      <c r="O48" s="17"/>
      <c r="P48" s="17"/>
    </row>
    <row r="49" spans="1:16" ht="9" customHeight="1">
      <c r="A49" s="121"/>
      <c r="B49" s="520"/>
      <c r="C49" s="18"/>
      <c r="D49" s="18"/>
      <c r="E49" s="520"/>
      <c r="F49" s="18"/>
      <c r="G49" s="18"/>
      <c r="H49" s="18"/>
      <c r="I49" s="18"/>
      <c r="J49" s="165"/>
      <c r="K49" s="17"/>
      <c r="L49" s="17"/>
      <c r="M49" s="17"/>
      <c r="N49" s="17"/>
      <c r="O49" s="17"/>
      <c r="P49" s="17"/>
    </row>
    <row r="50" spans="1:16" ht="9" customHeight="1">
      <c r="A50" s="269"/>
      <c r="B50" s="520"/>
      <c r="C50" s="18"/>
      <c r="D50" s="18"/>
      <c r="E50" s="520"/>
      <c r="F50" s="18"/>
      <c r="G50" s="18"/>
      <c r="H50" s="18"/>
      <c r="I50" s="18"/>
      <c r="J50" s="165"/>
      <c r="K50" s="17"/>
      <c r="L50" s="17"/>
      <c r="M50" s="17"/>
      <c r="N50" s="17"/>
      <c r="O50" s="17"/>
      <c r="P50" s="17"/>
    </row>
    <row r="51" spans="1:16" ht="9" customHeight="1">
      <c r="A51" s="16"/>
      <c r="B51" s="520"/>
      <c r="C51" s="18"/>
      <c r="D51" s="18"/>
      <c r="E51" s="520"/>
      <c r="F51" s="18"/>
      <c r="G51" s="18"/>
      <c r="H51" s="18"/>
      <c r="I51" s="18"/>
      <c r="J51" s="165"/>
      <c r="K51" s="17"/>
      <c r="L51" s="17"/>
      <c r="M51" s="17"/>
      <c r="N51" s="17"/>
      <c r="O51" s="17"/>
      <c r="P51" s="17"/>
    </row>
    <row r="52" spans="1:16" ht="9" customHeight="1">
      <c r="B52" s="520"/>
      <c r="C52" s="18"/>
      <c r="D52" s="18"/>
      <c r="E52" s="520"/>
      <c r="F52" s="18"/>
      <c r="G52" s="18"/>
      <c r="H52" s="18"/>
      <c r="I52" s="18"/>
      <c r="J52" s="165"/>
      <c r="K52" s="166"/>
      <c r="L52" s="166"/>
      <c r="M52" s="17"/>
      <c r="N52" s="17"/>
      <c r="O52" s="17"/>
      <c r="P52" s="17"/>
    </row>
    <row r="53" spans="1:16" ht="9" customHeight="1">
      <c r="B53" s="520"/>
      <c r="C53" s="18"/>
      <c r="D53" s="18"/>
      <c r="E53" s="520"/>
      <c r="F53" s="18"/>
      <c r="G53" s="18"/>
      <c r="H53" s="18"/>
      <c r="I53" s="18"/>
      <c r="J53" s="165"/>
      <c r="K53" s="17"/>
      <c r="L53" s="17"/>
      <c r="M53" s="17"/>
      <c r="N53" s="17"/>
      <c r="O53" s="17"/>
      <c r="P53" s="17"/>
    </row>
    <row r="54" spans="1:16" ht="9" customHeight="1">
      <c r="A54" s="16"/>
      <c r="B54" s="520"/>
      <c r="C54" s="18"/>
      <c r="D54" s="18"/>
      <c r="E54" s="520"/>
      <c r="F54" s="18"/>
      <c r="G54" s="18"/>
      <c r="H54" s="18"/>
      <c r="I54" s="18"/>
      <c r="J54" s="165"/>
      <c r="K54" s="17"/>
      <c r="L54" s="17"/>
      <c r="M54" s="17"/>
      <c r="N54" s="17"/>
      <c r="O54" s="17"/>
      <c r="P54" s="17"/>
    </row>
    <row r="55" spans="1:16" ht="9" customHeight="1">
      <c r="A55" s="146"/>
      <c r="C55" s="18"/>
      <c r="D55" s="18"/>
      <c r="F55" s="18"/>
      <c r="G55" s="18"/>
      <c r="H55" s="18"/>
      <c r="I55" s="519"/>
      <c r="J55" s="165"/>
      <c r="K55" s="1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F56" s="18"/>
      <c r="G56" s="18"/>
      <c r="H56" s="18"/>
      <c r="I56" s="519"/>
      <c r="J56" s="165"/>
      <c r="K56" s="1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F57" s="18"/>
      <c r="G57" s="18"/>
      <c r="H57" s="18"/>
      <c r="I57" s="519"/>
      <c r="J57" s="165"/>
      <c r="K57" s="17"/>
      <c r="L57" s="17"/>
      <c r="M57" s="17"/>
      <c r="N57" s="17"/>
      <c r="O57" s="17"/>
      <c r="P57" s="17"/>
    </row>
    <row r="58" spans="1:16" ht="9" customHeight="1">
      <c r="A58" s="16"/>
      <c r="B58" s="531"/>
      <c r="C58" s="18"/>
      <c r="D58" s="18"/>
      <c r="E58" s="531"/>
      <c r="F58" s="18"/>
      <c r="G58" s="18"/>
      <c r="H58" s="18"/>
      <c r="I58" s="519"/>
      <c r="J58" s="165"/>
      <c r="K58" s="17"/>
      <c r="L58" s="17"/>
      <c r="M58" s="17"/>
      <c r="N58" s="17"/>
      <c r="O58" s="17"/>
      <c r="P58" s="17"/>
    </row>
    <row r="59" spans="1:16" ht="9" customHeight="1">
      <c r="A59" s="16"/>
      <c r="B59" s="531"/>
      <c r="C59" s="18"/>
      <c r="D59" s="18"/>
      <c r="E59" s="531"/>
      <c r="F59" s="18"/>
      <c r="G59" s="18"/>
      <c r="H59" s="18"/>
      <c r="I59" s="519"/>
      <c r="J59" s="165"/>
      <c r="K59" s="17"/>
      <c r="L59" s="17"/>
      <c r="M59" s="17"/>
      <c r="N59" s="17"/>
      <c r="O59" s="17"/>
      <c r="P59" s="17"/>
    </row>
    <row r="60" spans="1:16" ht="9" customHeight="1">
      <c r="A60" s="16"/>
      <c r="B60" s="531"/>
      <c r="C60" s="18"/>
      <c r="D60" s="18"/>
      <c r="E60" s="531"/>
      <c r="F60" s="18"/>
      <c r="G60" s="18"/>
      <c r="H60" s="18"/>
      <c r="I60" s="519"/>
      <c r="J60" s="165"/>
      <c r="K60" s="17"/>
      <c r="L60" s="17"/>
      <c r="M60" s="17"/>
      <c r="N60" s="17"/>
      <c r="O60" s="17"/>
      <c r="P60" s="17"/>
    </row>
    <row r="61" spans="1:16" ht="9" customHeight="1">
      <c r="A61" s="143"/>
      <c r="B61" s="531"/>
      <c r="C61" s="18"/>
      <c r="D61" s="18"/>
      <c r="E61" s="531"/>
      <c r="F61" s="18"/>
      <c r="G61" s="18"/>
      <c r="H61" s="18"/>
      <c r="I61" s="519"/>
      <c r="J61" s="165"/>
      <c r="K61" s="17"/>
      <c r="L61" s="17"/>
      <c r="M61" s="17"/>
      <c r="N61" s="17"/>
      <c r="O61" s="17"/>
      <c r="P61" s="17"/>
    </row>
    <row r="62" spans="1:16" ht="9" customHeight="1">
      <c r="A62" s="16"/>
      <c r="B62" s="531"/>
      <c r="C62" s="18"/>
      <c r="D62" s="18"/>
      <c r="E62" s="531"/>
      <c r="F62" s="18"/>
      <c r="G62" s="18"/>
      <c r="H62" s="18"/>
      <c r="I62" s="519"/>
      <c r="J62" s="165"/>
      <c r="K62" s="17"/>
      <c r="L62" s="17"/>
      <c r="M62" s="17"/>
      <c r="N62" s="17"/>
      <c r="O62" s="17"/>
      <c r="P62" s="17"/>
    </row>
    <row r="63" spans="1:16" ht="9" customHeight="1">
      <c r="A63" s="16"/>
      <c r="B63" s="531"/>
      <c r="C63" s="18"/>
      <c r="D63" s="18"/>
      <c r="E63" s="531"/>
      <c r="F63" s="18"/>
      <c r="G63" s="18"/>
      <c r="H63" s="18"/>
      <c r="I63" s="519"/>
      <c r="J63" s="165"/>
      <c r="K63" s="17"/>
      <c r="L63" s="17"/>
      <c r="M63" s="17"/>
      <c r="N63" s="17"/>
      <c r="O63" s="17"/>
      <c r="P63" s="17"/>
    </row>
    <row r="64" spans="1:16" ht="9" customHeight="1">
      <c r="A64" s="16"/>
      <c r="B64" s="531"/>
      <c r="C64" s="18"/>
      <c r="D64" s="18"/>
      <c r="E64" s="531"/>
      <c r="F64" s="18"/>
      <c r="G64" s="18"/>
      <c r="H64" s="18"/>
      <c r="I64" s="519"/>
      <c r="J64" s="165"/>
      <c r="K64" s="1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F65" s="18"/>
      <c r="G65" s="18"/>
      <c r="H65" s="18"/>
      <c r="I65" s="519"/>
      <c r="J65" s="165"/>
      <c r="K65" s="1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F66" s="18"/>
      <c r="G66" s="18"/>
      <c r="H66" s="18"/>
      <c r="I66" s="519"/>
      <c r="J66" s="165"/>
      <c r="K66" s="17"/>
      <c r="L66" s="17"/>
      <c r="M66" s="17"/>
      <c r="N66" s="17"/>
      <c r="O66" s="17"/>
      <c r="P66" s="17"/>
    </row>
    <row r="67" spans="1:16" ht="9" customHeight="1">
      <c r="A67" s="143"/>
      <c r="C67" s="18"/>
      <c r="D67" s="18"/>
      <c r="F67" s="18"/>
      <c r="G67" s="18"/>
      <c r="H67" s="18"/>
      <c r="I67" s="519"/>
      <c r="J67" s="165"/>
      <c r="K67" s="1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F68" s="18"/>
      <c r="G68" s="18"/>
      <c r="H68" s="18"/>
      <c r="I68" s="519"/>
      <c r="J68" s="165"/>
      <c r="K68" s="17"/>
      <c r="L68" s="17"/>
      <c r="M68" s="17"/>
      <c r="N68" s="17"/>
      <c r="O68" s="17"/>
      <c r="P68" s="17"/>
    </row>
    <row r="69" spans="1:16" ht="9" customHeight="1">
      <c r="A69" s="16"/>
      <c r="C69" s="18"/>
      <c r="D69" s="18"/>
      <c r="F69" s="18"/>
      <c r="G69" s="18"/>
      <c r="H69" s="18"/>
      <c r="I69" s="519"/>
      <c r="J69" s="165"/>
      <c r="K69" s="17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F70" s="18"/>
      <c r="G70" s="18"/>
      <c r="H70" s="18"/>
      <c r="I70" s="519"/>
      <c r="J70" s="165"/>
      <c r="K70" s="17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F71" s="18"/>
      <c r="G71" s="18"/>
      <c r="H71" s="18"/>
      <c r="I71" s="519"/>
      <c r="J71" s="165"/>
      <c r="K71" s="17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F72" s="18"/>
      <c r="G72" s="18"/>
      <c r="H72" s="18"/>
      <c r="I72" s="519"/>
      <c r="J72" s="165"/>
      <c r="K72" s="17"/>
      <c r="L72" s="17"/>
      <c r="M72" s="17"/>
      <c r="N72" s="17"/>
      <c r="O72" s="17"/>
      <c r="P72" s="17"/>
    </row>
    <row r="73" spans="1:16" ht="9" customHeight="1">
      <c r="A73" s="143"/>
      <c r="C73" s="18"/>
      <c r="D73" s="18"/>
      <c r="F73" s="18"/>
      <c r="G73" s="18"/>
      <c r="H73" s="18"/>
      <c r="I73" s="519"/>
      <c r="J73" s="165"/>
      <c r="K73" s="17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F74" s="18"/>
      <c r="G74" s="18"/>
      <c r="H74" s="18"/>
      <c r="I74" s="519"/>
      <c r="J74" s="165"/>
      <c r="K74" s="17"/>
      <c r="L74" s="17"/>
      <c r="M74" s="17"/>
      <c r="N74" s="17"/>
      <c r="O74" s="17"/>
      <c r="P74" s="17"/>
    </row>
    <row r="75" spans="1:16" ht="9" customHeight="1">
      <c r="A75" s="16"/>
      <c r="C75" s="18"/>
      <c r="D75" s="18"/>
      <c r="F75" s="18"/>
      <c r="G75" s="18"/>
      <c r="H75" s="18"/>
      <c r="I75" s="519"/>
      <c r="J75" s="165"/>
      <c r="K75" s="17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F76" s="18"/>
      <c r="G76" s="18"/>
      <c r="H76" s="18"/>
      <c r="I76" s="519"/>
      <c r="J76" s="165"/>
      <c r="K76" s="1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F77" s="18"/>
      <c r="G77" s="18"/>
      <c r="H77" s="18"/>
      <c r="I77" s="519"/>
      <c r="J77" s="165"/>
      <c r="K77" s="17"/>
      <c r="L77" s="17"/>
      <c r="M77" s="17"/>
      <c r="N77" s="17"/>
      <c r="O77" s="17"/>
      <c r="P77" s="17"/>
    </row>
    <row r="78" spans="1:16" ht="9" customHeight="1">
      <c r="A78" s="143"/>
      <c r="C78" s="18"/>
      <c r="D78" s="18"/>
      <c r="F78" s="18"/>
      <c r="G78" s="18"/>
      <c r="H78" s="18"/>
      <c r="I78" s="519"/>
      <c r="J78" s="165"/>
      <c r="K78" s="17"/>
      <c r="L78" s="17"/>
      <c r="M78" s="17"/>
      <c r="N78" s="17"/>
      <c r="O78" s="17"/>
      <c r="P78" s="17"/>
    </row>
    <row r="79" spans="1:16" ht="9" customHeight="1">
      <c r="A79" s="144"/>
      <c r="C79" s="18"/>
      <c r="D79" s="18"/>
      <c r="F79" s="18"/>
      <c r="G79" s="18"/>
      <c r="H79" s="18"/>
      <c r="I79" s="519"/>
      <c r="J79" s="165"/>
      <c r="K79" s="17"/>
      <c r="L79" s="17"/>
      <c r="M79" s="17"/>
      <c r="N79" s="17"/>
      <c r="O79" s="17"/>
      <c r="P79" s="17"/>
    </row>
    <row r="80" spans="1:16" ht="9" customHeight="1">
      <c r="A80" s="144"/>
      <c r="C80" s="18"/>
      <c r="D80" s="18"/>
      <c r="F80" s="18"/>
      <c r="G80" s="18"/>
      <c r="H80" s="18"/>
      <c r="I80" s="519"/>
      <c r="J80" s="165"/>
      <c r="K80" s="17"/>
      <c r="L80" s="17"/>
      <c r="M80" s="17"/>
      <c r="N80" s="17"/>
      <c r="O80" s="17"/>
      <c r="P80" s="17"/>
    </row>
    <row r="81" spans="1:16" ht="9" customHeight="1">
      <c r="A81" s="144"/>
      <c r="C81" s="18"/>
      <c r="D81" s="18"/>
      <c r="F81" s="18"/>
      <c r="G81" s="18"/>
      <c r="H81" s="18"/>
      <c r="I81" s="519"/>
      <c r="J81" s="165"/>
      <c r="K81" s="17"/>
      <c r="L81" s="17"/>
      <c r="M81" s="17"/>
      <c r="N81" s="17"/>
      <c r="O81" s="17"/>
      <c r="P81" s="17"/>
    </row>
    <row r="82" spans="1:16" ht="9" customHeight="1">
      <c r="A82" s="144"/>
      <c r="C82" s="18"/>
      <c r="D82" s="18"/>
      <c r="F82" s="18"/>
      <c r="G82" s="18"/>
      <c r="H82" s="18"/>
      <c r="I82" s="519"/>
      <c r="J82" s="165"/>
      <c r="K82" s="17"/>
      <c r="L82" s="17"/>
      <c r="M82" s="17"/>
      <c r="N82" s="17"/>
      <c r="O82" s="17"/>
      <c r="P82" s="17"/>
    </row>
    <row r="83" spans="1:16" ht="9" customHeight="1">
      <c r="A83" s="145"/>
      <c r="C83" s="18"/>
      <c r="D83" s="18"/>
      <c r="F83" s="18"/>
      <c r="G83" s="18"/>
      <c r="H83" s="18"/>
      <c r="I83" s="519"/>
      <c r="J83" s="165"/>
      <c r="K83" s="17"/>
      <c r="L83" s="17"/>
      <c r="M83" s="17"/>
      <c r="N83" s="17"/>
      <c r="O83" s="17"/>
      <c r="P83" s="17"/>
    </row>
    <row r="84" spans="1:16" ht="9" customHeight="1">
      <c r="A84" s="145"/>
      <c r="C84" s="18"/>
      <c r="D84" s="18"/>
      <c r="F84" s="18"/>
      <c r="G84" s="18"/>
      <c r="H84" s="18"/>
      <c r="I84" s="519"/>
      <c r="J84" s="165"/>
      <c r="K84" s="17"/>
      <c r="L84" s="17"/>
      <c r="M84" s="17"/>
      <c r="N84" s="17"/>
      <c r="O84" s="17"/>
      <c r="P84" s="17"/>
    </row>
    <row r="85" spans="1:16" ht="9" customHeight="1">
      <c r="A85" s="146"/>
      <c r="C85" s="18"/>
      <c r="D85" s="18"/>
      <c r="F85" s="18"/>
      <c r="G85" s="18"/>
      <c r="H85" s="18"/>
      <c r="I85" s="519"/>
      <c r="J85" s="165"/>
      <c r="K85" s="1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F86" s="18"/>
      <c r="G86" s="18"/>
      <c r="H86" s="18"/>
      <c r="I86" s="519"/>
      <c r="J86" s="165"/>
      <c r="K86" s="17"/>
      <c r="L86" s="17"/>
      <c r="M86" s="17"/>
      <c r="N86" s="17"/>
      <c r="O86" s="17"/>
      <c r="P86" s="17"/>
    </row>
    <row r="87" spans="1:16" ht="9" customHeight="1">
      <c r="A87" s="16"/>
      <c r="C87" s="18"/>
      <c r="D87" s="18"/>
      <c r="F87" s="18"/>
      <c r="G87" s="18"/>
      <c r="H87" s="18"/>
      <c r="I87" s="519"/>
      <c r="J87" s="165"/>
      <c r="K87" s="17"/>
      <c r="L87" s="17"/>
      <c r="M87" s="17"/>
      <c r="N87" s="17"/>
      <c r="O87" s="17"/>
      <c r="P87" s="17"/>
    </row>
    <row r="88" spans="1:16" ht="9" customHeight="1">
      <c r="A88" s="16"/>
      <c r="C88" s="18"/>
      <c r="D88" s="18"/>
      <c r="F88" s="18"/>
      <c r="G88" s="18"/>
      <c r="H88" s="18"/>
      <c r="I88" s="519"/>
      <c r="J88" s="165"/>
      <c r="K88" s="1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F89" s="18"/>
      <c r="G89" s="18"/>
      <c r="H89" s="18"/>
      <c r="I89" s="519"/>
      <c r="J89" s="165"/>
      <c r="K89" s="17"/>
      <c r="L89" s="17"/>
      <c r="M89" s="17"/>
      <c r="N89" s="17"/>
      <c r="O89" s="17"/>
      <c r="P89" s="17"/>
    </row>
    <row r="90" spans="1:16" ht="9" customHeight="1">
      <c r="A90" s="144"/>
      <c r="C90" s="18"/>
      <c r="D90" s="18"/>
      <c r="F90" s="18"/>
      <c r="G90" s="18"/>
      <c r="H90" s="18"/>
      <c r="I90" s="519"/>
      <c r="J90" s="165"/>
      <c r="K90" s="17"/>
      <c r="L90" s="17"/>
      <c r="M90" s="17"/>
      <c r="N90" s="17"/>
      <c r="O90" s="17"/>
      <c r="P90" s="17"/>
    </row>
    <row r="91" spans="1:16" ht="9" customHeight="1">
      <c r="A91" s="146"/>
      <c r="C91" s="18"/>
      <c r="D91" s="18"/>
      <c r="F91" s="18"/>
      <c r="G91" s="18"/>
      <c r="H91" s="18"/>
      <c r="I91" s="519"/>
      <c r="J91" s="165"/>
      <c r="K91" s="17"/>
      <c r="L91" s="17"/>
      <c r="M91" s="17"/>
      <c r="N91" s="17"/>
      <c r="O91" s="17"/>
      <c r="P91" s="17"/>
    </row>
    <row r="92" spans="1:16" ht="9" customHeight="1">
      <c r="A92" s="16"/>
      <c r="C92" s="18"/>
      <c r="D92" s="18"/>
      <c r="F92" s="18"/>
      <c r="G92" s="18"/>
      <c r="H92" s="18"/>
      <c r="I92" s="519"/>
      <c r="J92" s="165"/>
      <c r="K92" s="17"/>
      <c r="L92" s="17"/>
      <c r="M92" s="17"/>
      <c r="N92" s="17"/>
      <c r="O92" s="17"/>
      <c r="P92" s="17"/>
    </row>
    <row r="93" spans="1:16" ht="9" customHeight="1">
      <c r="A93" s="16"/>
      <c r="C93" s="18"/>
      <c r="D93" s="18"/>
      <c r="F93" s="18"/>
      <c r="G93" s="18"/>
      <c r="H93" s="18"/>
      <c r="I93" s="519"/>
      <c r="J93" s="165"/>
      <c r="K93" s="17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F94" s="18"/>
      <c r="G94" s="18"/>
      <c r="H94" s="18"/>
      <c r="I94" s="519"/>
      <c r="J94" s="165"/>
      <c r="K94" s="17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F95" s="18"/>
      <c r="G95" s="18"/>
      <c r="H95" s="18"/>
      <c r="I95" s="519"/>
      <c r="J95" s="165"/>
      <c r="K95" s="17"/>
      <c r="L95" s="17"/>
      <c r="M95" s="17"/>
      <c r="N95" s="17"/>
      <c r="O95" s="17"/>
      <c r="P95" s="17"/>
    </row>
    <row r="96" spans="1:16" ht="9" customHeight="1">
      <c r="A96" s="144"/>
      <c r="C96" s="18"/>
      <c r="D96" s="18"/>
      <c r="F96" s="18"/>
      <c r="G96" s="18"/>
      <c r="H96" s="18"/>
      <c r="I96" s="519"/>
      <c r="J96" s="165"/>
      <c r="K96" s="17"/>
      <c r="L96" s="17"/>
      <c r="M96" s="17"/>
      <c r="N96" s="17"/>
      <c r="O96" s="17"/>
      <c r="P96" s="17"/>
    </row>
    <row r="97" spans="1:16" ht="9" customHeight="1">
      <c r="A97" s="146"/>
      <c r="C97" s="18"/>
      <c r="D97" s="18"/>
      <c r="F97" s="18"/>
      <c r="G97" s="18"/>
      <c r="H97" s="18"/>
      <c r="I97" s="519"/>
      <c r="J97" s="165"/>
      <c r="K97" s="17"/>
      <c r="L97" s="17"/>
      <c r="M97" s="17"/>
      <c r="N97" s="17"/>
      <c r="O97" s="17"/>
      <c r="P97" s="17"/>
    </row>
    <row r="98" spans="1:16" ht="9" customHeight="1">
      <c r="A98" s="16"/>
      <c r="C98" s="18"/>
      <c r="D98" s="18"/>
      <c r="F98" s="18"/>
      <c r="G98" s="18"/>
      <c r="H98" s="18"/>
      <c r="I98" s="519"/>
      <c r="J98" s="165"/>
      <c r="K98" s="17"/>
      <c r="L98" s="17"/>
      <c r="M98" s="17"/>
      <c r="N98" s="17"/>
      <c r="O98" s="17"/>
      <c r="P98" s="17"/>
    </row>
    <row r="99" spans="1:16" ht="9" customHeight="1">
      <c r="A99" s="16"/>
      <c r="C99" s="18"/>
      <c r="D99" s="18"/>
      <c r="F99" s="18"/>
      <c r="G99" s="18"/>
      <c r="H99" s="18"/>
      <c r="I99" s="519"/>
      <c r="J99" s="165"/>
      <c r="K99" s="17"/>
      <c r="L99" s="17"/>
      <c r="M99" s="17"/>
      <c r="N99" s="17"/>
      <c r="O99" s="17"/>
      <c r="P99" s="17"/>
    </row>
    <row r="100" spans="1:16" ht="9" customHeight="1">
      <c r="A100" s="16"/>
      <c r="C100" s="520"/>
      <c r="D100" s="520"/>
      <c r="F100" s="520"/>
      <c r="G100" s="520"/>
      <c r="H100" s="520"/>
      <c r="J100" s="530"/>
    </row>
    <row r="101" spans="1:16" ht="9" customHeight="1">
      <c r="A101" s="16"/>
      <c r="C101" s="520"/>
      <c r="D101" s="520"/>
      <c r="F101" s="520"/>
      <c r="G101" s="520"/>
      <c r="H101" s="520"/>
      <c r="J101" s="530"/>
    </row>
    <row r="102" spans="1:16" ht="9" customHeight="1">
      <c r="A102" s="16"/>
      <c r="C102" s="520"/>
      <c r="D102" s="520"/>
      <c r="F102" s="520"/>
      <c r="G102" s="520"/>
      <c r="H102" s="520"/>
      <c r="J102" s="530"/>
    </row>
    <row r="103" spans="1:16" ht="9" customHeight="1">
      <c r="A103" s="16"/>
      <c r="C103" s="520"/>
      <c r="D103" s="520"/>
      <c r="F103" s="520"/>
      <c r="G103" s="520"/>
      <c r="H103" s="520"/>
      <c r="J103" s="530"/>
    </row>
    <row r="104" spans="1:16" ht="9" customHeight="1">
      <c r="A104" s="16"/>
      <c r="C104" s="520"/>
      <c r="D104" s="520"/>
      <c r="F104" s="520"/>
      <c r="G104" s="520"/>
      <c r="H104" s="520"/>
      <c r="J104" s="530"/>
    </row>
    <row r="105" spans="1:16" ht="9" customHeight="1">
      <c r="A105" s="16"/>
      <c r="C105" s="520"/>
      <c r="D105" s="520"/>
      <c r="F105" s="520"/>
      <c r="G105" s="520"/>
      <c r="H105" s="520"/>
      <c r="J105" s="530"/>
    </row>
    <row r="106" spans="1:16" ht="9" customHeight="1">
      <c r="A106" s="144"/>
      <c r="C106" s="520"/>
      <c r="D106" s="520"/>
      <c r="F106" s="520"/>
      <c r="G106" s="520"/>
      <c r="H106" s="520"/>
      <c r="J106" s="530"/>
    </row>
    <row r="107" spans="1:16" ht="9" customHeight="1">
      <c r="A107" s="146"/>
      <c r="C107" s="520"/>
      <c r="D107" s="520"/>
      <c r="F107" s="520"/>
      <c r="G107" s="520"/>
      <c r="H107" s="520"/>
      <c r="J107" s="530"/>
    </row>
    <row r="108" spans="1:16" ht="9" customHeight="1">
      <c r="A108" s="16"/>
      <c r="C108" s="520"/>
      <c r="D108" s="520"/>
      <c r="F108" s="520"/>
      <c r="G108" s="520"/>
      <c r="H108" s="520"/>
      <c r="J108" s="530"/>
    </row>
    <row r="109" spans="1:16" ht="9" customHeight="1">
      <c r="A109" s="16"/>
      <c r="C109" s="520"/>
      <c r="D109" s="520"/>
      <c r="F109" s="520"/>
      <c r="G109" s="520"/>
      <c r="H109" s="520"/>
      <c r="J109" s="530"/>
    </row>
    <row r="110" spans="1:16" ht="9" customHeight="1">
      <c r="A110" s="16"/>
      <c r="C110" s="520"/>
      <c r="D110" s="520"/>
      <c r="F110" s="520"/>
      <c r="G110" s="520"/>
      <c r="H110" s="520"/>
      <c r="J110" s="530"/>
    </row>
    <row r="111" spans="1:16" ht="9" customHeight="1">
      <c r="A111" s="16"/>
      <c r="C111" s="520"/>
      <c r="D111" s="520"/>
      <c r="F111" s="520"/>
      <c r="G111" s="520"/>
      <c r="H111" s="520"/>
      <c r="J111" s="530"/>
    </row>
    <row r="112" spans="1:16" ht="9" customHeight="1">
      <c r="A112" s="16"/>
      <c r="C112" s="520"/>
      <c r="D112" s="520"/>
      <c r="F112" s="520"/>
      <c r="G112" s="520"/>
      <c r="H112" s="520"/>
      <c r="J112" s="530"/>
    </row>
    <row r="113" spans="1:10" ht="9" customHeight="1">
      <c r="A113" s="16"/>
      <c r="C113" s="520"/>
      <c r="D113" s="520"/>
      <c r="F113" s="520"/>
      <c r="G113" s="520"/>
      <c r="H113" s="520"/>
      <c r="J113" s="530"/>
    </row>
    <row r="114" spans="1:10" ht="9" customHeight="1">
      <c r="A114" s="16"/>
      <c r="C114" s="520"/>
      <c r="D114" s="520"/>
      <c r="F114" s="520"/>
      <c r="G114" s="520"/>
      <c r="H114" s="520"/>
      <c r="J114" s="530"/>
    </row>
    <row r="115" spans="1:10" ht="9" customHeight="1">
      <c r="A115" s="16"/>
      <c r="C115" s="520"/>
      <c r="D115" s="520"/>
      <c r="F115" s="520"/>
      <c r="G115" s="520"/>
      <c r="H115" s="520"/>
      <c r="J115" s="530"/>
    </row>
    <row r="116" spans="1:10" ht="9" customHeight="1">
      <c r="A116" s="16"/>
      <c r="C116" s="520"/>
      <c r="D116" s="520"/>
      <c r="F116" s="520"/>
      <c r="G116" s="520"/>
      <c r="H116" s="520"/>
      <c r="J116" s="530"/>
    </row>
    <row r="117" spans="1:10" ht="9" customHeight="1">
      <c r="A117" s="146"/>
      <c r="C117" s="520"/>
      <c r="D117" s="520"/>
      <c r="F117" s="520"/>
      <c r="G117" s="520"/>
      <c r="H117" s="520"/>
      <c r="J117" s="530"/>
    </row>
    <row r="118" spans="1:10" ht="9" customHeight="1">
      <c r="A118" s="16"/>
      <c r="C118" s="520"/>
      <c r="D118" s="520"/>
      <c r="F118" s="520"/>
      <c r="G118" s="520"/>
      <c r="H118" s="520"/>
      <c r="J118" s="530"/>
    </row>
    <row r="119" spans="1:10" ht="9" customHeight="1">
      <c r="A119" s="16"/>
      <c r="C119" s="520"/>
      <c r="D119" s="520"/>
      <c r="F119" s="520"/>
      <c r="G119" s="520"/>
      <c r="H119" s="520"/>
      <c r="J119" s="530"/>
    </row>
    <row r="120" spans="1:10" ht="9" customHeight="1">
      <c r="A120" s="16"/>
      <c r="C120" s="520"/>
      <c r="D120" s="520"/>
      <c r="F120" s="520"/>
      <c r="G120" s="520"/>
      <c r="H120" s="520"/>
      <c r="J120" s="530"/>
    </row>
    <row r="121" spans="1:10">
      <c r="A121" s="147"/>
      <c r="C121" s="520"/>
      <c r="D121" s="520"/>
      <c r="F121" s="520"/>
      <c r="G121" s="520"/>
      <c r="H121" s="520"/>
      <c r="J121" s="530"/>
    </row>
    <row r="122" spans="1:10">
      <c r="A122" s="147"/>
      <c r="C122" s="520"/>
      <c r="D122" s="520"/>
      <c r="F122" s="520"/>
      <c r="G122" s="520"/>
      <c r="H122" s="520"/>
      <c r="J122" s="530"/>
    </row>
    <row r="123" spans="1:10">
      <c r="A123" s="147"/>
      <c r="C123" s="520"/>
      <c r="D123" s="520"/>
      <c r="F123" s="520"/>
      <c r="G123" s="520"/>
      <c r="H123" s="520"/>
      <c r="J123" s="530"/>
    </row>
    <row r="124" spans="1:10">
      <c r="A124" s="147"/>
      <c r="C124" s="520"/>
      <c r="D124" s="520"/>
      <c r="F124" s="520"/>
      <c r="G124" s="520"/>
      <c r="H124" s="520"/>
      <c r="J124" s="530"/>
    </row>
    <row r="125" spans="1:10">
      <c r="A125" s="147"/>
      <c r="C125" s="520"/>
      <c r="D125" s="520"/>
      <c r="F125" s="520"/>
      <c r="G125" s="520"/>
      <c r="H125" s="520"/>
      <c r="J125" s="530"/>
    </row>
    <row r="126" spans="1:10">
      <c r="A126" s="147"/>
      <c r="C126" s="520"/>
      <c r="D126" s="520"/>
      <c r="F126" s="520"/>
      <c r="G126" s="520"/>
      <c r="H126" s="520"/>
      <c r="J126" s="530"/>
    </row>
    <row r="127" spans="1:10">
      <c r="A127" s="147"/>
      <c r="C127" s="520"/>
      <c r="D127" s="520"/>
      <c r="F127" s="520"/>
      <c r="G127" s="520"/>
      <c r="H127" s="520"/>
      <c r="J127" s="530"/>
    </row>
    <row r="128" spans="1:10" ht="15.75">
      <c r="A128" s="148"/>
      <c r="C128" s="520"/>
      <c r="D128" s="520"/>
      <c r="F128" s="520"/>
      <c r="G128" s="520"/>
      <c r="H128" s="520"/>
      <c r="J128" s="530"/>
    </row>
    <row r="129" spans="1:10" ht="15.75">
      <c r="A129" s="148"/>
      <c r="C129" s="520"/>
      <c r="D129" s="520"/>
      <c r="F129" s="520"/>
      <c r="G129" s="520"/>
      <c r="H129" s="520"/>
      <c r="J129" s="530"/>
    </row>
    <row r="130" spans="1:10" ht="15.75">
      <c r="A130" s="148"/>
      <c r="C130" s="520"/>
      <c r="D130" s="520"/>
      <c r="F130" s="520"/>
      <c r="G130" s="520"/>
      <c r="H130" s="520"/>
      <c r="J130" s="530"/>
    </row>
    <row r="131" spans="1:10" ht="15.75">
      <c r="A131" s="148"/>
      <c r="C131" s="520"/>
      <c r="D131" s="520"/>
      <c r="F131" s="520"/>
      <c r="G131" s="520"/>
      <c r="H131" s="520"/>
      <c r="J131" s="530"/>
    </row>
    <row r="132" spans="1:10" ht="15.75">
      <c r="A132" s="148"/>
      <c r="C132" s="520"/>
      <c r="D132" s="520"/>
      <c r="F132" s="520"/>
      <c r="G132" s="520"/>
      <c r="H132" s="520"/>
      <c r="J132" s="530"/>
    </row>
    <row r="133" spans="1:10" ht="15.75">
      <c r="A133" s="148"/>
      <c r="C133" s="520"/>
      <c r="D133" s="520"/>
      <c r="F133" s="520"/>
      <c r="G133" s="520"/>
      <c r="H133" s="520"/>
      <c r="J133" s="530"/>
    </row>
    <row r="134" spans="1:10" ht="15.75">
      <c r="A134" s="148"/>
      <c r="C134" s="520"/>
      <c r="D134" s="520"/>
      <c r="F134" s="520"/>
      <c r="G134" s="520"/>
      <c r="H134" s="520"/>
      <c r="J134" s="530"/>
    </row>
    <row r="135" spans="1:10" ht="15.75">
      <c r="A135" s="148"/>
      <c r="C135" s="520"/>
      <c r="D135" s="520"/>
      <c r="F135" s="520"/>
      <c r="G135" s="520"/>
      <c r="H135" s="520"/>
      <c r="J135" s="530"/>
    </row>
    <row r="136" spans="1:10" ht="15.75">
      <c r="A136" s="148"/>
      <c r="C136" s="520"/>
      <c r="D136" s="520"/>
      <c r="F136" s="520"/>
      <c r="G136" s="520"/>
      <c r="H136" s="520"/>
      <c r="J136" s="530"/>
    </row>
    <row r="137" spans="1:10" ht="15.75">
      <c r="A137" s="148"/>
      <c r="C137" s="520"/>
      <c r="D137" s="520"/>
      <c r="F137" s="520"/>
      <c r="G137" s="520"/>
      <c r="H137" s="520"/>
      <c r="J137" s="530"/>
    </row>
    <row r="138" spans="1:10" ht="15.75">
      <c r="A138" s="148"/>
      <c r="C138" s="520"/>
      <c r="D138" s="520"/>
      <c r="F138" s="520"/>
      <c r="G138" s="520"/>
      <c r="H138" s="520"/>
      <c r="J138" s="530"/>
    </row>
    <row r="139" spans="1:10" ht="15.75">
      <c r="A139" s="148"/>
      <c r="C139" s="520"/>
      <c r="D139" s="520"/>
      <c r="F139" s="520"/>
      <c r="G139" s="520"/>
      <c r="H139" s="520"/>
      <c r="J139" s="530"/>
    </row>
    <row r="140" spans="1:10" ht="15.75">
      <c r="A140" s="148"/>
      <c r="C140" s="520"/>
      <c r="D140" s="520"/>
      <c r="F140" s="520"/>
      <c r="G140" s="520"/>
      <c r="H140" s="520"/>
      <c r="J140" s="530"/>
    </row>
    <row r="141" spans="1:10" ht="15.75">
      <c r="A141" s="148"/>
      <c r="C141" s="520"/>
      <c r="D141" s="520"/>
      <c r="F141" s="520"/>
      <c r="G141" s="520"/>
      <c r="H141" s="520"/>
      <c r="J141" s="530"/>
    </row>
    <row r="142" spans="1:10" ht="15.75">
      <c r="A142" s="148"/>
      <c r="C142" s="520"/>
      <c r="D142" s="520"/>
      <c r="F142" s="520"/>
      <c r="G142" s="520"/>
      <c r="H142" s="520"/>
      <c r="J142" s="530"/>
    </row>
    <row r="143" spans="1:10" ht="15.75">
      <c r="A143" s="148"/>
      <c r="C143" s="520"/>
      <c r="D143" s="520"/>
      <c r="F143" s="520"/>
      <c r="G143" s="520"/>
      <c r="H143" s="520"/>
      <c r="J143" s="530"/>
    </row>
    <row r="144" spans="1:10" ht="15.75">
      <c r="A144" s="148"/>
      <c r="C144" s="520"/>
      <c r="D144" s="520"/>
      <c r="F144" s="520"/>
      <c r="G144" s="520"/>
      <c r="H144" s="520"/>
      <c r="J144" s="530"/>
    </row>
    <row r="145" spans="1:10" ht="15.75">
      <c r="A145" s="148"/>
      <c r="C145" s="520"/>
      <c r="D145" s="520"/>
      <c r="F145" s="520"/>
      <c r="G145" s="520"/>
      <c r="H145" s="520"/>
      <c r="J145" s="530"/>
    </row>
    <row r="146" spans="1:10" ht="15.75">
      <c r="A146" s="148"/>
      <c r="C146" s="520"/>
      <c r="D146" s="520"/>
      <c r="F146" s="520"/>
      <c r="G146" s="520"/>
      <c r="H146" s="520"/>
      <c r="J146" s="530"/>
    </row>
    <row r="147" spans="1:10" ht="15.75">
      <c r="A147" s="148"/>
      <c r="C147" s="520"/>
      <c r="D147" s="520"/>
      <c r="F147" s="520"/>
      <c r="G147" s="520"/>
      <c r="H147" s="520"/>
      <c r="J147" s="530"/>
    </row>
    <row r="148" spans="1:10" ht="15.75">
      <c r="A148" s="148"/>
      <c r="C148" s="520"/>
      <c r="D148" s="520"/>
      <c r="F148" s="520"/>
      <c r="G148" s="520"/>
      <c r="H148" s="520"/>
      <c r="J148" s="530"/>
    </row>
    <row r="149" spans="1:10" ht="15.75">
      <c r="A149" s="148"/>
      <c r="C149" s="520"/>
      <c r="D149" s="520"/>
      <c r="F149" s="520"/>
      <c r="G149" s="520"/>
      <c r="H149" s="520"/>
      <c r="J149" s="530"/>
    </row>
    <row r="150" spans="1:10" ht="15.75">
      <c r="A150" s="148"/>
      <c r="C150" s="520"/>
      <c r="D150" s="520"/>
      <c r="F150" s="520"/>
      <c r="G150" s="520"/>
      <c r="H150" s="520"/>
      <c r="J150" s="530"/>
    </row>
    <row r="151" spans="1:10" ht="15.75">
      <c r="A151" s="148"/>
      <c r="C151" s="520"/>
      <c r="D151" s="520"/>
      <c r="F151" s="520"/>
      <c r="G151" s="520"/>
      <c r="H151" s="520"/>
      <c r="J151" s="530"/>
    </row>
    <row r="152" spans="1:10" ht="15.75">
      <c r="A152" s="148"/>
      <c r="C152" s="520"/>
      <c r="D152" s="520"/>
      <c r="F152" s="520"/>
      <c r="G152" s="520"/>
      <c r="H152" s="520"/>
      <c r="J152" s="530"/>
    </row>
    <row r="153" spans="1:10" ht="15.75">
      <c r="A153" s="148"/>
      <c r="C153" s="520"/>
      <c r="D153" s="520"/>
      <c r="F153" s="520"/>
      <c r="G153" s="520"/>
      <c r="H153" s="520"/>
      <c r="J153" s="530"/>
    </row>
    <row r="154" spans="1:10" ht="15.75">
      <c r="A154" s="148"/>
      <c r="C154" s="520"/>
      <c r="D154" s="520"/>
      <c r="F154" s="520"/>
      <c r="G154" s="520"/>
      <c r="H154" s="520"/>
      <c r="J154" s="530"/>
    </row>
    <row r="155" spans="1:10" ht="15.75">
      <c r="A155" s="148"/>
      <c r="C155" s="520"/>
      <c r="D155" s="520"/>
      <c r="F155" s="520"/>
      <c r="G155" s="520"/>
      <c r="H155" s="520"/>
      <c r="J155" s="530"/>
    </row>
    <row r="156" spans="1:10" ht="15.75">
      <c r="A156" s="148"/>
      <c r="C156" s="520"/>
      <c r="D156" s="520"/>
      <c r="F156" s="520"/>
      <c r="G156" s="520"/>
      <c r="H156" s="520"/>
      <c r="J156" s="530"/>
    </row>
    <row r="157" spans="1:10" ht="15.75">
      <c r="A157" s="148"/>
      <c r="C157" s="520"/>
      <c r="D157" s="520"/>
      <c r="F157" s="520"/>
      <c r="G157" s="520"/>
      <c r="H157" s="520"/>
      <c r="J157" s="530"/>
    </row>
    <row r="158" spans="1:10" ht="15.75">
      <c r="A158" s="148"/>
      <c r="C158" s="520"/>
      <c r="D158" s="520"/>
      <c r="F158" s="520"/>
      <c r="G158" s="520"/>
      <c r="H158" s="520"/>
      <c r="J158" s="530"/>
    </row>
    <row r="159" spans="1:10" ht="15.75">
      <c r="A159" s="148"/>
      <c r="C159" s="520"/>
      <c r="D159" s="520"/>
      <c r="F159" s="520"/>
      <c r="G159" s="520"/>
      <c r="H159" s="520"/>
      <c r="J159" s="530"/>
    </row>
    <row r="160" spans="1:10" ht="15.75">
      <c r="A160" s="148"/>
      <c r="C160" s="520"/>
      <c r="D160" s="520"/>
      <c r="F160" s="520"/>
      <c r="G160" s="520"/>
      <c r="H160" s="520"/>
      <c r="J160" s="530"/>
    </row>
    <row r="161" spans="1:10" ht="15.75">
      <c r="A161" s="148"/>
      <c r="C161" s="520"/>
      <c r="D161" s="520"/>
      <c r="F161" s="520"/>
      <c r="G161" s="520"/>
      <c r="H161" s="520"/>
      <c r="J161" s="530"/>
    </row>
    <row r="162" spans="1:10" ht="15.75">
      <c r="A162" s="148"/>
      <c r="C162" s="520"/>
      <c r="D162" s="520"/>
      <c r="F162" s="520"/>
      <c r="G162" s="520"/>
      <c r="H162" s="520"/>
      <c r="J162" s="530"/>
    </row>
    <row r="163" spans="1:10" ht="15.75">
      <c r="A163" s="148"/>
      <c r="C163" s="520"/>
      <c r="D163" s="520"/>
      <c r="F163" s="520"/>
      <c r="G163" s="520"/>
      <c r="H163" s="520"/>
      <c r="J163" s="530"/>
    </row>
    <row r="164" spans="1:10" ht="15.75">
      <c r="A164" s="148"/>
      <c r="C164" s="520"/>
      <c r="D164" s="520"/>
      <c r="F164" s="520"/>
      <c r="G164" s="520"/>
      <c r="H164" s="520"/>
      <c r="J164" s="530"/>
    </row>
    <row r="165" spans="1:10" ht="15.75">
      <c r="A165" s="148"/>
      <c r="C165" s="520"/>
      <c r="D165" s="520"/>
      <c r="F165" s="520"/>
      <c r="G165" s="520"/>
      <c r="H165" s="520"/>
      <c r="J165" s="530"/>
    </row>
    <row r="166" spans="1:10" ht="15.75">
      <c r="A166" s="148"/>
      <c r="C166" s="520"/>
      <c r="D166" s="520"/>
      <c r="F166" s="520"/>
      <c r="G166" s="520"/>
      <c r="H166" s="520"/>
      <c r="J166" s="530"/>
    </row>
    <row r="167" spans="1:10" ht="15.75">
      <c r="A167" s="148"/>
      <c r="C167" s="520"/>
      <c r="D167" s="520"/>
      <c r="F167" s="520"/>
      <c r="G167" s="520"/>
      <c r="H167" s="520"/>
      <c r="J167" s="530"/>
    </row>
    <row r="168" spans="1:10" ht="15.75">
      <c r="A168" s="148"/>
      <c r="C168" s="520"/>
      <c r="D168" s="520"/>
      <c r="F168" s="520"/>
      <c r="G168" s="520"/>
      <c r="H168" s="520"/>
      <c r="J168" s="530"/>
    </row>
    <row r="169" spans="1:10" ht="15.75">
      <c r="A169" s="148"/>
      <c r="C169" s="520"/>
      <c r="D169" s="520"/>
      <c r="F169" s="520"/>
      <c r="G169" s="520"/>
      <c r="H169" s="520"/>
      <c r="J169" s="530"/>
    </row>
    <row r="170" spans="1:10" ht="15.75">
      <c r="A170" s="148"/>
      <c r="C170" s="520"/>
      <c r="D170" s="520"/>
      <c r="F170" s="520"/>
      <c r="G170" s="520"/>
      <c r="H170" s="520"/>
      <c r="J170" s="530"/>
    </row>
    <row r="171" spans="1:10" ht="15.75">
      <c r="A171" s="148"/>
      <c r="C171" s="520"/>
      <c r="D171" s="520"/>
      <c r="F171" s="520"/>
      <c r="G171" s="520"/>
      <c r="H171" s="520"/>
      <c r="J171" s="530"/>
    </row>
    <row r="172" spans="1:10" ht="15.75">
      <c r="A172" s="148"/>
      <c r="C172" s="520"/>
      <c r="D172" s="520"/>
      <c r="F172" s="520"/>
      <c r="G172" s="520"/>
      <c r="H172" s="520"/>
      <c r="J172" s="530"/>
    </row>
    <row r="173" spans="1:10" ht="15.75">
      <c r="A173" s="148"/>
      <c r="C173" s="520"/>
      <c r="D173" s="520"/>
      <c r="F173" s="520"/>
      <c r="G173" s="520"/>
      <c r="H173" s="520"/>
      <c r="J173" s="530"/>
    </row>
    <row r="174" spans="1:10" ht="15.75">
      <c r="A174" s="148"/>
      <c r="C174" s="520"/>
      <c r="D174" s="520"/>
      <c r="F174" s="520"/>
      <c r="G174" s="520"/>
      <c r="H174" s="520"/>
      <c r="J174" s="530"/>
    </row>
    <row r="175" spans="1:10" ht="15.75">
      <c r="A175" s="148"/>
      <c r="C175" s="520"/>
      <c r="D175" s="520"/>
      <c r="F175" s="520"/>
      <c r="G175" s="520"/>
      <c r="H175" s="520"/>
      <c r="J175" s="530"/>
    </row>
    <row r="176" spans="1:10" ht="15.75">
      <c r="A176" s="148"/>
      <c r="C176" s="520"/>
      <c r="D176" s="520"/>
      <c r="F176" s="520"/>
      <c r="G176" s="520"/>
      <c r="H176" s="520"/>
      <c r="J176" s="530"/>
    </row>
    <row r="177" spans="1:10" ht="15.75">
      <c r="A177" s="148"/>
      <c r="C177" s="520"/>
      <c r="D177" s="520"/>
      <c r="F177" s="520"/>
      <c r="G177" s="520"/>
      <c r="H177" s="520"/>
      <c r="J177" s="530"/>
    </row>
    <row r="178" spans="1:10" ht="15.75">
      <c r="A178" s="148"/>
      <c r="C178" s="520"/>
      <c r="D178" s="520"/>
      <c r="F178" s="520"/>
      <c r="G178" s="520"/>
      <c r="H178" s="520"/>
      <c r="J178" s="530"/>
    </row>
    <row r="179" spans="1:10" ht="15.75">
      <c r="A179" s="148"/>
      <c r="C179" s="520"/>
      <c r="D179" s="520"/>
      <c r="F179" s="520"/>
      <c r="G179" s="520"/>
      <c r="H179" s="520"/>
      <c r="J179" s="530"/>
    </row>
    <row r="180" spans="1:10" ht="15.75">
      <c r="A180" s="148"/>
      <c r="C180" s="520"/>
      <c r="D180" s="520"/>
      <c r="F180" s="520"/>
      <c r="G180" s="520"/>
      <c r="H180" s="520"/>
      <c r="J180" s="530"/>
    </row>
    <row r="181" spans="1:10" ht="15.75">
      <c r="A181" s="148"/>
      <c r="C181" s="520"/>
      <c r="D181" s="520"/>
      <c r="F181" s="520"/>
      <c r="G181" s="520"/>
      <c r="H181" s="520"/>
      <c r="J181" s="530"/>
    </row>
    <row r="182" spans="1:10" ht="15.75">
      <c r="A182" s="148"/>
      <c r="C182" s="520"/>
      <c r="D182" s="520"/>
      <c r="F182" s="520"/>
      <c r="G182" s="520"/>
      <c r="H182" s="520"/>
      <c r="J182" s="530"/>
    </row>
    <row r="183" spans="1:10" ht="15.75">
      <c r="A183" s="148"/>
      <c r="C183" s="520"/>
      <c r="D183" s="520"/>
      <c r="F183" s="520"/>
      <c r="G183" s="520"/>
      <c r="H183" s="520"/>
      <c r="J183" s="530"/>
    </row>
    <row r="184" spans="1:10" ht="15.75">
      <c r="A184" s="148"/>
      <c r="C184" s="520"/>
      <c r="D184" s="520"/>
      <c r="F184" s="520"/>
      <c r="G184" s="520"/>
      <c r="H184" s="520"/>
      <c r="J184" s="530"/>
    </row>
    <row r="185" spans="1:10" ht="15.75">
      <c r="A185" s="148"/>
      <c r="C185" s="520"/>
      <c r="D185" s="520"/>
      <c r="F185" s="520"/>
      <c r="G185" s="520"/>
      <c r="H185" s="520"/>
      <c r="J185" s="530"/>
    </row>
    <row r="186" spans="1:10" ht="15.75">
      <c r="A186" s="148"/>
      <c r="C186" s="520"/>
      <c r="D186" s="520"/>
      <c r="F186" s="520"/>
      <c r="G186" s="520"/>
      <c r="H186" s="520"/>
      <c r="J186" s="530"/>
    </row>
    <row r="187" spans="1:10" ht="15.75">
      <c r="A187" s="148"/>
      <c r="C187" s="520"/>
      <c r="D187" s="520"/>
      <c r="F187" s="520"/>
      <c r="G187" s="520"/>
      <c r="H187" s="520"/>
      <c r="J187" s="530"/>
    </row>
    <row r="188" spans="1:10" ht="15.75">
      <c r="A188" s="148"/>
      <c r="C188" s="520"/>
      <c r="D188" s="520"/>
      <c r="F188" s="520"/>
      <c r="G188" s="520"/>
      <c r="H188" s="520"/>
      <c r="J188" s="530"/>
    </row>
    <row r="189" spans="1:10" ht="15.75">
      <c r="A189" s="148"/>
      <c r="C189" s="520"/>
      <c r="D189" s="520"/>
      <c r="F189" s="520"/>
      <c r="G189" s="520"/>
      <c r="H189" s="520"/>
      <c r="J189" s="530"/>
    </row>
    <row r="190" spans="1:10" ht="15.75">
      <c r="A190" s="148"/>
      <c r="C190" s="520"/>
      <c r="D190" s="520"/>
      <c r="F190" s="520"/>
      <c r="G190" s="520"/>
      <c r="H190" s="520"/>
      <c r="J190" s="530"/>
    </row>
    <row r="191" spans="1:10" ht="15.75">
      <c r="A191" s="148"/>
      <c r="C191" s="520"/>
      <c r="D191" s="520"/>
      <c r="F191" s="520"/>
      <c r="G191" s="520"/>
      <c r="H191" s="520"/>
      <c r="J191" s="530"/>
    </row>
    <row r="192" spans="1:10" ht="15.75">
      <c r="A192" s="148"/>
      <c r="C192" s="520"/>
      <c r="D192" s="520"/>
      <c r="F192" s="520"/>
      <c r="G192" s="520"/>
      <c r="H192" s="520"/>
      <c r="J192" s="530"/>
    </row>
    <row r="193" spans="1:10" ht="15.75">
      <c r="A193" s="148"/>
      <c r="C193" s="520"/>
      <c r="D193" s="520"/>
      <c r="F193" s="520"/>
      <c r="G193" s="520"/>
      <c r="H193" s="520"/>
      <c r="J193" s="530"/>
    </row>
    <row r="194" spans="1:10" ht="15.75">
      <c r="A194" s="148"/>
      <c r="C194" s="520"/>
      <c r="D194" s="520"/>
      <c r="F194" s="520"/>
      <c r="G194" s="520"/>
      <c r="H194" s="520"/>
      <c r="J194" s="530"/>
    </row>
    <row r="195" spans="1:10" ht="15.75">
      <c r="A195" s="148"/>
      <c r="C195" s="520"/>
      <c r="D195" s="520"/>
      <c r="F195" s="520"/>
      <c r="G195" s="520"/>
      <c r="H195" s="520"/>
      <c r="J195" s="530"/>
    </row>
    <row r="196" spans="1:10" ht="15.75">
      <c r="A196" s="148"/>
      <c r="C196" s="520"/>
      <c r="D196" s="520"/>
      <c r="F196" s="520"/>
      <c r="G196" s="520"/>
      <c r="H196" s="520"/>
      <c r="J196" s="530"/>
    </row>
    <row r="197" spans="1:10" ht="15.75">
      <c r="A197" s="148"/>
      <c r="C197" s="520"/>
      <c r="D197" s="520"/>
      <c r="F197" s="520"/>
      <c r="G197" s="520"/>
      <c r="H197" s="520"/>
      <c r="J197" s="530"/>
    </row>
    <row r="198" spans="1:10" ht="15.75">
      <c r="A198" s="148"/>
      <c r="C198" s="520"/>
      <c r="D198" s="520"/>
      <c r="F198" s="520"/>
      <c r="G198" s="520"/>
      <c r="H198" s="520"/>
      <c r="J198" s="530"/>
    </row>
    <row r="199" spans="1:10" ht="15.75">
      <c r="A199" s="148"/>
      <c r="C199" s="520"/>
      <c r="D199" s="520"/>
      <c r="F199" s="520"/>
      <c r="G199" s="520"/>
      <c r="H199" s="520"/>
      <c r="J199" s="530"/>
    </row>
    <row r="200" spans="1:10" ht="15.75">
      <c r="A200" s="148"/>
      <c r="C200" s="520"/>
      <c r="D200" s="520"/>
      <c r="F200" s="520"/>
      <c r="G200" s="520"/>
      <c r="H200" s="520"/>
      <c r="J200" s="530"/>
    </row>
    <row r="201" spans="1:10" ht="15.75">
      <c r="A201" s="148"/>
      <c r="C201" s="520"/>
      <c r="D201" s="520"/>
      <c r="F201" s="520"/>
      <c r="G201" s="520"/>
      <c r="H201" s="520"/>
      <c r="J201" s="530"/>
    </row>
    <row r="202" spans="1:10" ht="15.75">
      <c r="A202" s="148"/>
      <c r="C202" s="520"/>
      <c r="D202" s="520"/>
      <c r="F202" s="520"/>
      <c r="G202" s="520"/>
      <c r="H202" s="520"/>
      <c r="J202" s="530"/>
    </row>
    <row r="203" spans="1:10" ht="15.75">
      <c r="A203" s="148"/>
      <c r="C203" s="520"/>
      <c r="D203" s="520"/>
      <c r="F203" s="520"/>
      <c r="G203" s="520"/>
      <c r="H203" s="520"/>
      <c r="J203" s="530"/>
    </row>
    <row r="204" spans="1:10" ht="15.75">
      <c r="A204" s="148"/>
      <c r="C204" s="520"/>
      <c r="D204" s="520"/>
      <c r="F204" s="520"/>
      <c r="G204" s="520"/>
      <c r="H204" s="520"/>
      <c r="J204" s="530"/>
    </row>
    <row r="205" spans="1:10" ht="15.75">
      <c r="A205" s="148"/>
      <c r="C205" s="520"/>
      <c r="D205" s="520"/>
      <c r="F205" s="520"/>
      <c r="G205" s="520"/>
      <c r="H205" s="520"/>
      <c r="J205" s="530"/>
    </row>
    <row r="206" spans="1:10" ht="15.75">
      <c r="A206" s="148"/>
      <c r="C206" s="520"/>
      <c r="D206" s="520"/>
      <c r="F206" s="520"/>
      <c r="G206" s="520"/>
      <c r="H206" s="520"/>
      <c r="J206" s="530"/>
    </row>
    <row r="207" spans="1:10" ht="15.75">
      <c r="A207" s="148"/>
      <c r="C207" s="520"/>
      <c r="D207" s="520"/>
      <c r="F207" s="520"/>
      <c r="G207" s="520"/>
      <c r="H207" s="520"/>
      <c r="J207" s="530"/>
    </row>
    <row r="208" spans="1:10" ht="15.75">
      <c r="A208" s="148"/>
      <c r="C208" s="520"/>
      <c r="D208" s="520"/>
      <c r="F208" s="520"/>
      <c r="G208" s="520"/>
      <c r="H208" s="520"/>
      <c r="J208" s="530"/>
    </row>
    <row r="209" spans="1:10" ht="15.75">
      <c r="A209" s="148"/>
      <c r="C209" s="520"/>
      <c r="D209" s="520"/>
      <c r="F209" s="520"/>
      <c r="G209" s="520"/>
      <c r="H209" s="520"/>
      <c r="J209" s="530"/>
    </row>
    <row r="210" spans="1:10" ht="15.75">
      <c r="A210" s="148"/>
      <c r="C210" s="520"/>
      <c r="D210" s="520"/>
      <c r="F210" s="520"/>
      <c r="G210" s="520"/>
      <c r="H210" s="520"/>
      <c r="J210" s="530"/>
    </row>
    <row r="211" spans="1:10" ht="15.75">
      <c r="A211" s="148"/>
      <c r="C211" s="520"/>
      <c r="D211" s="520"/>
      <c r="F211" s="520"/>
      <c r="G211" s="520"/>
      <c r="H211" s="520"/>
      <c r="J211" s="530"/>
    </row>
    <row r="212" spans="1:10" ht="15.75">
      <c r="A212" s="148"/>
      <c r="C212" s="520"/>
      <c r="D212" s="520"/>
      <c r="F212" s="520"/>
      <c r="G212" s="520"/>
      <c r="H212" s="520"/>
      <c r="J212" s="530"/>
    </row>
    <row r="213" spans="1:10" ht="15.75">
      <c r="A213" s="148"/>
      <c r="C213" s="520"/>
      <c r="D213" s="520"/>
      <c r="F213" s="520"/>
      <c r="G213" s="520"/>
      <c r="H213" s="520"/>
      <c r="J213" s="530"/>
    </row>
    <row r="214" spans="1:10" ht="15.75">
      <c r="A214" s="148"/>
      <c r="C214" s="520"/>
      <c r="D214" s="520"/>
      <c r="F214" s="520"/>
      <c r="G214" s="520"/>
      <c r="H214" s="520"/>
      <c r="J214" s="530"/>
    </row>
    <row r="215" spans="1:10" ht="15.75">
      <c r="A215" s="148"/>
      <c r="C215" s="520"/>
      <c r="D215" s="520"/>
      <c r="F215" s="520"/>
      <c r="G215" s="520"/>
      <c r="H215" s="520"/>
      <c r="J215" s="530"/>
    </row>
    <row r="216" spans="1:10" ht="15.75">
      <c r="A216" s="148"/>
      <c r="C216" s="520"/>
      <c r="D216" s="520"/>
      <c r="F216" s="520"/>
      <c r="G216" s="520"/>
      <c r="H216" s="520"/>
      <c r="J216" s="530"/>
    </row>
    <row r="217" spans="1:10" ht="15.75">
      <c r="A217" s="148"/>
      <c r="C217" s="520"/>
      <c r="D217" s="520"/>
      <c r="F217" s="520"/>
      <c r="G217" s="520"/>
      <c r="H217" s="520"/>
      <c r="J217" s="530"/>
    </row>
    <row r="218" spans="1:10" ht="15.75">
      <c r="A218" s="148"/>
      <c r="C218" s="520"/>
      <c r="D218" s="520"/>
      <c r="F218" s="520"/>
      <c r="G218" s="520"/>
      <c r="H218" s="520"/>
      <c r="J218" s="530"/>
    </row>
    <row r="219" spans="1:10" ht="15.75">
      <c r="A219" s="19"/>
      <c r="C219" s="520"/>
      <c r="D219" s="520"/>
      <c r="F219" s="520"/>
      <c r="G219" s="520"/>
      <c r="H219" s="520"/>
      <c r="J219" s="530"/>
    </row>
    <row r="220" spans="1:10" ht="15.75">
      <c r="A220" s="19"/>
      <c r="C220" s="520"/>
      <c r="D220" s="520"/>
      <c r="F220" s="520"/>
      <c r="G220" s="520"/>
      <c r="H220" s="520"/>
      <c r="J220" s="530"/>
    </row>
    <row r="221" spans="1:10" ht="15.75">
      <c r="A221" s="19"/>
      <c r="C221" s="520"/>
      <c r="D221" s="520"/>
      <c r="F221" s="520"/>
      <c r="G221" s="520"/>
      <c r="H221" s="520"/>
      <c r="J221" s="530"/>
    </row>
    <row r="222" spans="1:10" ht="15.75">
      <c r="A222" s="19"/>
      <c r="C222" s="520"/>
      <c r="D222" s="520"/>
      <c r="F222" s="520"/>
      <c r="G222" s="520"/>
      <c r="H222" s="520"/>
    </row>
    <row r="223" spans="1:10" ht="15.75">
      <c r="A223" s="19"/>
      <c r="C223" s="520"/>
      <c r="D223" s="520"/>
      <c r="F223" s="520"/>
      <c r="G223" s="520"/>
      <c r="H223" s="520"/>
    </row>
    <row r="224" spans="1:10" ht="15.75">
      <c r="A224" s="19"/>
      <c r="C224" s="520"/>
      <c r="D224" s="520"/>
      <c r="F224" s="520"/>
      <c r="G224" s="520"/>
      <c r="H224" s="520"/>
    </row>
    <row r="225" spans="1:8" ht="15.75">
      <c r="A225" s="19"/>
      <c r="C225" s="520"/>
      <c r="D225" s="520"/>
      <c r="F225" s="520"/>
      <c r="G225" s="520"/>
      <c r="H225" s="520"/>
    </row>
    <row r="226" spans="1:8" ht="15.75">
      <c r="A226" s="19"/>
      <c r="C226" s="520"/>
      <c r="D226" s="520"/>
      <c r="F226" s="520"/>
      <c r="G226" s="520"/>
      <c r="H226" s="520"/>
    </row>
    <row r="227" spans="1:8" ht="15.75">
      <c r="A227" s="19"/>
      <c r="C227" s="520"/>
      <c r="D227" s="520"/>
      <c r="F227" s="520"/>
      <c r="G227" s="520"/>
      <c r="H227" s="520"/>
    </row>
    <row r="228" spans="1:8" ht="15.75">
      <c r="A228" s="19"/>
      <c r="C228" s="520"/>
      <c r="D228" s="520"/>
      <c r="F228" s="520"/>
      <c r="G228" s="520"/>
      <c r="H228" s="520"/>
    </row>
    <row r="229" spans="1:8" ht="15.75">
      <c r="A229" s="19"/>
      <c r="C229" s="520"/>
      <c r="D229" s="520"/>
      <c r="F229" s="520"/>
      <c r="G229" s="520"/>
      <c r="H229" s="520"/>
    </row>
    <row r="230" spans="1:8" ht="15.75">
      <c r="A230" s="19"/>
      <c r="C230" s="520"/>
      <c r="D230" s="520"/>
      <c r="F230" s="520"/>
      <c r="G230" s="520"/>
      <c r="H230" s="520"/>
    </row>
    <row r="231" spans="1:8" ht="15.75">
      <c r="A231" s="19"/>
      <c r="C231" s="520"/>
      <c r="D231" s="520"/>
      <c r="F231" s="520"/>
      <c r="G231" s="520"/>
      <c r="H231" s="520"/>
    </row>
    <row r="232" spans="1:8" ht="15.75">
      <c r="A232" s="19"/>
      <c r="C232" s="520"/>
      <c r="D232" s="520"/>
      <c r="F232" s="520"/>
      <c r="G232" s="520"/>
      <c r="H232" s="520"/>
    </row>
    <row r="233" spans="1:8" ht="15.75">
      <c r="A233" s="19"/>
      <c r="C233" s="520"/>
      <c r="D233" s="520"/>
      <c r="F233" s="520"/>
      <c r="G233" s="520"/>
      <c r="H233" s="520"/>
    </row>
    <row r="234" spans="1:8" ht="15.75">
      <c r="A234" s="19"/>
      <c r="C234" s="520"/>
      <c r="D234" s="520"/>
      <c r="F234" s="520"/>
      <c r="G234" s="520"/>
      <c r="H234" s="520"/>
    </row>
    <row r="235" spans="1:8" ht="15.75">
      <c r="A235" s="19"/>
      <c r="C235" s="520"/>
      <c r="D235" s="520"/>
      <c r="F235" s="520"/>
      <c r="G235" s="520"/>
      <c r="H235" s="520"/>
    </row>
    <row r="236" spans="1:8" ht="15.75">
      <c r="A236" s="19"/>
      <c r="C236" s="520"/>
      <c r="D236" s="520"/>
      <c r="F236" s="520"/>
      <c r="G236" s="520"/>
      <c r="H236" s="520"/>
    </row>
    <row r="237" spans="1:8" ht="15.75">
      <c r="A237" s="19"/>
      <c r="C237" s="520"/>
      <c r="D237" s="520"/>
      <c r="F237" s="520"/>
      <c r="G237" s="520"/>
      <c r="H237" s="520"/>
    </row>
    <row r="238" spans="1:8" ht="15.75">
      <c r="A238" s="19"/>
      <c r="C238" s="520"/>
      <c r="D238" s="520"/>
      <c r="F238" s="520"/>
      <c r="G238" s="520"/>
      <c r="H238" s="520"/>
    </row>
    <row r="239" spans="1:8" ht="15.75">
      <c r="A239" s="19"/>
      <c r="C239" s="520"/>
      <c r="D239" s="520"/>
      <c r="F239" s="520"/>
      <c r="G239" s="520"/>
      <c r="H239" s="520"/>
    </row>
    <row r="240" spans="1:8" ht="15.75">
      <c r="A240" s="19"/>
      <c r="C240" s="520"/>
      <c r="D240" s="520"/>
      <c r="F240" s="520"/>
      <c r="G240" s="520"/>
      <c r="H240" s="520"/>
    </row>
    <row r="241" spans="1:8" ht="15.75">
      <c r="A241" s="19"/>
      <c r="C241" s="520"/>
      <c r="D241" s="520"/>
      <c r="F241" s="520"/>
      <c r="G241" s="520"/>
      <c r="H241" s="520"/>
    </row>
    <row r="242" spans="1:8" ht="15.75">
      <c r="A242" s="19"/>
      <c r="C242" s="520"/>
      <c r="D242" s="520"/>
      <c r="F242" s="520"/>
      <c r="G242" s="520"/>
      <c r="H242" s="520"/>
    </row>
    <row r="243" spans="1:8" ht="15.75">
      <c r="A243" s="19"/>
      <c r="C243" s="520"/>
      <c r="D243" s="520"/>
      <c r="F243" s="520"/>
      <c r="G243" s="520"/>
      <c r="H243" s="520"/>
    </row>
    <row r="244" spans="1:8" ht="15.75">
      <c r="A244" s="19"/>
      <c r="C244" s="520"/>
      <c r="D244" s="520"/>
      <c r="F244" s="520"/>
      <c r="G244" s="520"/>
      <c r="H244" s="520"/>
    </row>
    <row r="245" spans="1:8" ht="15.75">
      <c r="A245" s="19"/>
      <c r="C245" s="520"/>
      <c r="D245" s="520"/>
      <c r="F245" s="520"/>
      <c r="G245" s="520"/>
      <c r="H245" s="520"/>
    </row>
    <row r="246" spans="1:8" ht="15.75">
      <c r="A246" s="19"/>
      <c r="C246" s="520"/>
      <c r="D246" s="520"/>
      <c r="F246" s="520"/>
      <c r="G246" s="520"/>
      <c r="H246" s="520"/>
    </row>
    <row r="247" spans="1:8" ht="15.75">
      <c r="A247" s="19"/>
      <c r="C247" s="520"/>
      <c r="D247" s="520"/>
      <c r="F247" s="520"/>
      <c r="G247" s="520"/>
      <c r="H247" s="520"/>
    </row>
    <row r="248" spans="1:8" ht="15.75">
      <c r="A248" s="19"/>
      <c r="C248" s="520"/>
      <c r="D248" s="520"/>
      <c r="F248" s="520"/>
      <c r="G248" s="520"/>
      <c r="H248" s="520"/>
    </row>
    <row r="249" spans="1:8" ht="15.75">
      <c r="A249" s="19"/>
      <c r="C249" s="520"/>
      <c r="D249" s="520"/>
      <c r="F249" s="520"/>
      <c r="G249" s="520"/>
      <c r="H249" s="520"/>
    </row>
    <row r="250" spans="1:8" ht="15.75">
      <c r="A250" s="19"/>
      <c r="C250" s="520"/>
      <c r="D250" s="520"/>
      <c r="F250" s="520"/>
      <c r="G250" s="520"/>
      <c r="H250" s="520"/>
    </row>
    <row r="251" spans="1:8" ht="15.75">
      <c r="A251" s="19"/>
      <c r="C251" s="520"/>
      <c r="D251" s="520"/>
      <c r="F251" s="520"/>
      <c r="G251" s="520"/>
      <c r="H251" s="520"/>
    </row>
    <row r="252" spans="1:8" ht="15.75">
      <c r="A252" s="19"/>
      <c r="C252" s="520"/>
      <c r="D252" s="520"/>
      <c r="F252" s="520"/>
      <c r="G252" s="520"/>
      <c r="H252" s="520"/>
    </row>
    <row r="253" spans="1:8" ht="15.75">
      <c r="A253" s="19"/>
      <c r="C253" s="520"/>
      <c r="D253" s="520"/>
      <c r="F253" s="520"/>
      <c r="G253" s="520"/>
      <c r="H253" s="520"/>
    </row>
    <row r="254" spans="1:8" ht="15.75">
      <c r="A254" s="19"/>
      <c r="C254" s="520"/>
      <c r="D254" s="520"/>
      <c r="F254" s="520"/>
      <c r="G254" s="520"/>
      <c r="H254" s="520"/>
    </row>
    <row r="255" spans="1:8" ht="15.75">
      <c r="A255" s="19"/>
      <c r="C255" s="520"/>
      <c r="D255" s="520"/>
      <c r="F255" s="520"/>
      <c r="G255" s="520"/>
      <c r="H255" s="520"/>
    </row>
    <row r="256" spans="1:8" ht="15.75">
      <c r="A256" s="19"/>
      <c r="C256" s="520"/>
      <c r="D256" s="520"/>
      <c r="F256" s="520"/>
      <c r="G256" s="520"/>
      <c r="H256" s="520"/>
    </row>
    <row r="257" spans="1:8" ht="15.75">
      <c r="A257" s="19"/>
      <c r="C257" s="520"/>
      <c r="D257" s="520"/>
      <c r="F257" s="520"/>
      <c r="G257" s="520"/>
      <c r="H257" s="520"/>
    </row>
    <row r="258" spans="1:8" ht="15.75">
      <c r="A258" s="19"/>
      <c r="C258" s="520"/>
      <c r="D258" s="520"/>
      <c r="F258" s="520"/>
      <c r="G258" s="520"/>
      <c r="H258" s="520"/>
    </row>
    <row r="259" spans="1:8" ht="15.75">
      <c r="A259" s="19"/>
      <c r="C259" s="520"/>
      <c r="D259" s="520"/>
      <c r="F259" s="520"/>
      <c r="G259" s="520"/>
      <c r="H259" s="520"/>
    </row>
    <row r="260" spans="1:8" ht="15.75">
      <c r="A260" s="19"/>
      <c r="C260" s="520"/>
      <c r="D260" s="520"/>
      <c r="F260" s="520"/>
      <c r="G260" s="520"/>
      <c r="H260" s="520"/>
    </row>
    <row r="261" spans="1:8" ht="15.75">
      <c r="A261" s="19"/>
      <c r="C261" s="520"/>
      <c r="D261" s="520"/>
      <c r="F261" s="520"/>
      <c r="G261" s="520"/>
      <c r="H261" s="520"/>
    </row>
    <row r="262" spans="1:8" ht="15.75">
      <c r="A262" s="19"/>
      <c r="C262" s="520"/>
      <c r="D262" s="520"/>
      <c r="F262" s="520"/>
      <c r="G262" s="520"/>
      <c r="H262" s="520"/>
    </row>
    <row r="263" spans="1:8" ht="15.75">
      <c r="A263" s="19"/>
      <c r="C263" s="520"/>
      <c r="D263" s="520"/>
      <c r="F263" s="520"/>
      <c r="G263" s="520"/>
      <c r="H263" s="520"/>
    </row>
    <row r="264" spans="1:8" ht="15.75">
      <c r="A264" s="19"/>
      <c r="C264" s="520"/>
      <c r="D264" s="520"/>
      <c r="F264" s="520"/>
      <c r="G264" s="520"/>
      <c r="H264" s="520"/>
    </row>
    <row r="265" spans="1:8" ht="15.75">
      <c r="A265" s="19"/>
      <c r="C265" s="520"/>
      <c r="D265" s="520"/>
      <c r="F265" s="520"/>
      <c r="G265" s="520"/>
      <c r="H265" s="520"/>
    </row>
    <row r="266" spans="1:8" ht="15.75">
      <c r="A266" s="19"/>
      <c r="C266" s="520"/>
      <c r="D266" s="520"/>
      <c r="F266" s="520"/>
      <c r="G266" s="520"/>
      <c r="H266" s="520"/>
    </row>
    <row r="267" spans="1:8" ht="15.75">
      <c r="A267" s="19"/>
      <c r="C267" s="520"/>
      <c r="D267" s="520"/>
      <c r="F267" s="520"/>
      <c r="G267" s="520"/>
      <c r="H267" s="520"/>
    </row>
    <row r="268" spans="1:8" ht="15.75">
      <c r="A268" s="19"/>
      <c r="C268" s="520"/>
      <c r="D268" s="520"/>
      <c r="F268" s="520"/>
      <c r="G268" s="520"/>
      <c r="H268" s="520"/>
    </row>
    <row r="269" spans="1:8" ht="15.75">
      <c r="A269" s="19"/>
      <c r="C269" s="520"/>
      <c r="D269" s="520"/>
      <c r="F269" s="520"/>
      <c r="G269" s="520"/>
      <c r="H269" s="520"/>
    </row>
    <row r="270" spans="1:8" ht="15.75">
      <c r="A270" s="19"/>
      <c r="C270" s="520"/>
      <c r="D270" s="520"/>
      <c r="F270" s="520"/>
      <c r="G270" s="520"/>
      <c r="H270" s="520"/>
    </row>
    <row r="271" spans="1:8" ht="15.75">
      <c r="A271" s="19"/>
      <c r="C271" s="520"/>
      <c r="D271" s="520"/>
      <c r="F271" s="520"/>
      <c r="G271" s="520"/>
      <c r="H271" s="520"/>
    </row>
    <row r="272" spans="1:8" ht="15.75">
      <c r="A272" s="19"/>
      <c r="C272" s="520"/>
      <c r="D272" s="520"/>
      <c r="F272" s="520"/>
      <c r="G272" s="520"/>
      <c r="H272" s="520"/>
    </row>
    <row r="273" spans="1:8" ht="15.75">
      <c r="A273" s="19"/>
      <c r="C273" s="520"/>
      <c r="D273" s="520"/>
      <c r="F273" s="520"/>
      <c r="G273" s="520"/>
      <c r="H273" s="520"/>
    </row>
    <row r="274" spans="1:8" ht="15.75">
      <c r="A274" s="19"/>
      <c r="C274" s="520"/>
      <c r="D274" s="520"/>
      <c r="F274" s="520"/>
      <c r="G274" s="520"/>
      <c r="H274" s="520"/>
    </row>
    <row r="275" spans="1:8" ht="15.75">
      <c r="A275" s="19"/>
      <c r="C275" s="520"/>
      <c r="D275" s="520"/>
      <c r="F275" s="520"/>
      <c r="G275" s="520"/>
      <c r="H275" s="520"/>
    </row>
    <row r="276" spans="1:8" ht="15.75">
      <c r="A276" s="19"/>
      <c r="C276" s="520"/>
      <c r="D276" s="520"/>
      <c r="F276" s="520"/>
      <c r="G276" s="520"/>
      <c r="H276" s="520"/>
    </row>
    <row r="277" spans="1:8" ht="15.75">
      <c r="A277" s="19"/>
      <c r="C277" s="520"/>
      <c r="D277" s="520"/>
      <c r="F277" s="520"/>
      <c r="G277" s="520"/>
      <c r="H277" s="520"/>
    </row>
    <row r="278" spans="1:8" ht="15.75">
      <c r="A278" s="19"/>
      <c r="C278" s="520"/>
      <c r="D278" s="520"/>
      <c r="F278" s="520"/>
      <c r="G278" s="520"/>
      <c r="H278" s="520"/>
    </row>
    <row r="279" spans="1:8" ht="15.75">
      <c r="A279" s="19"/>
      <c r="C279" s="520"/>
      <c r="D279" s="520"/>
      <c r="F279" s="520"/>
      <c r="G279" s="520"/>
      <c r="H279" s="520"/>
    </row>
    <row r="280" spans="1:8" ht="15.75">
      <c r="A280" s="19"/>
      <c r="C280" s="520"/>
      <c r="D280" s="520"/>
      <c r="F280" s="520"/>
      <c r="G280" s="520"/>
      <c r="H280" s="520"/>
    </row>
    <row r="281" spans="1:8" ht="15.75">
      <c r="A281" s="19"/>
      <c r="C281" s="520"/>
      <c r="D281" s="520"/>
      <c r="F281" s="520"/>
      <c r="G281" s="520"/>
      <c r="H281" s="520"/>
    </row>
    <row r="282" spans="1:8" ht="15.75">
      <c r="A282" s="19"/>
      <c r="C282" s="520"/>
      <c r="D282" s="520"/>
      <c r="F282" s="520"/>
      <c r="G282" s="520"/>
      <c r="H282" s="520"/>
    </row>
    <row r="283" spans="1:8" ht="15.75">
      <c r="A283" s="19"/>
      <c r="C283" s="520"/>
      <c r="D283" s="520"/>
      <c r="F283" s="520"/>
      <c r="G283" s="520"/>
      <c r="H283" s="520"/>
    </row>
    <row r="284" spans="1:8" ht="15.75">
      <c r="A284" s="19"/>
      <c r="C284" s="520"/>
      <c r="D284" s="520"/>
      <c r="F284" s="520"/>
      <c r="G284" s="520"/>
      <c r="H284" s="520"/>
    </row>
    <row r="285" spans="1:8" ht="15.75">
      <c r="A285" s="19"/>
      <c r="C285" s="520"/>
      <c r="D285" s="520"/>
      <c r="F285" s="520"/>
      <c r="G285" s="520"/>
      <c r="H285" s="520"/>
    </row>
    <row r="286" spans="1:8" ht="15.75">
      <c r="A286" s="19"/>
      <c r="C286" s="520"/>
      <c r="D286" s="520"/>
      <c r="F286" s="520"/>
      <c r="G286" s="520"/>
      <c r="H286" s="520"/>
    </row>
    <row r="287" spans="1:8" ht="15.75">
      <c r="A287" s="19"/>
      <c r="C287" s="520"/>
      <c r="D287" s="520"/>
      <c r="F287" s="520"/>
      <c r="G287" s="520"/>
      <c r="H287" s="520"/>
    </row>
    <row r="288" spans="1:8" ht="15.75">
      <c r="A288" s="19"/>
      <c r="C288" s="520"/>
      <c r="D288" s="520"/>
      <c r="F288" s="520"/>
      <c r="G288" s="520"/>
      <c r="H288" s="520"/>
    </row>
    <row r="289" spans="1:8" ht="15.75">
      <c r="A289" s="19"/>
      <c r="C289" s="520"/>
      <c r="D289" s="520"/>
      <c r="F289" s="520"/>
      <c r="G289" s="520"/>
      <c r="H289" s="520"/>
    </row>
    <row r="290" spans="1:8" ht="15.75">
      <c r="A290" s="19"/>
      <c r="C290" s="520"/>
      <c r="D290" s="520"/>
      <c r="F290" s="520"/>
      <c r="G290" s="520"/>
      <c r="H290" s="520"/>
    </row>
    <row r="291" spans="1:8" ht="15.75">
      <c r="A291" s="19"/>
    </row>
    <row r="292" spans="1:8" ht="15.75">
      <c r="A292" s="19"/>
    </row>
    <row r="293" spans="1:8" ht="15.75">
      <c r="A293" s="19"/>
    </row>
    <row r="294" spans="1:8" ht="15.75">
      <c r="A294" s="19"/>
    </row>
    <row r="295" spans="1:8" ht="15.75">
      <c r="A295" s="19"/>
    </row>
    <row r="296" spans="1:8" ht="15.75">
      <c r="A296" s="19"/>
    </row>
    <row r="297" spans="1:8" ht="15.75">
      <c r="A297" s="19"/>
    </row>
    <row r="298" spans="1:8" ht="15.75">
      <c r="A298" s="19"/>
    </row>
    <row r="299" spans="1:8" ht="15.75">
      <c r="A299" s="19"/>
    </row>
    <row r="300" spans="1:8" ht="15.75">
      <c r="A300" s="19"/>
    </row>
    <row r="301" spans="1:8" ht="15.75">
      <c r="A301" s="19"/>
    </row>
    <row r="302" spans="1:8" ht="15.75">
      <c r="A302" s="19"/>
    </row>
    <row r="303" spans="1:8" ht="15.75">
      <c r="A303" s="19"/>
    </row>
    <row r="304" spans="1:8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85" zoomScaleNormal="85" workbookViewId="0">
      <selection activeCell="N5" sqref="N5"/>
    </sheetView>
  </sheetViews>
  <sheetFormatPr defaultColWidth="11.42578125" defaultRowHeight="15"/>
  <cols>
    <col min="1" max="1" width="71.42578125" style="20" bestFit="1" customWidth="1"/>
    <col min="2" max="8" width="17.5703125" style="511" customWidth="1"/>
    <col min="9" max="9" width="19.85546875" style="511" customWidth="1"/>
    <col min="10" max="10" width="15" style="511" customWidth="1"/>
    <col min="11" max="11" width="2.5703125" style="149" customWidth="1"/>
    <col min="12" max="256" width="11.42578125" style="403"/>
    <col min="257" max="257" width="71.42578125" style="403" bestFit="1" customWidth="1"/>
    <col min="258" max="264" width="17.5703125" style="403" customWidth="1"/>
    <col min="265" max="265" width="19.85546875" style="403" customWidth="1"/>
    <col min="266" max="266" width="15" style="403" customWidth="1"/>
    <col min="267" max="267" width="2.5703125" style="403" customWidth="1"/>
    <col min="268" max="512" width="11.42578125" style="403"/>
    <col min="513" max="513" width="71.42578125" style="403" bestFit="1" customWidth="1"/>
    <col min="514" max="520" width="17.5703125" style="403" customWidth="1"/>
    <col min="521" max="521" width="19.85546875" style="403" customWidth="1"/>
    <col min="522" max="522" width="15" style="403" customWidth="1"/>
    <col min="523" max="523" width="2.5703125" style="403" customWidth="1"/>
    <col min="524" max="768" width="11.42578125" style="403"/>
    <col min="769" max="769" width="71.42578125" style="403" bestFit="1" customWidth="1"/>
    <col min="770" max="776" width="17.5703125" style="403" customWidth="1"/>
    <col min="777" max="777" width="19.85546875" style="403" customWidth="1"/>
    <col min="778" max="778" width="15" style="403" customWidth="1"/>
    <col min="779" max="779" width="2.5703125" style="403" customWidth="1"/>
    <col min="780" max="1024" width="11.42578125" style="403"/>
    <col min="1025" max="1025" width="71.42578125" style="403" bestFit="1" customWidth="1"/>
    <col min="1026" max="1032" width="17.5703125" style="403" customWidth="1"/>
    <col min="1033" max="1033" width="19.85546875" style="403" customWidth="1"/>
    <col min="1034" max="1034" width="15" style="403" customWidth="1"/>
    <col min="1035" max="1035" width="2.5703125" style="403" customWidth="1"/>
    <col min="1036" max="1280" width="11.42578125" style="403"/>
    <col min="1281" max="1281" width="71.42578125" style="403" bestFit="1" customWidth="1"/>
    <col min="1282" max="1288" width="17.5703125" style="403" customWidth="1"/>
    <col min="1289" max="1289" width="19.85546875" style="403" customWidth="1"/>
    <col min="1290" max="1290" width="15" style="403" customWidth="1"/>
    <col min="1291" max="1291" width="2.5703125" style="403" customWidth="1"/>
    <col min="1292" max="1536" width="11.42578125" style="403"/>
    <col min="1537" max="1537" width="71.42578125" style="403" bestFit="1" customWidth="1"/>
    <col min="1538" max="1544" width="17.5703125" style="403" customWidth="1"/>
    <col min="1545" max="1545" width="19.85546875" style="403" customWidth="1"/>
    <col min="1546" max="1546" width="15" style="403" customWidth="1"/>
    <col min="1547" max="1547" width="2.5703125" style="403" customWidth="1"/>
    <col min="1548" max="1792" width="11.42578125" style="403"/>
    <col min="1793" max="1793" width="71.42578125" style="403" bestFit="1" customWidth="1"/>
    <col min="1794" max="1800" width="17.5703125" style="403" customWidth="1"/>
    <col min="1801" max="1801" width="19.85546875" style="403" customWidth="1"/>
    <col min="1802" max="1802" width="15" style="403" customWidth="1"/>
    <col min="1803" max="1803" width="2.5703125" style="403" customWidth="1"/>
    <col min="1804" max="2048" width="11.42578125" style="403"/>
    <col min="2049" max="2049" width="71.42578125" style="403" bestFit="1" customWidth="1"/>
    <col min="2050" max="2056" width="17.5703125" style="403" customWidth="1"/>
    <col min="2057" max="2057" width="19.85546875" style="403" customWidth="1"/>
    <col min="2058" max="2058" width="15" style="403" customWidth="1"/>
    <col min="2059" max="2059" width="2.5703125" style="403" customWidth="1"/>
    <col min="2060" max="2304" width="11.42578125" style="403"/>
    <col min="2305" max="2305" width="71.42578125" style="403" bestFit="1" customWidth="1"/>
    <col min="2306" max="2312" width="17.5703125" style="403" customWidth="1"/>
    <col min="2313" max="2313" width="19.85546875" style="403" customWidth="1"/>
    <col min="2314" max="2314" width="15" style="403" customWidth="1"/>
    <col min="2315" max="2315" width="2.5703125" style="403" customWidth="1"/>
    <col min="2316" max="2560" width="11.42578125" style="403"/>
    <col min="2561" max="2561" width="71.42578125" style="403" bestFit="1" customWidth="1"/>
    <col min="2562" max="2568" width="17.5703125" style="403" customWidth="1"/>
    <col min="2569" max="2569" width="19.85546875" style="403" customWidth="1"/>
    <col min="2570" max="2570" width="15" style="403" customWidth="1"/>
    <col min="2571" max="2571" width="2.5703125" style="403" customWidth="1"/>
    <col min="2572" max="2816" width="11.42578125" style="403"/>
    <col min="2817" max="2817" width="71.42578125" style="403" bestFit="1" customWidth="1"/>
    <col min="2818" max="2824" width="17.5703125" style="403" customWidth="1"/>
    <col min="2825" max="2825" width="19.85546875" style="403" customWidth="1"/>
    <col min="2826" max="2826" width="15" style="403" customWidth="1"/>
    <col min="2827" max="2827" width="2.5703125" style="403" customWidth="1"/>
    <col min="2828" max="3072" width="11.42578125" style="403"/>
    <col min="3073" max="3073" width="71.42578125" style="403" bestFit="1" customWidth="1"/>
    <col min="3074" max="3080" width="17.5703125" style="403" customWidth="1"/>
    <col min="3081" max="3081" width="19.85546875" style="403" customWidth="1"/>
    <col min="3082" max="3082" width="15" style="403" customWidth="1"/>
    <col min="3083" max="3083" width="2.5703125" style="403" customWidth="1"/>
    <col min="3084" max="3328" width="11.42578125" style="403"/>
    <col min="3329" max="3329" width="71.42578125" style="403" bestFit="1" customWidth="1"/>
    <col min="3330" max="3336" width="17.5703125" style="403" customWidth="1"/>
    <col min="3337" max="3337" width="19.85546875" style="403" customWidth="1"/>
    <col min="3338" max="3338" width="15" style="403" customWidth="1"/>
    <col min="3339" max="3339" width="2.5703125" style="403" customWidth="1"/>
    <col min="3340" max="3584" width="11.42578125" style="403"/>
    <col min="3585" max="3585" width="71.42578125" style="403" bestFit="1" customWidth="1"/>
    <col min="3586" max="3592" width="17.5703125" style="403" customWidth="1"/>
    <col min="3593" max="3593" width="19.85546875" style="403" customWidth="1"/>
    <col min="3594" max="3594" width="15" style="403" customWidth="1"/>
    <col min="3595" max="3595" width="2.5703125" style="403" customWidth="1"/>
    <col min="3596" max="3840" width="11.42578125" style="403"/>
    <col min="3841" max="3841" width="71.42578125" style="403" bestFit="1" customWidth="1"/>
    <col min="3842" max="3848" width="17.5703125" style="403" customWidth="1"/>
    <col min="3849" max="3849" width="19.85546875" style="403" customWidth="1"/>
    <col min="3850" max="3850" width="15" style="403" customWidth="1"/>
    <col min="3851" max="3851" width="2.5703125" style="403" customWidth="1"/>
    <col min="3852" max="4096" width="11.42578125" style="403"/>
    <col min="4097" max="4097" width="71.42578125" style="403" bestFit="1" customWidth="1"/>
    <col min="4098" max="4104" width="17.5703125" style="403" customWidth="1"/>
    <col min="4105" max="4105" width="19.85546875" style="403" customWidth="1"/>
    <col min="4106" max="4106" width="15" style="403" customWidth="1"/>
    <col min="4107" max="4107" width="2.5703125" style="403" customWidth="1"/>
    <col min="4108" max="4352" width="11.42578125" style="403"/>
    <col min="4353" max="4353" width="71.42578125" style="403" bestFit="1" customWidth="1"/>
    <col min="4354" max="4360" width="17.5703125" style="403" customWidth="1"/>
    <col min="4361" max="4361" width="19.85546875" style="403" customWidth="1"/>
    <col min="4362" max="4362" width="15" style="403" customWidth="1"/>
    <col min="4363" max="4363" width="2.5703125" style="403" customWidth="1"/>
    <col min="4364" max="4608" width="11.42578125" style="403"/>
    <col min="4609" max="4609" width="71.42578125" style="403" bestFit="1" customWidth="1"/>
    <col min="4610" max="4616" width="17.5703125" style="403" customWidth="1"/>
    <col min="4617" max="4617" width="19.85546875" style="403" customWidth="1"/>
    <col min="4618" max="4618" width="15" style="403" customWidth="1"/>
    <col min="4619" max="4619" width="2.5703125" style="403" customWidth="1"/>
    <col min="4620" max="4864" width="11.42578125" style="403"/>
    <col min="4865" max="4865" width="71.42578125" style="403" bestFit="1" customWidth="1"/>
    <col min="4866" max="4872" width="17.5703125" style="403" customWidth="1"/>
    <col min="4873" max="4873" width="19.85546875" style="403" customWidth="1"/>
    <col min="4874" max="4874" width="15" style="403" customWidth="1"/>
    <col min="4875" max="4875" width="2.5703125" style="403" customWidth="1"/>
    <col min="4876" max="5120" width="11.42578125" style="403"/>
    <col min="5121" max="5121" width="71.42578125" style="403" bestFit="1" customWidth="1"/>
    <col min="5122" max="5128" width="17.5703125" style="403" customWidth="1"/>
    <col min="5129" max="5129" width="19.85546875" style="403" customWidth="1"/>
    <col min="5130" max="5130" width="15" style="403" customWidth="1"/>
    <col min="5131" max="5131" width="2.5703125" style="403" customWidth="1"/>
    <col min="5132" max="5376" width="11.42578125" style="403"/>
    <col min="5377" max="5377" width="71.42578125" style="403" bestFit="1" customWidth="1"/>
    <col min="5378" max="5384" width="17.5703125" style="403" customWidth="1"/>
    <col min="5385" max="5385" width="19.85546875" style="403" customWidth="1"/>
    <col min="5386" max="5386" width="15" style="403" customWidth="1"/>
    <col min="5387" max="5387" width="2.5703125" style="403" customWidth="1"/>
    <col min="5388" max="5632" width="11.42578125" style="403"/>
    <col min="5633" max="5633" width="71.42578125" style="403" bestFit="1" customWidth="1"/>
    <col min="5634" max="5640" width="17.5703125" style="403" customWidth="1"/>
    <col min="5641" max="5641" width="19.85546875" style="403" customWidth="1"/>
    <col min="5642" max="5642" width="15" style="403" customWidth="1"/>
    <col min="5643" max="5643" width="2.5703125" style="403" customWidth="1"/>
    <col min="5644" max="5888" width="11.42578125" style="403"/>
    <col min="5889" max="5889" width="71.42578125" style="403" bestFit="1" customWidth="1"/>
    <col min="5890" max="5896" width="17.5703125" style="403" customWidth="1"/>
    <col min="5897" max="5897" width="19.85546875" style="403" customWidth="1"/>
    <col min="5898" max="5898" width="15" style="403" customWidth="1"/>
    <col min="5899" max="5899" width="2.5703125" style="403" customWidth="1"/>
    <col min="5900" max="6144" width="11.42578125" style="403"/>
    <col min="6145" max="6145" width="71.42578125" style="403" bestFit="1" customWidth="1"/>
    <col min="6146" max="6152" width="17.5703125" style="403" customWidth="1"/>
    <col min="6153" max="6153" width="19.85546875" style="403" customWidth="1"/>
    <col min="6154" max="6154" width="15" style="403" customWidth="1"/>
    <col min="6155" max="6155" width="2.5703125" style="403" customWidth="1"/>
    <col min="6156" max="6400" width="11.42578125" style="403"/>
    <col min="6401" max="6401" width="71.42578125" style="403" bestFit="1" customWidth="1"/>
    <col min="6402" max="6408" width="17.5703125" style="403" customWidth="1"/>
    <col min="6409" max="6409" width="19.85546875" style="403" customWidth="1"/>
    <col min="6410" max="6410" width="15" style="403" customWidth="1"/>
    <col min="6411" max="6411" width="2.5703125" style="403" customWidth="1"/>
    <col min="6412" max="6656" width="11.42578125" style="403"/>
    <col min="6657" max="6657" width="71.42578125" style="403" bestFit="1" customWidth="1"/>
    <col min="6658" max="6664" width="17.5703125" style="403" customWidth="1"/>
    <col min="6665" max="6665" width="19.85546875" style="403" customWidth="1"/>
    <col min="6666" max="6666" width="15" style="403" customWidth="1"/>
    <col min="6667" max="6667" width="2.5703125" style="403" customWidth="1"/>
    <col min="6668" max="6912" width="11.42578125" style="403"/>
    <col min="6913" max="6913" width="71.42578125" style="403" bestFit="1" customWidth="1"/>
    <col min="6914" max="6920" width="17.5703125" style="403" customWidth="1"/>
    <col min="6921" max="6921" width="19.85546875" style="403" customWidth="1"/>
    <col min="6922" max="6922" width="15" style="403" customWidth="1"/>
    <col min="6923" max="6923" width="2.5703125" style="403" customWidth="1"/>
    <col min="6924" max="7168" width="11.42578125" style="403"/>
    <col min="7169" max="7169" width="71.42578125" style="403" bestFit="1" customWidth="1"/>
    <col min="7170" max="7176" width="17.5703125" style="403" customWidth="1"/>
    <col min="7177" max="7177" width="19.85546875" style="403" customWidth="1"/>
    <col min="7178" max="7178" width="15" style="403" customWidth="1"/>
    <col min="7179" max="7179" width="2.5703125" style="403" customWidth="1"/>
    <col min="7180" max="7424" width="11.42578125" style="403"/>
    <col min="7425" max="7425" width="71.42578125" style="403" bestFit="1" customWidth="1"/>
    <col min="7426" max="7432" width="17.5703125" style="403" customWidth="1"/>
    <col min="7433" max="7433" width="19.85546875" style="403" customWidth="1"/>
    <col min="7434" max="7434" width="15" style="403" customWidth="1"/>
    <col min="7435" max="7435" width="2.5703125" style="403" customWidth="1"/>
    <col min="7436" max="7680" width="11.42578125" style="403"/>
    <col min="7681" max="7681" width="71.42578125" style="403" bestFit="1" customWidth="1"/>
    <col min="7682" max="7688" width="17.5703125" style="403" customWidth="1"/>
    <col min="7689" max="7689" width="19.85546875" style="403" customWidth="1"/>
    <col min="7690" max="7690" width="15" style="403" customWidth="1"/>
    <col min="7691" max="7691" width="2.5703125" style="403" customWidth="1"/>
    <col min="7692" max="7936" width="11.42578125" style="403"/>
    <col min="7937" max="7937" width="71.42578125" style="403" bestFit="1" customWidth="1"/>
    <col min="7938" max="7944" width="17.5703125" style="403" customWidth="1"/>
    <col min="7945" max="7945" width="19.85546875" style="403" customWidth="1"/>
    <col min="7946" max="7946" width="15" style="403" customWidth="1"/>
    <col min="7947" max="7947" width="2.5703125" style="403" customWidth="1"/>
    <col min="7948" max="8192" width="11.42578125" style="403"/>
    <col min="8193" max="8193" width="71.42578125" style="403" bestFit="1" customWidth="1"/>
    <col min="8194" max="8200" width="17.5703125" style="403" customWidth="1"/>
    <col min="8201" max="8201" width="19.85546875" style="403" customWidth="1"/>
    <col min="8202" max="8202" width="15" style="403" customWidth="1"/>
    <col min="8203" max="8203" width="2.5703125" style="403" customWidth="1"/>
    <col min="8204" max="8448" width="11.42578125" style="403"/>
    <col min="8449" max="8449" width="71.42578125" style="403" bestFit="1" customWidth="1"/>
    <col min="8450" max="8456" width="17.5703125" style="403" customWidth="1"/>
    <col min="8457" max="8457" width="19.85546875" style="403" customWidth="1"/>
    <col min="8458" max="8458" width="15" style="403" customWidth="1"/>
    <col min="8459" max="8459" width="2.5703125" style="403" customWidth="1"/>
    <col min="8460" max="8704" width="11.42578125" style="403"/>
    <col min="8705" max="8705" width="71.42578125" style="403" bestFit="1" customWidth="1"/>
    <col min="8706" max="8712" width="17.5703125" style="403" customWidth="1"/>
    <col min="8713" max="8713" width="19.85546875" style="403" customWidth="1"/>
    <col min="8714" max="8714" width="15" style="403" customWidth="1"/>
    <col min="8715" max="8715" width="2.5703125" style="403" customWidth="1"/>
    <col min="8716" max="8960" width="11.42578125" style="403"/>
    <col min="8961" max="8961" width="71.42578125" style="403" bestFit="1" customWidth="1"/>
    <col min="8962" max="8968" width="17.5703125" style="403" customWidth="1"/>
    <col min="8969" max="8969" width="19.85546875" style="403" customWidth="1"/>
    <col min="8970" max="8970" width="15" style="403" customWidth="1"/>
    <col min="8971" max="8971" width="2.5703125" style="403" customWidth="1"/>
    <col min="8972" max="9216" width="11.42578125" style="403"/>
    <col min="9217" max="9217" width="71.42578125" style="403" bestFit="1" customWidth="1"/>
    <col min="9218" max="9224" width="17.5703125" style="403" customWidth="1"/>
    <col min="9225" max="9225" width="19.85546875" style="403" customWidth="1"/>
    <col min="9226" max="9226" width="15" style="403" customWidth="1"/>
    <col min="9227" max="9227" width="2.5703125" style="403" customWidth="1"/>
    <col min="9228" max="9472" width="11.42578125" style="403"/>
    <col min="9473" max="9473" width="71.42578125" style="403" bestFit="1" customWidth="1"/>
    <col min="9474" max="9480" width="17.5703125" style="403" customWidth="1"/>
    <col min="9481" max="9481" width="19.85546875" style="403" customWidth="1"/>
    <col min="9482" max="9482" width="15" style="403" customWidth="1"/>
    <col min="9483" max="9483" width="2.5703125" style="403" customWidth="1"/>
    <col min="9484" max="9728" width="11.42578125" style="403"/>
    <col min="9729" max="9729" width="71.42578125" style="403" bestFit="1" customWidth="1"/>
    <col min="9730" max="9736" width="17.5703125" style="403" customWidth="1"/>
    <col min="9737" max="9737" width="19.85546875" style="403" customWidth="1"/>
    <col min="9738" max="9738" width="15" style="403" customWidth="1"/>
    <col min="9739" max="9739" width="2.5703125" style="403" customWidth="1"/>
    <col min="9740" max="9984" width="11.42578125" style="403"/>
    <col min="9985" max="9985" width="71.42578125" style="403" bestFit="1" customWidth="1"/>
    <col min="9986" max="9992" width="17.5703125" style="403" customWidth="1"/>
    <col min="9993" max="9993" width="19.85546875" style="403" customWidth="1"/>
    <col min="9994" max="9994" width="15" style="403" customWidth="1"/>
    <col min="9995" max="9995" width="2.5703125" style="403" customWidth="1"/>
    <col min="9996" max="10240" width="11.42578125" style="403"/>
    <col min="10241" max="10241" width="71.42578125" style="403" bestFit="1" customWidth="1"/>
    <col min="10242" max="10248" width="17.5703125" style="403" customWidth="1"/>
    <col min="10249" max="10249" width="19.85546875" style="403" customWidth="1"/>
    <col min="10250" max="10250" width="15" style="403" customWidth="1"/>
    <col min="10251" max="10251" width="2.5703125" style="403" customWidth="1"/>
    <col min="10252" max="10496" width="11.42578125" style="403"/>
    <col min="10497" max="10497" width="71.42578125" style="403" bestFit="1" customWidth="1"/>
    <col min="10498" max="10504" width="17.5703125" style="403" customWidth="1"/>
    <col min="10505" max="10505" width="19.85546875" style="403" customWidth="1"/>
    <col min="10506" max="10506" width="15" style="403" customWidth="1"/>
    <col min="10507" max="10507" width="2.5703125" style="403" customWidth="1"/>
    <col min="10508" max="10752" width="11.42578125" style="403"/>
    <col min="10753" max="10753" width="71.42578125" style="403" bestFit="1" customWidth="1"/>
    <col min="10754" max="10760" width="17.5703125" style="403" customWidth="1"/>
    <col min="10761" max="10761" width="19.85546875" style="403" customWidth="1"/>
    <col min="10762" max="10762" width="15" style="403" customWidth="1"/>
    <col min="10763" max="10763" width="2.5703125" style="403" customWidth="1"/>
    <col min="10764" max="11008" width="11.42578125" style="403"/>
    <col min="11009" max="11009" width="71.42578125" style="403" bestFit="1" customWidth="1"/>
    <col min="11010" max="11016" width="17.5703125" style="403" customWidth="1"/>
    <col min="11017" max="11017" width="19.85546875" style="403" customWidth="1"/>
    <col min="11018" max="11018" width="15" style="403" customWidth="1"/>
    <col min="11019" max="11019" width="2.5703125" style="403" customWidth="1"/>
    <col min="11020" max="11264" width="11.42578125" style="403"/>
    <col min="11265" max="11265" width="71.42578125" style="403" bestFit="1" customWidth="1"/>
    <col min="11266" max="11272" width="17.5703125" style="403" customWidth="1"/>
    <col min="11273" max="11273" width="19.85546875" style="403" customWidth="1"/>
    <col min="11274" max="11274" width="15" style="403" customWidth="1"/>
    <col min="11275" max="11275" width="2.5703125" style="403" customWidth="1"/>
    <col min="11276" max="11520" width="11.42578125" style="403"/>
    <col min="11521" max="11521" width="71.42578125" style="403" bestFit="1" customWidth="1"/>
    <col min="11522" max="11528" width="17.5703125" style="403" customWidth="1"/>
    <col min="11529" max="11529" width="19.85546875" style="403" customWidth="1"/>
    <col min="11530" max="11530" width="15" style="403" customWidth="1"/>
    <col min="11531" max="11531" width="2.5703125" style="403" customWidth="1"/>
    <col min="11532" max="11776" width="11.42578125" style="403"/>
    <col min="11777" max="11777" width="71.42578125" style="403" bestFit="1" customWidth="1"/>
    <col min="11778" max="11784" width="17.5703125" style="403" customWidth="1"/>
    <col min="11785" max="11785" width="19.85546875" style="403" customWidth="1"/>
    <col min="11786" max="11786" width="15" style="403" customWidth="1"/>
    <col min="11787" max="11787" width="2.5703125" style="403" customWidth="1"/>
    <col min="11788" max="12032" width="11.42578125" style="403"/>
    <col min="12033" max="12033" width="71.42578125" style="403" bestFit="1" customWidth="1"/>
    <col min="12034" max="12040" width="17.5703125" style="403" customWidth="1"/>
    <col min="12041" max="12041" width="19.85546875" style="403" customWidth="1"/>
    <col min="12042" max="12042" width="15" style="403" customWidth="1"/>
    <col min="12043" max="12043" width="2.5703125" style="403" customWidth="1"/>
    <col min="12044" max="12288" width="11.42578125" style="403"/>
    <col min="12289" max="12289" width="71.42578125" style="403" bestFit="1" customWidth="1"/>
    <col min="12290" max="12296" width="17.5703125" style="403" customWidth="1"/>
    <col min="12297" max="12297" width="19.85546875" style="403" customWidth="1"/>
    <col min="12298" max="12298" width="15" style="403" customWidth="1"/>
    <col min="12299" max="12299" width="2.5703125" style="403" customWidth="1"/>
    <col min="12300" max="12544" width="11.42578125" style="403"/>
    <col min="12545" max="12545" width="71.42578125" style="403" bestFit="1" customWidth="1"/>
    <col min="12546" max="12552" width="17.5703125" style="403" customWidth="1"/>
    <col min="12553" max="12553" width="19.85546875" style="403" customWidth="1"/>
    <col min="12554" max="12554" width="15" style="403" customWidth="1"/>
    <col min="12555" max="12555" width="2.5703125" style="403" customWidth="1"/>
    <col min="12556" max="12800" width="11.42578125" style="403"/>
    <col min="12801" max="12801" width="71.42578125" style="403" bestFit="1" customWidth="1"/>
    <col min="12802" max="12808" width="17.5703125" style="403" customWidth="1"/>
    <col min="12809" max="12809" width="19.85546875" style="403" customWidth="1"/>
    <col min="12810" max="12810" width="15" style="403" customWidth="1"/>
    <col min="12811" max="12811" width="2.5703125" style="403" customWidth="1"/>
    <col min="12812" max="13056" width="11.42578125" style="403"/>
    <col min="13057" max="13057" width="71.42578125" style="403" bestFit="1" customWidth="1"/>
    <col min="13058" max="13064" width="17.5703125" style="403" customWidth="1"/>
    <col min="13065" max="13065" width="19.85546875" style="403" customWidth="1"/>
    <col min="13066" max="13066" width="15" style="403" customWidth="1"/>
    <col min="13067" max="13067" width="2.5703125" style="403" customWidth="1"/>
    <col min="13068" max="13312" width="11.42578125" style="403"/>
    <col min="13313" max="13313" width="71.42578125" style="403" bestFit="1" customWidth="1"/>
    <col min="13314" max="13320" width="17.5703125" style="403" customWidth="1"/>
    <col min="13321" max="13321" width="19.85546875" style="403" customWidth="1"/>
    <col min="13322" max="13322" width="15" style="403" customWidth="1"/>
    <col min="13323" max="13323" width="2.5703125" style="403" customWidth="1"/>
    <col min="13324" max="13568" width="11.42578125" style="403"/>
    <col min="13569" max="13569" width="71.42578125" style="403" bestFit="1" customWidth="1"/>
    <col min="13570" max="13576" width="17.5703125" style="403" customWidth="1"/>
    <col min="13577" max="13577" width="19.85546875" style="403" customWidth="1"/>
    <col min="13578" max="13578" width="15" style="403" customWidth="1"/>
    <col min="13579" max="13579" width="2.5703125" style="403" customWidth="1"/>
    <col min="13580" max="13824" width="11.42578125" style="403"/>
    <col min="13825" max="13825" width="71.42578125" style="403" bestFit="1" customWidth="1"/>
    <col min="13826" max="13832" width="17.5703125" style="403" customWidth="1"/>
    <col min="13833" max="13833" width="19.85546875" style="403" customWidth="1"/>
    <col min="13834" max="13834" width="15" style="403" customWidth="1"/>
    <col min="13835" max="13835" width="2.5703125" style="403" customWidth="1"/>
    <col min="13836" max="14080" width="11.42578125" style="403"/>
    <col min="14081" max="14081" width="71.42578125" style="403" bestFit="1" customWidth="1"/>
    <col min="14082" max="14088" width="17.5703125" style="403" customWidth="1"/>
    <col min="14089" max="14089" width="19.85546875" style="403" customWidth="1"/>
    <col min="14090" max="14090" width="15" style="403" customWidth="1"/>
    <col min="14091" max="14091" width="2.5703125" style="403" customWidth="1"/>
    <col min="14092" max="14336" width="11.42578125" style="403"/>
    <col min="14337" max="14337" width="71.42578125" style="403" bestFit="1" customWidth="1"/>
    <col min="14338" max="14344" width="17.5703125" style="403" customWidth="1"/>
    <col min="14345" max="14345" width="19.85546875" style="403" customWidth="1"/>
    <col min="14346" max="14346" width="15" style="403" customWidth="1"/>
    <col min="14347" max="14347" width="2.5703125" style="403" customWidth="1"/>
    <col min="14348" max="14592" width="11.42578125" style="403"/>
    <col min="14593" max="14593" width="71.42578125" style="403" bestFit="1" customWidth="1"/>
    <col min="14594" max="14600" width="17.5703125" style="403" customWidth="1"/>
    <col min="14601" max="14601" width="19.85546875" style="403" customWidth="1"/>
    <col min="14602" max="14602" width="15" style="403" customWidth="1"/>
    <col min="14603" max="14603" width="2.5703125" style="403" customWidth="1"/>
    <col min="14604" max="14848" width="11.42578125" style="403"/>
    <col min="14849" max="14849" width="71.42578125" style="403" bestFit="1" customWidth="1"/>
    <col min="14850" max="14856" width="17.5703125" style="403" customWidth="1"/>
    <col min="14857" max="14857" width="19.85546875" style="403" customWidth="1"/>
    <col min="14858" max="14858" width="15" style="403" customWidth="1"/>
    <col min="14859" max="14859" width="2.5703125" style="403" customWidth="1"/>
    <col min="14860" max="15104" width="11.42578125" style="403"/>
    <col min="15105" max="15105" width="71.42578125" style="403" bestFit="1" customWidth="1"/>
    <col min="15106" max="15112" width="17.5703125" style="403" customWidth="1"/>
    <col min="15113" max="15113" width="19.85546875" style="403" customWidth="1"/>
    <col min="15114" max="15114" width="15" style="403" customWidth="1"/>
    <col min="15115" max="15115" width="2.5703125" style="403" customWidth="1"/>
    <col min="15116" max="15360" width="11.42578125" style="403"/>
    <col min="15361" max="15361" width="71.42578125" style="403" bestFit="1" customWidth="1"/>
    <col min="15362" max="15368" width="17.5703125" style="403" customWidth="1"/>
    <col min="15369" max="15369" width="19.85546875" style="403" customWidth="1"/>
    <col min="15370" max="15370" width="15" style="403" customWidth="1"/>
    <col min="15371" max="15371" width="2.5703125" style="403" customWidth="1"/>
    <col min="15372" max="15616" width="11.42578125" style="403"/>
    <col min="15617" max="15617" width="71.42578125" style="403" bestFit="1" customWidth="1"/>
    <col min="15618" max="15624" width="17.5703125" style="403" customWidth="1"/>
    <col min="15625" max="15625" width="19.85546875" style="403" customWidth="1"/>
    <col min="15626" max="15626" width="15" style="403" customWidth="1"/>
    <col min="15627" max="15627" width="2.5703125" style="403" customWidth="1"/>
    <col min="15628" max="15872" width="11.42578125" style="403"/>
    <col min="15873" max="15873" width="71.42578125" style="403" bestFit="1" customWidth="1"/>
    <col min="15874" max="15880" width="17.5703125" style="403" customWidth="1"/>
    <col min="15881" max="15881" width="19.85546875" style="403" customWidth="1"/>
    <col min="15882" max="15882" width="15" style="403" customWidth="1"/>
    <col min="15883" max="15883" width="2.5703125" style="403" customWidth="1"/>
    <col min="15884" max="16128" width="11.42578125" style="403"/>
    <col min="16129" max="16129" width="71.42578125" style="403" bestFit="1" customWidth="1"/>
    <col min="16130" max="16136" width="17.5703125" style="403" customWidth="1"/>
    <col min="16137" max="16137" width="19.85546875" style="403" customWidth="1"/>
    <col min="16138" max="16138" width="15" style="403" customWidth="1"/>
    <col min="16139" max="16139" width="2.5703125" style="403" customWidth="1"/>
    <col min="16140" max="16384" width="11.42578125" style="403"/>
  </cols>
  <sheetData>
    <row r="1" spans="1:26" s="1" customFormat="1" ht="3.75" customHeight="1">
      <c r="A1" s="150"/>
      <c r="B1" s="521"/>
      <c r="C1" s="521"/>
      <c r="D1" s="521"/>
      <c r="E1" s="521"/>
      <c r="F1" s="521"/>
      <c r="G1" s="521"/>
      <c r="H1" s="521"/>
      <c r="I1" s="521"/>
      <c r="J1" s="521"/>
      <c r="K1" s="169"/>
    </row>
    <row r="2" spans="1:26" s="1" customFormat="1" ht="39" customHeight="1">
      <c r="A2" s="785" t="s">
        <v>801</v>
      </c>
      <c r="B2" s="785"/>
      <c r="C2" s="785"/>
      <c r="D2" s="785"/>
      <c r="E2" s="785"/>
      <c r="F2" s="785"/>
      <c r="G2" s="785"/>
      <c r="H2" s="785"/>
      <c r="I2" s="785"/>
      <c r="J2" s="785"/>
      <c r="K2" s="169"/>
    </row>
    <row r="3" spans="1:26" s="1" customFormat="1" ht="24.95" customHeight="1">
      <c r="A3" s="785" t="s">
        <v>212</v>
      </c>
      <c r="B3" s="785"/>
      <c r="C3" s="785"/>
      <c r="D3" s="785"/>
      <c r="E3" s="785"/>
      <c r="F3" s="785"/>
      <c r="G3" s="785"/>
      <c r="H3" s="785"/>
      <c r="I3" s="785"/>
      <c r="J3" s="785"/>
      <c r="K3" s="169"/>
    </row>
    <row r="4" spans="1:26" s="1" customFormat="1" ht="24.9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785"/>
      <c r="K4" s="169"/>
    </row>
    <row r="5" spans="1:26" s="1" customFormat="1" ht="39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803"/>
      <c r="K5" s="169"/>
    </row>
    <row r="6" spans="1:26" ht="7.5" customHeight="1">
      <c r="A6" s="124"/>
    </row>
    <row r="7" spans="1:26" ht="19.5" customHeight="1">
      <c r="A7" s="125"/>
      <c r="B7" s="522"/>
      <c r="C7" s="126"/>
      <c r="D7" s="126"/>
      <c r="E7" s="126"/>
      <c r="F7" s="126"/>
      <c r="G7" s="126"/>
      <c r="H7" s="512"/>
      <c r="I7" s="512"/>
      <c r="J7" s="513"/>
      <c r="K7" s="170"/>
      <c r="L7" s="17"/>
      <c r="M7" s="17"/>
      <c r="N7" s="17"/>
      <c r="O7" s="17"/>
      <c r="P7" s="17"/>
    </row>
    <row r="8" spans="1:26" ht="36" customHeight="1">
      <c r="A8" s="153"/>
      <c r="B8" s="523" t="s">
        <v>811</v>
      </c>
      <c r="C8" s="523" t="s">
        <v>812</v>
      </c>
      <c r="D8" s="523" t="s">
        <v>813</v>
      </c>
      <c r="E8" s="523" t="s">
        <v>814</v>
      </c>
      <c r="F8" s="523" t="s">
        <v>815</v>
      </c>
      <c r="G8" s="523" t="s">
        <v>816</v>
      </c>
      <c r="H8" s="523" t="s">
        <v>817</v>
      </c>
      <c r="I8" s="524" t="s">
        <v>271</v>
      </c>
      <c r="J8" s="525" t="s">
        <v>11</v>
      </c>
      <c r="K8" s="170"/>
      <c r="Y8" s="403">
        <v>1</v>
      </c>
      <c r="Z8" s="403">
        <v>1</v>
      </c>
    </row>
    <row r="9" spans="1:26" ht="23.25" customHeight="1">
      <c r="A9" s="301" t="s">
        <v>721</v>
      </c>
      <c r="B9" s="131">
        <v>227668.4786</v>
      </c>
      <c r="C9" s="131">
        <v>37097.941619999998</v>
      </c>
      <c r="D9" s="131">
        <v>158606.51696000001</v>
      </c>
      <c r="E9" s="131">
        <v>61803.728470000002</v>
      </c>
      <c r="F9" s="131">
        <v>2164.9706900000001</v>
      </c>
      <c r="G9" s="131">
        <v>126176.07273999999</v>
      </c>
      <c r="H9" s="131">
        <v>774.02074000000005</v>
      </c>
      <c r="I9" s="131">
        <f t="shared" ref="I9:I43" si="0">SUM(B9:H9)</f>
        <v>614291.72981999989</v>
      </c>
      <c r="J9" s="132">
        <f t="shared" ref="J9:J44" si="1">+I9/$I$44</f>
        <v>0.16441148660159016</v>
      </c>
      <c r="K9" s="309"/>
      <c r="L9" s="17"/>
      <c r="M9" s="17"/>
      <c r="N9" s="17"/>
      <c r="O9" s="17"/>
      <c r="P9" s="17"/>
    </row>
    <row r="10" spans="1:26" ht="23.25" customHeight="1">
      <c r="A10" s="301" t="s">
        <v>213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f t="shared" si="0"/>
        <v>0</v>
      </c>
      <c r="J10" s="132">
        <f t="shared" si="1"/>
        <v>0</v>
      </c>
      <c r="K10" s="309"/>
      <c r="L10" s="17"/>
      <c r="M10" s="17"/>
      <c r="N10" s="17"/>
      <c r="O10" s="17"/>
      <c r="P10" s="17"/>
    </row>
    <row r="11" spans="1:26" ht="23.25" customHeight="1">
      <c r="A11" s="301" t="s">
        <v>722</v>
      </c>
      <c r="B11" s="131">
        <v>91704.898090000002</v>
      </c>
      <c r="C11" s="131">
        <v>746169.79142999998</v>
      </c>
      <c r="D11" s="131">
        <v>0</v>
      </c>
      <c r="E11" s="131">
        <v>24690.27506</v>
      </c>
      <c r="F11" s="131">
        <v>27998.270649999999</v>
      </c>
      <c r="G11" s="131">
        <v>82268.739069999996</v>
      </c>
      <c r="H11" s="131">
        <v>3548.5016000000001</v>
      </c>
      <c r="I11" s="131">
        <f t="shared" si="0"/>
        <v>976380.47589999996</v>
      </c>
      <c r="J11" s="132">
        <f t="shared" si="1"/>
        <v>0.26132236157326277</v>
      </c>
      <c r="K11" s="309"/>
      <c r="L11" s="17"/>
      <c r="M11" s="17"/>
      <c r="N11" s="17"/>
      <c r="O11" s="17"/>
      <c r="P11" s="17"/>
    </row>
    <row r="12" spans="1:26" ht="23.25" customHeight="1">
      <c r="A12" s="301" t="s">
        <v>723</v>
      </c>
      <c r="B12" s="131">
        <v>0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f t="shared" si="0"/>
        <v>0</v>
      </c>
      <c r="J12" s="132">
        <f t="shared" si="1"/>
        <v>0</v>
      </c>
      <c r="K12" s="309"/>
      <c r="L12" s="17"/>
      <c r="M12" s="17"/>
      <c r="N12" s="17"/>
      <c r="O12" s="17"/>
      <c r="P12" s="17"/>
    </row>
    <row r="13" spans="1:26" ht="23.25" customHeight="1">
      <c r="A13" s="321" t="s">
        <v>214</v>
      </c>
      <c r="B13" s="131">
        <v>0</v>
      </c>
      <c r="C13" s="131">
        <v>0</v>
      </c>
      <c r="D13" s="131">
        <v>0</v>
      </c>
      <c r="E13" s="131">
        <v>0</v>
      </c>
      <c r="F13" s="131">
        <v>0</v>
      </c>
      <c r="G13" s="131">
        <v>0</v>
      </c>
      <c r="H13" s="131">
        <v>0</v>
      </c>
      <c r="I13" s="131">
        <f t="shared" si="0"/>
        <v>0</v>
      </c>
      <c r="J13" s="132">
        <f t="shared" si="1"/>
        <v>0</v>
      </c>
      <c r="K13" s="309"/>
      <c r="L13" s="17"/>
      <c r="M13" s="17"/>
      <c r="N13" s="17"/>
      <c r="O13" s="17"/>
      <c r="P13" s="17"/>
    </row>
    <row r="14" spans="1:26" ht="23.25" customHeight="1">
      <c r="A14" s="301" t="s">
        <v>215</v>
      </c>
      <c r="B14" s="131">
        <v>0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f t="shared" si="0"/>
        <v>0</v>
      </c>
      <c r="J14" s="132">
        <f t="shared" si="1"/>
        <v>0</v>
      </c>
      <c r="K14" s="309"/>
      <c r="L14" s="17"/>
      <c r="M14" s="17"/>
      <c r="N14" s="17"/>
      <c r="O14" s="17"/>
      <c r="P14" s="17"/>
    </row>
    <row r="15" spans="1:26" ht="23.25" customHeight="1">
      <c r="A15" s="301" t="s">
        <v>216</v>
      </c>
      <c r="B15" s="131">
        <v>0</v>
      </c>
      <c r="C15" s="131">
        <v>0</v>
      </c>
      <c r="D15" s="131">
        <v>0</v>
      </c>
      <c r="E15" s="131">
        <v>0</v>
      </c>
      <c r="F15" s="131">
        <v>0</v>
      </c>
      <c r="G15" s="131">
        <v>0</v>
      </c>
      <c r="H15" s="131">
        <v>0</v>
      </c>
      <c r="I15" s="131">
        <f t="shared" si="0"/>
        <v>0</v>
      </c>
      <c r="J15" s="132">
        <f t="shared" si="1"/>
        <v>0</v>
      </c>
      <c r="K15" s="309"/>
      <c r="L15" s="17"/>
      <c r="M15" s="17"/>
      <c r="N15" s="17"/>
      <c r="O15" s="17"/>
      <c r="P15" s="17"/>
    </row>
    <row r="16" spans="1:26" ht="23.25" customHeight="1">
      <c r="A16" s="301" t="s">
        <v>217</v>
      </c>
      <c r="B16" s="131">
        <v>0</v>
      </c>
      <c r="C16" s="131">
        <v>0</v>
      </c>
      <c r="D16" s="131">
        <v>0</v>
      </c>
      <c r="E16" s="131">
        <v>0</v>
      </c>
      <c r="F16" s="131">
        <v>0</v>
      </c>
      <c r="G16" s="131">
        <v>0</v>
      </c>
      <c r="H16" s="131">
        <v>0</v>
      </c>
      <c r="I16" s="131">
        <f t="shared" si="0"/>
        <v>0</v>
      </c>
      <c r="J16" s="132">
        <f t="shared" si="1"/>
        <v>0</v>
      </c>
      <c r="K16" s="309"/>
      <c r="L16" s="17"/>
      <c r="M16" s="17"/>
      <c r="N16" s="17"/>
      <c r="O16" s="17"/>
      <c r="P16" s="17"/>
    </row>
    <row r="17" spans="1:16" ht="23.25" customHeight="1">
      <c r="A17" s="321" t="s">
        <v>218</v>
      </c>
      <c r="B17" s="131">
        <v>0</v>
      </c>
      <c r="C17" s="131">
        <v>0</v>
      </c>
      <c r="D17" s="131">
        <v>0</v>
      </c>
      <c r="E17" s="131">
        <v>0</v>
      </c>
      <c r="F17" s="131">
        <v>0</v>
      </c>
      <c r="G17" s="131">
        <v>0</v>
      </c>
      <c r="H17" s="131">
        <v>0</v>
      </c>
      <c r="I17" s="131">
        <f t="shared" si="0"/>
        <v>0</v>
      </c>
      <c r="J17" s="132">
        <f t="shared" si="1"/>
        <v>0</v>
      </c>
      <c r="K17" s="309"/>
      <c r="L17" s="17"/>
      <c r="M17" s="17"/>
      <c r="N17" s="17"/>
      <c r="O17" s="17"/>
      <c r="P17" s="17"/>
    </row>
    <row r="18" spans="1:16" ht="23.25" customHeight="1">
      <c r="A18" s="301" t="s">
        <v>724</v>
      </c>
      <c r="B18" s="131">
        <v>0</v>
      </c>
      <c r="C18" s="131">
        <v>0</v>
      </c>
      <c r="D18" s="131">
        <v>0</v>
      </c>
      <c r="E18" s="131">
        <v>0</v>
      </c>
      <c r="F18" s="131">
        <v>0</v>
      </c>
      <c r="G18" s="131">
        <v>0</v>
      </c>
      <c r="H18" s="131">
        <v>0</v>
      </c>
      <c r="I18" s="131">
        <f t="shared" si="0"/>
        <v>0</v>
      </c>
      <c r="J18" s="132">
        <f t="shared" si="1"/>
        <v>0</v>
      </c>
      <c r="K18" s="309"/>
      <c r="L18" s="17"/>
      <c r="M18" s="17"/>
      <c r="N18" s="17"/>
      <c r="O18" s="17"/>
      <c r="P18" s="17"/>
    </row>
    <row r="19" spans="1:16" ht="23.25" customHeight="1">
      <c r="A19" s="301" t="s">
        <v>219</v>
      </c>
      <c r="B19" s="131">
        <v>0</v>
      </c>
      <c r="C19" s="131">
        <v>0</v>
      </c>
      <c r="D19" s="131">
        <v>0</v>
      </c>
      <c r="E19" s="131">
        <v>0</v>
      </c>
      <c r="F19" s="131">
        <v>0</v>
      </c>
      <c r="G19" s="131">
        <v>0</v>
      </c>
      <c r="H19" s="131">
        <v>0</v>
      </c>
      <c r="I19" s="131">
        <f t="shared" si="0"/>
        <v>0</v>
      </c>
      <c r="J19" s="132">
        <f t="shared" si="1"/>
        <v>0</v>
      </c>
      <c r="K19" s="309"/>
      <c r="L19" s="17"/>
      <c r="M19" s="17"/>
      <c r="N19" s="17"/>
      <c r="O19" s="17"/>
      <c r="P19" s="17"/>
    </row>
    <row r="20" spans="1:16" ht="23.25" customHeight="1">
      <c r="A20" s="301" t="s">
        <v>725</v>
      </c>
      <c r="B20" s="131">
        <v>0</v>
      </c>
      <c r="C20" s="131">
        <v>0</v>
      </c>
      <c r="D20" s="131">
        <v>0</v>
      </c>
      <c r="E20" s="131">
        <v>0</v>
      </c>
      <c r="F20" s="131">
        <v>0</v>
      </c>
      <c r="G20" s="131">
        <v>0</v>
      </c>
      <c r="H20" s="131">
        <v>0</v>
      </c>
      <c r="I20" s="131">
        <f t="shared" si="0"/>
        <v>0</v>
      </c>
      <c r="J20" s="132">
        <f t="shared" si="1"/>
        <v>0</v>
      </c>
      <c r="K20" s="309"/>
      <c r="L20" s="17"/>
      <c r="M20" s="17"/>
      <c r="N20" s="17"/>
      <c r="O20" s="17"/>
      <c r="P20" s="17"/>
    </row>
    <row r="21" spans="1:16" ht="23.25" customHeight="1">
      <c r="A21" s="301" t="s">
        <v>726</v>
      </c>
      <c r="B21" s="131">
        <v>0</v>
      </c>
      <c r="C21" s="131">
        <v>0</v>
      </c>
      <c r="D21" s="131">
        <v>0</v>
      </c>
      <c r="E21" s="131">
        <v>0</v>
      </c>
      <c r="F21" s="131">
        <v>0</v>
      </c>
      <c r="G21" s="131">
        <v>0</v>
      </c>
      <c r="H21" s="131">
        <v>0</v>
      </c>
      <c r="I21" s="131">
        <f t="shared" si="0"/>
        <v>0</v>
      </c>
      <c r="J21" s="132">
        <f t="shared" si="1"/>
        <v>0</v>
      </c>
      <c r="K21" s="309"/>
      <c r="L21" s="17"/>
      <c r="M21" s="17"/>
      <c r="N21" s="17"/>
      <c r="O21" s="17"/>
      <c r="P21" s="17"/>
    </row>
    <row r="22" spans="1:16" ht="23.25" customHeight="1">
      <c r="A22" s="321" t="s">
        <v>220</v>
      </c>
      <c r="B22" s="131">
        <v>96796.079040000011</v>
      </c>
      <c r="C22" s="131">
        <v>659474.54876999999</v>
      </c>
      <c r="D22" s="131">
        <v>313844.93101999996</v>
      </c>
      <c r="E22" s="131">
        <v>14755.583369999998</v>
      </c>
      <c r="F22" s="131">
        <v>110371.56411000001</v>
      </c>
      <c r="G22" s="131">
        <v>35556.358659999998</v>
      </c>
      <c r="H22" s="131">
        <v>0</v>
      </c>
      <c r="I22" s="131">
        <f t="shared" si="0"/>
        <v>1230799.0649699997</v>
      </c>
      <c r="J22" s="132">
        <f t="shared" si="1"/>
        <v>0.32941596664317735</v>
      </c>
      <c r="K22" s="309"/>
      <c r="L22" s="17"/>
      <c r="M22" s="17"/>
      <c r="N22" s="17"/>
      <c r="O22" s="17"/>
      <c r="P22" s="17"/>
    </row>
    <row r="23" spans="1:16" ht="23.25" customHeight="1">
      <c r="A23" s="301" t="s">
        <v>727</v>
      </c>
      <c r="B23" s="131">
        <v>21605.433280000001</v>
      </c>
      <c r="C23" s="131">
        <v>52047.670090000007</v>
      </c>
      <c r="D23" s="131">
        <v>0</v>
      </c>
      <c r="E23" s="131">
        <v>7411.0228299999999</v>
      </c>
      <c r="F23" s="131">
        <v>52.20628</v>
      </c>
      <c r="G23" s="131">
        <v>7332.0283099999997</v>
      </c>
      <c r="H23" s="131">
        <v>0</v>
      </c>
      <c r="I23" s="131">
        <f t="shared" si="0"/>
        <v>88448.360790000006</v>
      </c>
      <c r="J23" s="132">
        <f t="shared" si="1"/>
        <v>2.3672671760075269E-2</v>
      </c>
      <c r="K23" s="309"/>
      <c r="L23" s="17"/>
      <c r="M23" s="17"/>
      <c r="N23" s="17"/>
      <c r="O23" s="17"/>
      <c r="P23" s="17"/>
    </row>
    <row r="24" spans="1:16" ht="23.25" customHeight="1">
      <c r="A24" s="301" t="s">
        <v>728</v>
      </c>
      <c r="B24" s="131">
        <v>0</v>
      </c>
      <c r="C24" s="131">
        <v>0</v>
      </c>
      <c r="D24" s="131">
        <v>0</v>
      </c>
      <c r="E24" s="131">
        <v>0</v>
      </c>
      <c r="F24" s="131">
        <v>2.64419</v>
      </c>
      <c r="G24" s="131">
        <v>0</v>
      </c>
      <c r="H24" s="131">
        <v>0</v>
      </c>
      <c r="I24" s="131">
        <f t="shared" si="0"/>
        <v>2.64419</v>
      </c>
      <c r="J24" s="132">
        <f t="shared" si="1"/>
        <v>7.077015490416012E-7</v>
      </c>
      <c r="K24" s="309"/>
      <c r="L24" s="17"/>
      <c r="M24" s="17"/>
      <c r="N24" s="17"/>
      <c r="O24" s="17"/>
      <c r="P24" s="17"/>
    </row>
    <row r="25" spans="1:16" ht="23.25" customHeight="1">
      <c r="A25" s="301" t="s">
        <v>729</v>
      </c>
      <c r="B25" s="131">
        <v>0</v>
      </c>
      <c r="C25" s="131">
        <v>0</v>
      </c>
      <c r="D25" s="131">
        <v>0</v>
      </c>
      <c r="E25" s="131">
        <v>0</v>
      </c>
      <c r="F25" s="131">
        <v>0</v>
      </c>
      <c r="G25" s="131">
        <v>2319.4948999999997</v>
      </c>
      <c r="H25" s="131">
        <v>0</v>
      </c>
      <c r="I25" s="131">
        <f t="shared" si="0"/>
        <v>2319.4948999999997</v>
      </c>
      <c r="J25" s="132">
        <f t="shared" si="1"/>
        <v>6.2079885852533046E-4</v>
      </c>
      <c r="K25" s="309"/>
      <c r="L25" s="17"/>
      <c r="M25" s="17"/>
      <c r="N25" s="17"/>
      <c r="O25" s="17"/>
      <c r="P25" s="17"/>
    </row>
    <row r="26" spans="1:16" ht="23.25" customHeight="1">
      <c r="A26" s="301" t="s">
        <v>730</v>
      </c>
      <c r="B26" s="131">
        <v>0</v>
      </c>
      <c r="C26" s="131">
        <v>0</v>
      </c>
      <c r="D26" s="131">
        <v>0</v>
      </c>
      <c r="E26" s="131">
        <v>0</v>
      </c>
      <c r="F26" s="131">
        <v>0</v>
      </c>
      <c r="G26" s="131">
        <v>0</v>
      </c>
      <c r="H26" s="131">
        <v>0</v>
      </c>
      <c r="I26" s="131">
        <f t="shared" si="0"/>
        <v>0</v>
      </c>
      <c r="J26" s="132">
        <f t="shared" si="1"/>
        <v>0</v>
      </c>
      <c r="K26" s="309"/>
      <c r="L26" s="17"/>
      <c r="M26" s="17"/>
      <c r="N26" s="17"/>
      <c r="O26" s="17"/>
      <c r="P26" s="17"/>
    </row>
    <row r="27" spans="1:16" ht="23.25" customHeight="1">
      <c r="A27" s="321" t="s">
        <v>731</v>
      </c>
      <c r="B27" s="131">
        <v>0</v>
      </c>
      <c r="C27" s="131">
        <v>0</v>
      </c>
      <c r="D27" s="131">
        <v>0</v>
      </c>
      <c r="E27" s="131">
        <v>0</v>
      </c>
      <c r="F27" s="131">
        <v>0</v>
      </c>
      <c r="G27" s="131">
        <v>0</v>
      </c>
      <c r="H27" s="131">
        <v>0</v>
      </c>
      <c r="I27" s="131">
        <f t="shared" si="0"/>
        <v>0</v>
      </c>
      <c r="J27" s="132">
        <f t="shared" si="1"/>
        <v>0</v>
      </c>
      <c r="K27" s="309"/>
      <c r="L27" s="17"/>
      <c r="M27" s="17"/>
      <c r="N27" s="17"/>
      <c r="O27" s="17"/>
      <c r="P27" s="17"/>
    </row>
    <row r="28" spans="1:16" ht="23.25" customHeight="1">
      <c r="A28" s="301" t="s">
        <v>732</v>
      </c>
      <c r="B28" s="131">
        <v>75190.645759999999</v>
      </c>
      <c r="C28" s="131">
        <v>607426.87867999997</v>
      </c>
      <c r="D28" s="131">
        <v>313844.93101999996</v>
      </c>
      <c r="E28" s="131">
        <v>7344.5605400000004</v>
      </c>
      <c r="F28" s="131">
        <v>110316.71364</v>
      </c>
      <c r="G28" s="131">
        <v>25904.835449999999</v>
      </c>
      <c r="H28" s="131">
        <v>0</v>
      </c>
      <c r="I28" s="131">
        <f t="shared" si="0"/>
        <v>1140028.5650899997</v>
      </c>
      <c r="J28" s="132">
        <f t="shared" si="1"/>
        <v>0.30512178832302772</v>
      </c>
      <c r="K28" s="309"/>
      <c r="L28" s="17"/>
      <c r="M28" s="17"/>
      <c r="N28" s="17"/>
      <c r="O28" s="17"/>
      <c r="P28" s="17"/>
    </row>
    <row r="29" spans="1:16" ht="23.25" customHeight="1">
      <c r="A29" s="321" t="s">
        <v>221</v>
      </c>
      <c r="B29" s="131">
        <v>184119.33077</v>
      </c>
      <c r="C29" s="131">
        <v>19086.645629999999</v>
      </c>
      <c r="D29" s="131">
        <v>419253.19575999997</v>
      </c>
      <c r="E29" s="131">
        <v>15490.39862</v>
      </c>
      <c r="F29" s="131">
        <v>59062.109790000002</v>
      </c>
      <c r="G29" s="131">
        <v>98037.998049999995</v>
      </c>
      <c r="H29" s="131">
        <v>13834.57098</v>
      </c>
      <c r="I29" s="131">
        <f t="shared" si="0"/>
        <v>808884.24959999986</v>
      </c>
      <c r="J29" s="132">
        <f t="shared" si="1"/>
        <v>0.21649300407204969</v>
      </c>
      <c r="K29" s="309"/>
      <c r="L29" s="17"/>
      <c r="M29" s="17"/>
      <c r="N29" s="17"/>
      <c r="O29" s="17"/>
      <c r="P29" s="17"/>
    </row>
    <row r="30" spans="1:16" ht="23.25" customHeight="1">
      <c r="A30" s="301" t="s">
        <v>733</v>
      </c>
      <c r="B30" s="131">
        <v>1371.7921200000001</v>
      </c>
      <c r="C30" s="131">
        <v>0</v>
      </c>
      <c r="D30" s="131">
        <v>0</v>
      </c>
      <c r="E30" s="131">
        <v>0</v>
      </c>
      <c r="F30" s="131">
        <v>0</v>
      </c>
      <c r="G30" s="131">
        <v>0</v>
      </c>
      <c r="H30" s="131">
        <v>0</v>
      </c>
      <c r="I30" s="131">
        <f t="shared" si="0"/>
        <v>1371.7921200000001</v>
      </c>
      <c r="J30" s="132">
        <f t="shared" si="1"/>
        <v>3.6715190976709773E-4</v>
      </c>
      <c r="K30" s="309"/>
      <c r="L30" s="17"/>
      <c r="M30" s="17"/>
      <c r="N30" s="17"/>
      <c r="O30" s="17"/>
      <c r="P30" s="17"/>
    </row>
    <row r="31" spans="1:16" ht="23.25" customHeight="1">
      <c r="A31" s="301" t="s">
        <v>734</v>
      </c>
      <c r="B31" s="131">
        <v>182747.53865</v>
      </c>
      <c r="C31" s="131">
        <v>19086.645629999999</v>
      </c>
      <c r="D31" s="131">
        <v>419253.19575999997</v>
      </c>
      <c r="E31" s="131">
        <v>15490.39862</v>
      </c>
      <c r="F31" s="131">
        <v>59062.109790000002</v>
      </c>
      <c r="G31" s="131">
        <v>98037.998049999995</v>
      </c>
      <c r="H31" s="131">
        <v>13834.57098</v>
      </c>
      <c r="I31" s="131">
        <f t="shared" si="0"/>
        <v>807512.45747999998</v>
      </c>
      <c r="J31" s="132">
        <f t="shared" si="1"/>
        <v>0.21612585216228264</v>
      </c>
      <c r="K31" s="309"/>
      <c r="L31" s="17"/>
      <c r="M31" s="17"/>
      <c r="N31" s="17"/>
      <c r="O31" s="17"/>
      <c r="P31" s="17"/>
    </row>
    <row r="32" spans="1:16" ht="23.25" customHeight="1">
      <c r="A32" s="301" t="s">
        <v>679</v>
      </c>
      <c r="B32" s="131">
        <v>432.87347</v>
      </c>
      <c r="C32" s="131">
        <v>0</v>
      </c>
      <c r="D32" s="131">
        <v>0</v>
      </c>
      <c r="E32" s="131">
        <v>0</v>
      </c>
      <c r="F32" s="131">
        <v>50940.347849999998</v>
      </c>
      <c r="G32" s="131">
        <v>0</v>
      </c>
      <c r="H32" s="131">
        <v>8682.9330200000004</v>
      </c>
      <c r="I32" s="131">
        <f t="shared" si="0"/>
        <v>60056.154339999994</v>
      </c>
      <c r="J32" s="132">
        <f t="shared" si="1"/>
        <v>1.6073668479155988E-2</v>
      </c>
      <c r="K32" s="309"/>
      <c r="L32" s="17"/>
      <c r="M32" s="17"/>
      <c r="N32" s="17"/>
      <c r="O32" s="17"/>
      <c r="P32" s="17"/>
    </row>
    <row r="33" spans="1:16" ht="23.25" customHeight="1">
      <c r="A33" s="301" t="s">
        <v>680</v>
      </c>
      <c r="B33" s="131">
        <v>432.87347</v>
      </c>
      <c r="C33" s="131">
        <v>0</v>
      </c>
      <c r="D33" s="131">
        <v>0</v>
      </c>
      <c r="E33" s="131">
        <v>0</v>
      </c>
      <c r="F33" s="131">
        <v>0</v>
      </c>
      <c r="G33" s="131">
        <v>0</v>
      </c>
      <c r="H33" s="131">
        <v>0</v>
      </c>
      <c r="I33" s="131">
        <f t="shared" si="0"/>
        <v>432.87347</v>
      </c>
      <c r="J33" s="132">
        <f t="shared" si="1"/>
        <v>1.1585598056796716E-4</v>
      </c>
      <c r="K33" s="309"/>
      <c r="L33" s="17"/>
      <c r="M33" s="17"/>
      <c r="N33" s="17"/>
      <c r="O33" s="17"/>
      <c r="P33" s="17"/>
    </row>
    <row r="34" spans="1:16" ht="23.25" customHeight="1">
      <c r="A34" s="321" t="s">
        <v>681</v>
      </c>
      <c r="B34" s="131">
        <v>0</v>
      </c>
      <c r="C34" s="131">
        <v>0</v>
      </c>
      <c r="D34" s="131">
        <v>0</v>
      </c>
      <c r="E34" s="131">
        <v>0</v>
      </c>
      <c r="F34" s="131">
        <v>0</v>
      </c>
      <c r="G34" s="131">
        <v>0</v>
      </c>
      <c r="H34" s="131">
        <v>0</v>
      </c>
      <c r="I34" s="131">
        <f t="shared" si="0"/>
        <v>0</v>
      </c>
      <c r="J34" s="132">
        <f t="shared" si="1"/>
        <v>0</v>
      </c>
      <c r="K34" s="309"/>
      <c r="L34" s="17"/>
      <c r="M34" s="17"/>
      <c r="N34" s="17"/>
      <c r="O34" s="17"/>
      <c r="P34" s="17"/>
    </row>
    <row r="35" spans="1:16" ht="23.25" customHeight="1">
      <c r="A35" s="301" t="s">
        <v>682</v>
      </c>
      <c r="B35" s="131">
        <v>0</v>
      </c>
      <c r="C35" s="131">
        <v>0</v>
      </c>
      <c r="D35" s="131">
        <v>0</v>
      </c>
      <c r="E35" s="131">
        <v>0</v>
      </c>
      <c r="F35" s="131">
        <v>50940.347849999998</v>
      </c>
      <c r="G35" s="131">
        <v>0</v>
      </c>
      <c r="H35" s="131">
        <v>8682.9330200000004</v>
      </c>
      <c r="I35" s="131">
        <f t="shared" si="0"/>
        <v>59623.280870000002</v>
      </c>
      <c r="J35" s="132">
        <f t="shared" si="1"/>
        <v>1.5957812498588023E-2</v>
      </c>
      <c r="K35" s="309"/>
      <c r="L35" s="17"/>
      <c r="M35" s="17"/>
      <c r="N35" s="17"/>
      <c r="O35" s="17"/>
      <c r="P35" s="17"/>
    </row>
    <row r="36" spans="1:16" ht="23.25" customHeight="1">
      <c r="A36" s="301" t="s">
        <v>683</v>
      </c>
      <c r="B36" s="131">
        <v>0</v>
      </c>
      <c r="C36" s="131">
        <v>0</v>
      </c>
      <c r="D36" s="131">
        <v>0</v>
      </c>
      <c r="E36" s="131">
        <v>0</v>
      </c>
      <c r="F36" s="131">
        <v>0</v>
      </c>
      <c r="G36" s="131">
        <v>0</v>
      </c>
      <c r="H36" s="131">
        <v>0</v>
      </c>
      <c r="I36" s="131">
        <f t="shared" si="0"/>
        <v>0</v>
      </c>
      <c r="J36" s="132">
        <f t="shared" si="1"/>
        <v>0</v>
      </c>
      <c r="K36" s="309"/>
      <c r="L36" s="17"/>
      <c r="M36" s="17"/>
      <c r="N36" s="17"/>
      <c r="O36" s="17"/>
      <c r="P36" s="17"/>
    </row>
    <row r="37" spans="1:16" ht="23.25" customHeight="1">
      <c r="A37" s="301" t="s">
        <v>684</v>
      </c>
      <c r="B37" s="131">
        <v>0</v>
      </c>
      <c r="C37" s="131">
        <v>0</v>
      </c>
      <c r="D37" s="131">
        <v>0</v>
      </c>
      <c r="E37" s="131">
        <v>0</v>
      </c>
      <c r="F37" s="131">
        <v>0</v>
      </c>
      <c r="G37" s="131">
        <v>0</v>
      </c>
      <c r="H37" s="131">
        <v>0</v>
      </c>
      <c r="I37" s="131">
        <f t="shared" si="0"/>
        <v>0</v>
      </c>
      <c r="J37" s="132">
        <f t="shared" si="1"/>
        <v>0</v>
      </c>
      <c r="K37" s="309"/>
      <c r="L37" s="17"/>
      <c r="M37" s="17"/>
      <c r="N37" s="17"/>
      <c r="O37" s="17"/>
      <c r="P37" s="17"/>
    </row>
    <row r="38" spans="1:16" ht="23.25" customHeight="1">
      <c r="A38" s="301" t="s">
        <v>685</v>
      </c>
      <c r="B38" s="131">
        <v>0</v>
      </c>
      <c r="C38" s="131">
        <v>0</v>
      </c>
      <c r="D38" s="131">
        <v>0</v>
      </c>
      <c r="E38" s="131">
        <v>0</v>
      </c>
      <c r="F38" s="131">
        <v>0</v>
      </c>
      <c r="G38" s="131">
        <v>0</v>
      </c>
      <c r="H38" s="131">
        <v>0</v>
      </c>
      <c r="I38" s="131">
        <f t="shared" si="0"/>
        <v>0</v>
      </c>
      <c r="J38" s="132">
        <f t="shared" si="1"/>
        <v>0</v>
      </c>
      <c r="K38" s="309"/>
      <c r="L38" s="17"/>
      <c r="M38" s="17"/>
      <c r="N38" s="17"/>
      <c r="O38" s="17"/>
      <c r="P38" s="17"/>
    </row>
    <row r="39" spans="1:16" ht="23.25" customHeight="1">
      <c r="A39" s="321" t="s">
        <v>686</v>
      </c>
      <c r="B39" s="131">
        <v>0</v>
      </c>
      <c r="C39" s="131">
        <v>0</v>
      </c>
      <c r="D39" s="131">
        <v>0</v>
      </c>
      <c r="E39" s="131">
        <v>0</v>
      </c>
      <c r="F39" s="131">
        <v>0</v>
      </c>
      <c r="G39" s="131">
        <v>0</v>
      </c>
      <c r="H39" s="131">
        <v>0</v>
      </c>
      <c r="I39" s="131">
        <f t="shared" si="0"/>
        <v>0</v>
      </c>
      <c r="J39" s="132">
        <f t="shared" si="1"/>
        <v>0</v>
      </c>
      <c r="K39" s="309"/>
      <c r="L39" s="17"/>
      <c r="M39" s="17"/>
      <c r="N39" s="17"/>
      <c r="O39" s="17"/>
      <c r="P39" s="17"/>
    </row>
    <row r="40" spans="1:16" ht="23.25" customHeight="1">
      <c r="A40" s="301" t="s">
        <v>687</v>
      </c>
      <c r="B40" s="131">
        <v>0</v>
      </c>
      <c r="C40" s="131">
        <v>0</v>
      </c>
      <c r="D40" s="131">
        <v>0</v>
      </c>
      <c r="E40" s="131">
        <v>0</v>
      </c>
      <c r="F40" s="131">
        <v>0</v>
      </c>
      <c r="G40" s="131">
        <v>0</v>
      </c>
      <c r="H40" s="131">
        <v>0</v>
      </c>
      <c r="I40" s="131">
        <f t="shared" si="0"/>
        <v>0</v>
      </c>
      <c r="J40" s="132">
        <f t="shared" si="1"/>
        <v>0</v>
      </c>
      <c r="K40" s="309"/>
      <c r="L40" s="17"/>
      <c r="M40" s="17"/>
      <c r="N40" s="17"/>
      <c r="O40" s="17"/>
      <c r="P40" s="17"/>
    </row>
    <row r="41" spans="1:16" ht="23.25" customHeight="1">
      <c r="A41" s="322" t="s">
        <v>688</v>
      </c>
      <c r="B41" s="131">
        <v>0</v>
      </c>
      <c r="C41" s="131">
        <v>0</v>
      </c>
      <c r="D41" s="131">
        <v>0</v>
      </c>
      <c r="E41" s="131">
        <v>0</v>
      </c>
      <c r="F41" s="131">
        <v>0</v>
      </c>
      <c r="G41" s="131">
        <v>0</v>
      </c>
      <c r="H41" s="131">
        <v>0</v>
      </c>
      <c r="I41" s="131">
        <f t="shared" si="0"/>
        <v>0</v>
      </c>
      <c r="J41" s="132">
        <f t="shared" si="1"/>
        <v>0</v>
      </c>
      <c r="K41" s="309"/>
      <c r="L41" s="17"/>
      <c r="M41" s="17"/>
      <c r="N41" s="17"/>
      <c r="O41" s="17"/>
      <c r="P41" s="17"/>
    </row>
    <row r="42" spans="1:16" s="7" customFormat="1" ht="23.25" customHeight="1">
      <c r="A42" s="323" t="s">
        <v>222</v>
      </c>
      <c r="B42" s="131">
        <v>600721.65997000004</v>
      </c>
      <c r="C42" s="131">
        <v>1461828.9274500001</v>
      </c>
      <c r="D42" s="131">
        <v>891704.64373999997</v>
      </c>
      <c r="E42" s="131">
        <v>116739.98552</v>
      </c>
      <c r="F42" s="131">
        <v>250537.26308999999</v>
      </c>
      <c r="G42" s="131">
        <v>342039.16852000001</v>
      </c>
      <c r="H42" s="131">
        <v>26840.02634</v>
      </c>
      <c r="I42" s="131">
        <f t="shared" si="0"/>
        <v>3690411.6746299998</v>
      </c>
      <c r="J42" s="132">
        <f t="shared" si="1"/>
        <v>0.98771648736923612</v>
      </c>
      <c r="K42" s="324"/>
      <c r="L42" s="68"/>
      <c r="M42" s="68"/>
      <c r="N42" s="68"/>
      <c r="O42" s="68"/>
      <c r="P42" s="68"/>
    </row>
    <row r="43" spans="1:16" s="329" customFormat="1" ht="23.25" customHeight="1">
      <c r="A43" s="325" t="s">
        <v>735</v>
      </c>
      <c r="B43" s="156">
        <v>6917.79349</v>
      </c>
      <c r="C43" s="156">
        <v>0</v>
      </c>
      <c r="D43" s="156">
        <v>0</v>
      </c>
      <c r="E43" s="156">
        <v>17098.242979999999</v>
      </c>
      <c r="F43" s="156">
        <v>0</v>
      </c>
      <c r="G43" s="156">
        <v>21641.131160000001</v>
      </c>
      <c r="H43" s="156">
        <v>237.80223000000001</v>
      </c>
      <c r="I43" s="156">
        <f t="shared" si="0"/>
        <v>45894.969859999997</v>
      </c>
      <c r="J43" s="517">
        <f t="shared" si="1"/>
        <v>1.2283512630763899E-2</v>
      </c>
      <c r="K43" s="326"/>
      <c r="L43" s="327"/>
      <c r="M43" s="328"/>
      <c r="N43" s="328"/>
      <c r="O43" s="328"/>
      <c r="P43" s="328"/>
    </row>
    <row r="44" spans="1:16" s="157" customFormat="1" ht="27" customHeight="1">
      <c r="A44" s="330" t="s">
        <v>806</v>
      </c>
      <c r="B44" s="551">
        <v>607639.45345999999</v>
      </c>
      <c r="C44" s="551">
        <v>1461828.9274500001</v>
      </c>
      <c r="D44" s="551">
        <v>891704.64373999997</v>
      </c>
      <c r="E44" s="551">
        <v>133838.2285</v>
      </c>
      <c r="F44" s="551">
        <v>250537.26308999999</v>
      </c>
      <c r="G44" s="551">
        <v>363680.29968</v>
      </c>
      <c r="H44" s="551">
        <v>27077.828570000001</v>
      </c>
      <c r="I44" s="551">
        <f>SUM(I42:I43)</f>
        <v>3736306.6444899999</v>
      </c>
      <c r="J44" s="552">
        <f t="shared" si="1"/>
        <v>1</v>
      </c>
      <c r="K44" s="331"/>
      <c r="L44" s="265"/>
      <c r="M44" s="265"/>
      <c r="N44" s="265"/>
      <c r="O44" s="265"/>
      <c r="P44" s="265"/>
    </row>
    <row r="45" spans="1:16" ht="27" customHeight="1">
      <c r="A45" s="323" t="s">
        <v>223</v>
      </c>
      <c r="B45" s="132">
        <f t="shared" ref="B45:I45" si="2">+B44/$I$44</f>
        <v>0.16263104484641192</v>
      </c>
      <c r="C45" s="132">
        <f t="shared" si="2"/>
        <v>0.39124971972142225</v>
      </c>
      <c r="D45" s="132">
        <f t="shared" si="2"/>
        <v>0.23865938440973875</v>
      </c>
      <c r="E45" s="132">
        <f t="shared" si="2"/>
        <v>3.58209968385153E-2</v>
      </c>
      <c r="F45" s="132">
        <f t="shared" si="2"/>
        <v>6.705479151703779E-2</v>
      </c>
      <c r="G45" s="132">
        <f t="shared" si="2"/>
        <v>9.7336844719725035E-2</v>
      </c>
      <c r="H45" s="132">
        <f t="shared" si="2"/>
        <v>7.2472179471490044E-3</v>
      </c>
      <c r="I45" s="132">
        <f t="shared" si="2"/>
        <v>1</v>
      </c>
      <c r="J45" s="132"/>
      <c r="K45" s="292"/>
      <c r="L45" s="17"/>
      <c r="M45" s="17"/>
      <c r="N45" s="17"/>
      <c r="O45" s="17"/>
      <c r="P45" s="17"/>
    </row>
    <row r="46" spans="1:16" ht="9" customHeight="1" thickBot="1">
      <c r="A46" s="282"/>
      <c r="B46" s="527"/>
      <c r="C46" s="162"/>
      <c r="D46" s="162"/>
      <c r="E46" s="162"/>
      <c r="F46" s="162"/>
      <c r="G46" s="162"/>
      <c r="H46" s="528"/>
      <c r="I46" s="528"/>
      <c r="J46" s="529"/>
      <c r="K46" s="292"/>
      <c r="L46" s="17"/>
      <c r="M46" s="17"/>
      <c r="N46" s="17"/>
      <c r="O46" s="17"/>
      <c r="P46" s="17"/>
    </row>
    <row r="47" spans="1:16" ht="17.25" customHeight="1" thickTop="1">
      <c r="A47" s="293" t="s">
        <v>788</v>
      </c>
      <c r="C47" s="18"/>
      <c r="D47" s="18"/>
      <c r="E47" s="18"/>
      <c r="F47" s="18"/>
      <c r="G47" s="18"/>
      <c r="H47" s="519"/>
      <c r="I47" s="519"/>
      <c r="J47" s="165"/>
      <c r="K47" s="292"/>
      <c r="L47" s="17"/>
      <c r="M47" s="17"/>
      <c r="N47" s="17"/>
      <c r="O47" s="17"/>
      <c r="P47" s="17"/>
    </row>
    <row r="48" spans="1:16">
      <c r="A48" s="293" t="s">
        <v>689</v>
      </c>
      <c r="C48" s="18"/>
      <c r="D48" s="18"/>
      <c r="E48" s="18"/>
      <c r="F48" s="18"/>
      <c r="G48" s="18"/>
      <c r="H48" s="519"/>
      <c r="I48" s="519"/>
      <c r="J48" s="165"/>
      <c r="K48" s="292"/>
      <c r="L48" s="17"/>
      <c r="M48" s="17"/>
      <c r="N48" s="17"/>
      <c r="O48" s="17"/>
      <c r="P48" s="17"/>
    </row>
    <row r="49" spans="1:16">
      <c r="A49" s="293" t="s">
        <v>690</v>
      </c>
      <c r="B49" s="531"/>
      <c r="C49" s="18"/>
      <c r="D49" s="18"/>
      <c r="E49" s="18"/>
      <c r="F49" s="18"/>
      <c r="G49" s="18"/>
      <c r="H49" s="519"/>
      <c r="I49" s="519"/>
      <c r="J49" s="165"/>
      <c r="K49" s="292"/>
      <c r="L49" s="17"/>
      <c r="M49" s="17"/>
      <c r="N49" s="17"/>
      <c r="O49" s="17"/>
      <c r="P49" s="17"/>
    </row>
    <row r="50" spans="1:16" ht="9" customHeight="1">
      <c r="A50" s="16"/>
      <c r="B50" s="531"/>
      <c r="C50" s="18"/>
      <c r="D50" s="18"/>
      <c r="E50" s="18"/>
      <c r="F50" s="18"/>
      <c r="G50" s="18"/>
      <c r="H50" s="519"/>
      <c r="I50" s="519"/>
      <c r="J50" s="165"/>
      <c r="K50" s="292"/>
      <c r="L50" s="17"/>
      <c r="M50" s="17"/>
      <c r="N50" s="17"/>
      <c r="O50" s="17"/>
      <c r="P50" s="17"/>
    </row>
    <row r="51" spans="1:16" ht="9" customHeight="1">
      <c r="A51" s="16"/>
      <c r="B51" s="531"/>
      <c r="C51" s="18"/>
      <c r="D51" s="18"/>
      <c r="E51" s="18"/>
      <c r="F51" s="18"/>
      <c r="G51" s="18"/>
      <c r="H51" s="519"/>
      <c r="I51" s="519"/>
      <c r="J51" s="165"/>
      <c r="K51" s="292"/>
      <c r="L51" s="17"/>
      <c r="M51" s="17"/>
      <c r="N51" s="17"/>
      <c r="O51" s="17"/>
      <c r="P51" s="17"/>
    </row>
    <row r="52" spans="1:16" ht="9" customHeight="1">
      <c r="A52" s="143"/>
      <c r="B52" s="531"/>
      <c r="C52" s="18"/>
      <c r="D52" s="18"/>
      <c r="E52" s="18"/>
      <c r="F52" s="18"/>
      <c r="G52" s="18"/>
      <c r="H52" s="519"/>
      <c r="I52" s="519"/>
      <c r="J52" s="165"/>
      <c r="K52" s="292"/>
      <c r="L52" s="17"/>
      <c r="M52" s="17"/>
      <c r="N52" s="17"/>
      <c r="O52" s="17"/>
      <c r="P52" s="17"/>
    </row>
    <row r="53" spans="1:16" ht="9" customHeight="1">
      <c r="A53" s="16"/>
      <c r="B53" s="531"/>
      <c r="C53" s="18"/>
      <c r="D53" s="18"/>
      <c r="E53" s="18"/>
      <c r="F53" s="18"/>
      <c r="G53" s="18"/>
      <c r="H53" s="519"/>
      <c r="I53" s="519"/>
      <c r="J53" s="165"/>
      <c r="K53" s="292"/>
      <c r="L53" s="17"/>
      <c r="M53" s="17"/>
      <c r="N53" s="17"/>
      <c r="O53" s="17"/>
      <c r="P53" s="17"/>
    </row>
    <row r="54" spans="1:16" ht="9" customHeight="1">
      <c r="A54" s="16"/>
      <c r="B54" s="531"/>
      <c r="C54" s="18"/>
      <c r="D54" s="18"/>
      <c r="E54" s="18"/>
      <c r="F54" s="18"/>
      <c r="G54" s="18"/>
      <c r="H54" s="519"/>
      <c r="I54" s="519"/>
      <c r="J54" s="165"/>
      <c r="K54" s="292"/>
      <c r="L54" s="17"/>
      <c r="M54" s="17"/>
      <c r="N54" s="17"/>
      <c r="O54" s="17"/>
      <c r="P54" s="17"/>
    </row>
    <row r="55" spans="1:16" ht="9" customHeight="1">
      <c r="A55" s="16"/>
      <c r="B55" s="531"/>
      <c r="C55" s="18"/>
      <c r="D55" s="18"/>
      <c r="E55" s="18"/>
      <c r="F55" s="18"/>
      <c r="G55" s="18"/>
      <c r="H55" s="519"/>
      <c r="I55" s="519"/>
      <c r="J55" s="165"/>
      <c r="K55" s="292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519"/>
      <c r="I56" s="519"/>
      <c r="J56" s="165"/>
      <c r="K56" s="292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519"/>
      <c r="I57" s="519"/>
      <c r="J57" s="165"/>
      <c r="K57" s="292"/>
      <c r="L57" s="17"/>
      <c r="M57" s="17"/>
      <c r="N57" s="17"/>
      <c r="O57" s="17"/>
      <c r="P57" s="17"/>
    </row>
    <row r="58" spans="1:16" ht="9" customHeight="1">
      <c r="A58" s="143"/>
      <c r="C58" s="18"/>
      <c r="D58" s="18"/>
      <c r="E58" s="18"/>
      <c r="F58" s="18"/>
      <c r="G58" s="18"/>
      <c r="H58" s="519"/>
      <c r="I58" s="519"/>
      <c r="J58" s="165"/>
      <c r="K58" s="292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519"/>
      <c r="I59" s="519"/>
      <c r="J59" s="165"/>
      <c r="K59" s="292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519"/>
      <c r="I60" s="519"/>
      <c r="J60" s="165"/>
      <c r="K60" s="292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519"/>
      <c r="I61" s="519"/>
      <c r="J61" s="165"/>
      <c r="K61" s="292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519"/>
      <c r="I62" s="519"/>
      <c r="J62" s="165"/>
      <c r="K62" s="292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519"/>
      <c r="I63" s="519"/>
      <c r="J63" s="165"/>
      <c r="K63" s="292"/>
      <c r="L63" s="17"/>
      <c r="M63" s="17"/>
      <c r="N63" s="17"/>
      <c r="O63" s="17"/>
      <c r="P63" s="17"/>
    </row>
    <row r="64" spans="1:16" ht="9" customHeight="1">
      <c r="A64" s="143"/>
      <c r="C64" s="18"/>
      <c r="D64" s="18"/>
      <c r="E64" s="18"/>
      <c r="F64" s="18"/>
      <c r="G64" s="18"/>
      <c r="H64" s="519"/>
      <c r="I64" s="519"/>
      <c r="J64" s="165"/>
      <c r="K64" s="292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519"/>
      <c r="I65" s="519"/>
      <c r="J65" s="165"/>
      <c r="K65" s="292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519"/>
      <c r="I66" s="519"/>
      <c r="J66" s="165"/>
      <c r="K66" s="292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519"/>
      <c r="I67" s="519"/>
      <c r="J67" s="165"/>
      <c r="K67" s="292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519"/>
      <c r="I68" s="519"/>
      <c r="J68" s="165"/>
      <c r="K68" s="292"/>
      <c r="L68" s="17"/>
      <c r="M68" s="17"/>
      <c r="N68" s="17"/>
      <c r="O68" s="17"/>
      <c r="P68" s="17"/>
    </row>
    <row r="69" spans="1:16" ht="9" customHeight="1">
      <c r="A69" s="143"/>
      <c r="C69" s="18"/>
      <c r="D69" s="18"/>
      <c r="E69" s="18"/>
      <c r="F69" s="18"/>
      <c r="G69" s="18"/>
      <c r="H69" s="519"/>
      <c r="I69" s="519"/>
      <c r="J69" s="165"/>
      <c r="K69" s="292"/>
      <c r="L69" s="17"/>
      <c r="M69" s="17"/>
      <c r="N69" s="17"/>
      <c r="O69" s="17"/>
      <c r="P69" s="17"/>
    </row>
    <row r="70" spans="1:16" ht="9" customHeight="1">
      <c r="A70" s="144"/>
      <c r="C70" s="18"/>
      <c r="D70" s="18"/>
      <c r="E70" s="18"/>
      <c r="F70" s="18"/>
      <c r="G70" s="18"/>
      <c r="H70" s="519"/>
      <c r="I70" s="519"/>
      <c r="J70" s="165"/>
      <c r="K70" s="292"/>
      <c r="L70" s="17"/>
      <c r="M70" s="17"/>
      <c r="N70" s="17"/>
      <c r="O70" s="17"/>
      <c r="P70" s="17"/>
    </row>
    <row r="71" spans="1:16" ht="9" customHeight="1">
      <c r="A71" s="144"/>
      <c r="C71" s="18"/>
      <c r="D71" s="18"/>
      <c r="E71" s="18"/>
      <c r="F71" s="18"/>
      <c r="G71" s="18"/>
      <c r="H71" s="519"/>
      <c r="I71" s="519"/>
      <c r="J71" s="165"/>
      <c r="K71" s="292"/>
      <c r="L71" s="17"/>
      <c r="M71" s="17"/>
      <c r="N71" s="17"/>
      <c r="O71" s="17"/>
      <c r="P71" s="17"/>
    </row>
    <row r="72" spans="1:16" ht="9" customHeight="1">
      <c r="A72" s="144"/>
      <c r="C72" s="18"/>
      <c r="D72" s="18"/>
      <c r="E72" s="18"/>
      <c r="F72" s="18"/>
      <c r="G72" s="18"/>
      <c r="H72" s="519"/>
      <c r="I72" s="519"/>
      <c r="J72" s="165"/>
      <c r="K72" s="292"/>
      <c r="L72" s="17"/>
      <c r="M72" s="17"/>
      <c r="N72" s="17"/>
      <c r="O72" s="17"/>
      <c r="P72" s="17"/>
    </row>
    <row r="73" spans="1:16" ht="9" customHeight="1">
      <c r="A73" s="144"/>
      <c r="C73" s="18"/>
      <c r="D73" s="18"/>
      <c r="E73" s="18"/>
      <c r="F73" s="18"/>
      <c r="G73" s="18"/>
      <c r="H73" s="519"/>
      <c r="I73" s="519"/>
      <c r="J73" s="165"/>
      <c r="K73" s="292"/>
      <c r="L73" s="17"/>
      <c r="M73" s="17"/>
      <c r="N73" s="17"/>
      <c r="O73" s="17"/>
      <c r="P73" s="17"/>
    </row>
    <row r="74" spans="1:16" ht="9" customHeight="1">
      <c r="A74" s="145"/>
      <c r="C74" s="18"/>
      <c r="D74" s="18"/>
      <c r="E74" s="18"/>
      <c r="F74" s="18"/>
      <c r="G74" s="18"/>
      <c r="H74" s="519"/>
      <c r="I74" s="519"/>
      <c r="J74" s="165"/>
      <c r="K74" s="292"/>
      <c r="L74" s="17"/>
      <c r="M74" s="17"/>
      <c r="N74" s="17"/>
      <c r="O74" s="17"/>
      <c r="P74" s="17"/>
    </row>
    <row r="75" spans="1:16" ht="9" customHeight="1">
      <c r="A75" s="145"/>
      <c r="C75" s="18"/>
      <c r="D75" s="18"/>
      <c r="E75" s="18"/>
      <c r="F75" s="18"/>
      <c r="G75" s="18"/>
      <c r="H75" s="519"/>
      <c r="I75" s="519"/>
      <c r="J75" s="165"/>
      <c r="K75" s="292"/>
      <c r="L75" s="17"/>
      <c r="M75" s="17"/>
      <c r="N75" s="17"/>
      <c r="O75" s="17"/>
      <c r="P75" s="17"/>
    </row>
    <row r="76" spans="1:16" ht="9" customHeight="1">
      <c r="A76" s="146"/>
      <c r="C76" s="18"/>
      <c r="D76" s="18"/>
      <c r="E76" s="18"/>
      <c r="F76" s="18"/>
      <c r="G76" s="18"/>
      <c r="H76" s="519"/>
      <c r="I76" s="519"/>
      <c r="J76" s="165"/>
      <c r="K76" s="292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519"/>
      <c r="I77" s="519"/>
      <c r="J77" s="165"/>
      <c r="K77" s="292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519"/>
      <c r="I78" s="519"/>
      <c r="J78" s="165"/>
      <c r="K78" s="292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519"/>
      <c r="I79" s="519"/>
      <c r="J79" s="165"/>
      <c r="K79" s="292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519"/>
      <c r="I80" s="519"/>
      <c r="J80" s="165"/>
      <c r="K80" s="292"/>
      <c r="L80" s="17"/>
      <c r="M80" s="17"/>
      <c r="N80" s="17"/>
      <c r="O80" s="17"/>
      <c r="P80" s="17"/>
    </row>
    <row r="81" spans="1:16" ht="9" customHeight="1">
      <c r="A81" s="144"/>
      <c r="C81" s="18"/>
      <c r="D81" s="18"/>
      <c r="E81" s="18"/>
      <c r="F81" s="18"/>
      <c r="G81" s="18"/>
      <c r="H81" s="519"/>
      <c r="I81" s="519"/>
      <c r="J81" s="165"/>
      <c r="K81" s="292"/>
      <c r="L81" s="17"/>
      <c r="M81" s="17"/>
      <c r="N81" s="17"/>
      <c r="O81" s="17"/>
      <c r="P81" s="17"/>
    </row>
    <row r="82" spans="1:16" ht="9" customHeight="1">
      <c r="A82" s="146"/>
      <c r="C82" s="18"/>
      <c r="D82" s="18"/>
      <c r="E82" s="18"/>
      <c r="F82" s="18"/>
      <c r="G82" s="18"/>
      <c r="H82" s="519"/>
      <c r="I82" s="519"/>
      <c r="J82" s="165"/>
      <c r="K82" s="292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519"/>
      <c r="I83" s="519"/>
      <c r="J83" s="165"/>
      <c r="K83" s="292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519"/>
      <c r="I84" s="519"/>
      <c r="J84" s="165"/>
      <c r="K84" s="292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519"/>
      <c r="I85" s="519"/>
      <c r="J85" s="165"/>
      <c r="K85" s="292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519"/>
      <c r="I86" s="519"/>
      <c r="J86" s="165"/>
      <c r="K86" s="292"/>
      <c r="L86" s="17"/>
      <c r="M86" s="17"/>
      <c r="N86" s="17"/>
      <c r="O86" s="17"/>
      <c r="P86" s="17"/>
    </row>
    <row r="87" spans="1:16" ht="9" customHeight="1">
      <c r="A87" s="144"/>
      <c r="C87" s="18"/>
      <c r="D87" s="18"/>
      <c r="E87" s="18"/>
      <c r="F87" s="18"/>
      <c r="G87" s="18"/>
      <c r="H87" s="519"/>
      <c r="I87" s="519"/>
      <c r="J87" s="165"/>
      <c r="K87" s="292"/>
      <c r="L87" s="17"/>
      <c r="M87" s="17"/>
      <c r="N87" s="17"/>
      <c r="O87" s="17"/>
      <c r="P87" s="17"/>
    </row>
    <row r="88" spans="1:16" ht="9" customHeight="1">
      <c r="A88" s="146"/>
      <c r="C88" s="18"/>
      <c r="D88" s="18"/>
      <c r="E88" s="18"/>
      <c r="F88" s="18"/>
      <c r="G88" s="18"/>
      <c r="H88" s="519"/>
      <c r="I88" s="519"/>
      <c r="J88" s="165"/>
      <c r="K88" s="292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519"/>
      <c r="I89" s="519"/>
      <c r="J89" s="165"/>
      <c r="K89" s="292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519"/>
      <c r="I90" s="519"/>
      <c r="J90" s="165"/>
      <c r="K90" s="292"/>
      <c r="L90" s="17"/>
      <c r="M90" s="17"/>
      <c r="N90" s="17"/>
      <c r="O90" s="17"/>
      <c r="P90" s="17"/>
    </row>
    <row r="91" spans="1:16" ht="9" customHeight="1">
      <c r="A91" s="16"/>
      <c r="C91" s="520"/>
      <c r="D91" s="520"/>
      <c r="E91" s="520"/>
      <c r="F91" s="520"/>
      <c r="G91" s="520"/>
      <c r="J91" s="530"/>
    </row>
    <row r="92" spans="1:16" ht="9" customHeight="1">
      <c r="A92" s="16"/>
      <c r="C92" s="520"/>
      <c r="D92" s="520"/>
      <c r="E92" s="520"/>
      <c r="F92" s="520"/>
      <c r="G92" s="520"/>
      <c r="J92" s="530"/>
    </row>
    <row r="93" spans="1:16" ht="9" customHeight="1">
      <c r="A93" s="16"/>
      <c r="C93" s="520"/>
      <c r="D93" s="520"/>
      <c r="E93" s="520"/>
      <c r="F93" s="520"/>
      <c r="G93" s="520"/>
      <c r="J93" s="530"/>
    </row>
    <row r="94" spans="1:16" ht="9" customHeight="1">
      <c r="A94" s="16"/>
      <c r="C94" s="520"/>
      <c r="D94" s="520"/>
      <c r="E94" s="520"/>
      <c r="F94" s="520"/>
      <c r="G94" s="520"/>
      <c r="J94" s="530"/>
    </row>
    <row r="95" spans="1:16" ht="9" customHeight="1">
      <c r="A95" s="16"/>
      <c r="C95" s="520"/>
      <c r="D95" s="520"/>
      <c r="E95" s="520"/>
      <c r="F95" s="520"/>
      <c r="G95" s="520"/>
      <c r="J95" s="530"/>
    </row>
    <row r="96" spans="1:16" ht="9" customHeight="1">
      <c r="A96" s="16"/>
      <c r="C96" s="520"/>
      <c r="D96" s="520"/>
      <c r="E96" s="520"/>
      <c r="F96" s="520"/>
      <c r="G96" s="520"/>
      <c r="J96" s="530"/>
    </row>
    <row r="97" spans="1:10" ht="9" customHeight="1">
      <c r="A97" s="144"/>
      <c r="C97" s="520"/>
      <c r="D97" s="520"/>
      <c r="E97" s="520"/>
      <c r="F97" s="520"/>
      <c r="G97" s="520"/>
      <c r="J97" s="530"/>
    </row>
    <row r="98" spans="1:10" ht="9" customHeight="1">
      <c r="A98" s="146"/>
      <c r="C98" s="520"/>
      <c r="D98" s="520"/>
      <c r="E98" s="520"/>
      <c r="F98" s="520"/>
      <c r="G98" s="520"/>
      <c r="J98" s="530"/>
    </row>
    <row r="99" spans="1:10" ht="9" customHeight="1">
      <c r="A99" s="16"/>
      <c r="C99" s="520"/>
      <c r="D99" s="520"/>
      <c r="E99" s="520"/>
      <c r="F99" s="520"/>
      <c r="G99" s="520"/>
      <c r="J99" s="530"/>
    </row>
    <row r="100" spans="1:10" ht="9" customHeight="1">
      <c r="A100" s="16"/>
      <c r="C100" s="520"/>
      <c r="D100" s="520"/>
      <c r="E100" s="520"/>
      <c r="F100" s="520"/>
      <c r="G100" s="520"/>
      <c r="J100" s="530"/>
    </row>
    <row r="101" spans="1:10" ht="9" customHeight="1">
      <c r="A101" s="16"/>
      <c r="C101" s="520"/>
      <c r="D101" s="520"/>
      <c r="E101" s="520"/>
      <c r="F101" s="520"/>
      <c r="G101" s="520"/>
      <c r="J101" s="530"/>
    </row>
    <row r="102" spans="1:10" ht="9" customHeight="1">
      <c r="A102" s="16"/>
      <c r="C102" s="520"/>
      <c r="D102" s="520"/>
      <c r="E102" s="520"/>
      <c r="F102" s="520"/>
      <c r="G102" s="520"/>
      <c r="J102" s="530"/>
    </row>
    <row r="103" spans="1:10" ht="9" customHeight="1">
      <c r="A103" s="16"/>
      <c r="C103" s="520"/>
      <c r="D103" s="520"/>
      <c r="E103" s="520"/>
      <c r="F103" s="520"/>
      <c r="G103" s="520"/>
      <c r="J103" s="530"/>
    </row>
    <row r="104" spans="1:10" ht="9" customHeight="1">
      <c r="A104" s="16"/>
      <c r="C104" s="520"/>
      <c r="D104" s="520"/>
      <c r="E104" s="520"/>
      <c r="F104" s="520"/>
      <c r="G104" s="520"/>
      <c r="J104" s="530"/>
    </row>
    <row r="105" spans="1:10" ht="9" customHeight="1">
      <c r="A105" s="16"/>
      <c r="C105" s="520"/>
      <c r="D105" s="520"/>
      <c r="E105" s="520"/>
      <c r="F105" s="520"/>
      <c r="G105" s="520"/>
      <c r="J105" s="530"/>
    </row>
    <row r="106" spans="1:10" ht="9" customHeight="1">
      <c r="A106" s="16"/>
      <c r="C106" s="520"/>
      <c r="D106" s="520"/>
      <c r="E106" s="520"/>
      <c r="F106" s="520"/>
      <c r="G106" s="520"/>
      <c r="J106" s="530"/>
    </row>
    <row r="107" spans="1:10" ht="9" customHeight="1">
      <c r="A107" s="16"/>
      <c r="C107" s="520"/>
      <c r="D107" s="520"/>
      <c r="E107" s="520"/>
      <c r="F107" s="520"/>
      <c r="G107" s="520"/>
      <c r="J107" s="530"/>
    </row>
    <row r="108" spans="1:10" ht="9" customHeight="1">
      <c r="A108" s="146"/>
      <c r="C108" s="520"/>
      <c r="D108" s="520"/>
      <c r="E108" s="520"/>
      <c r="F108" s="520"/>
      <c r="G108" s="520"/>
      <c r="J108" s="530"/>
    </row>
    <row r="109" spans="1:10" ht="9" customHeight="1">
      <c r="A109" s="16"/>
      <c r="C109" s="520"/>
      <c r="D109" s="520"/>
      <c r="E109" s="520"/>
      <c r="F109" s="520"/>
      <c r="G109" s="520"/>
      <c r="J109" s="530"/>
    </row>
    <row r="110" spans="1:10" ht="9" customHeight="1">
      <c r="A110" s="16"/>
      <c r="C110" s="520"/>
      <c r="D110" s="520"/>
      <c r="E110" s="520"/>
      <c r="F110" s="520"/>
      <c r="G110" s="520"/>
      <c r="J110" s="530"/>
    </row>
    <row r="111" spans="1:10" ht="9" customHeight="1">
      <c r="A111" s="16"/>
      <c r="C111" s="520"/>
      <c r="D111" s="520"/>
      <c r="E111" s="520"/>
      <c r="F111" s="520"/>
      <c r="G111" s="520"/>
      <c r="J111" s="530"/>
    </row>
    <row r="112" spans="1:10">
      <c r="A112" s="147"/>
      <c r="C112" s="520"/>
      <c r="D112" s="520"/>
      <c r="E112" s="520"/>
      <c r="F112" s="520"/>
      <c r="G112" s="520"/>
      <c r="J112" s="530"/>
    </row>
    <row r="113" spans="1:10">
      <c r="A113" s="147"/>
      <c r="C113" s="520"/>
      <c r="D113" s="520"/>
      <c r="E113" s="520"/>
      <c r="F113" s="520"/>
      <c r="G113" s="520"/>
      <c r="J113" s="530"/>
    </row>
    <row r="114" spans="1:10">
      <c r="A114" s="147"/>
      <c r="C114" s="520"/>
      <c r="D114" s="520"/>
      <c r="E114" s="520"/>
      <c r="F114" s="520"/>
      <c r="G114" s="520"/>
      <c r="J114" s="530"/>
    </row>
    <row r="115" spans="1:10">
      <c r="A115" s="147"/>
      <c r="C115" s="520"/>
      <c r="D115" s="520"/>
      <c r="E115" s="520"/>
      <c r="F115" s="520"/>
      <c r="G115" s="520"/>
      <c r="J115" s="530"/>
    </row>
    <row r="116" spans="1:10">
      <c r="A116" s="147"/>
      <c r="C116" s="520"/>
      <c r="D116" s="520"/>
      <c r="E116" s="520"/>
      <c r="F116" s="520"/>
      <c r="G116" s="520"/>
      <c r="J116" s="530"/>
    </row>
    <row r="117" spans="1:10">
      <c r="A117" s="147"/>
      <c r="C117" s="520"/>
      <c r="D117" s="520"/>
      <c r="E117" s="520"/>
      <c r="F117" s="520"/>
      <c r="G117" s="520"/>
      <c r="J117" s="530"/>
    </row>
    <row r="118" spans="1:10">
      <c r="A118" s="147"/>
      <c r="C118" s="520"/>
      <c r="D118" s="520"/>
      <c r="E118" s="520"/>
      <c r="F118" s="520"/>
      <c r="G118" s="520"/>
      <c r="J118" s="530"/>
    </row>
    <row r="119" spans="1:10" ht="15.75">
      <c r="A119" s="148"/>
      <c r="C119" s="520"/>
      <c r="D119" s="520"/>
      <c r="E119" s="520"/>
      <c r="F119" s="520"/>
      <c r="G119" s="520"/>
      <c r="J119" s="530"/>
    </row>
    <row r="120" spans="1:10" ht="15.75">
      <c r="A120" s="148"/>
      <c r="C120" s="520"/>
      <c r="D120" s="520"/>
      <c r="E120" s="520"/>
      <c r="F120" s="520"/>
      <c r="G120" s="520"/>
      <c r="J120" s="530"/>
    </row>
    <row r="121" spans="1:10" ht="15.75">
      <c r="A121" s="148"/>
      <c r="C121" s="520"/>
      <c r="D121" s="520"/>
      <c r="E121" s="520"/>
      <c r="F121" s="520"/>
      <c r="G121" s="520"/>
      <c r="J121" s="530"/>
    </row>
    <row r="122" spans="1:10" ht="15.75">
      <c r="A122" s="148"/>
      <c r="C122" s="520"/>
      <c r="D122" s="520"/>
      <c r="E122" s="520"/>
      <c r="F122" s="520"/>
      <c r="G122" s="520"/>
      <c r="J122" s="530"/>
    </row>
    <row r="123" spans="1:10" ht="15.75">
      <c r="A123" s="148"/>
      <c r="C123" s="520"/>
      <c r="D123" s="520"/>
      <c r="E123" s="520"/>
      <c r="F123" s="520"/>
      <c r="G123" s="520"/>
      <c r="J123" s="530"/>
    </row>
    <row r="124" spans="1:10" ht="15.75">
      <c r="A124" s="148"/>
      <c r="C124" s="520"/>
      <c r="D124" s="520"/>
      <c r="E124" s="520"/>
      <c r="F124" s="520"/>
      <c r="G124" s="520"/>
      <c r="J124" s="530"/>
    </row>
    <row r="125" spans="1:10" ht="15.75">
      <c r="A125" s="148"/>
      <c r="C125" s="520"/>
      <c r="D125" s="520"/>
      <c r="E125" s="520"/>
      <c r="F125" s="520"/>
      <c r="G125" s="520"/>
      <c r="J125" s="530"/>
    </row>
    <row r="126" spans="1:10" ht="15.75">
      <c r="A126" s="148"/>
      <c r="C126" s="520"/>
      <c r="D126" s="520"/>
      <c r="E126" s="520"/>
      <c r="F126" s="520"/>
      <c r="G126" s="520"/>
      <c r="J126" s="530"/>
    </row>
    <row r="127" spans="1:10" ht="15.75">
      <c r="A127" s="148"/>
      <c r="C127" s="520"/>
      <c r="D127" s="520"/>
      <c r="E127" s="520"/>
      <c r="F127" s="520"/>
      <c r="G127" s="520"/>
      <c r="J127" s="530"/>
    </row>
    <row r="128" spans="1:10" ht="15.75">
      <c r="A128" s="148"/>
      <c r="C128" s="520"/>
      <c r="D128" s="520"/>
      <c r="E128" s="520"/>
      <c r="F128" s="520"/>
      <c r="G128" s="520"/>
      <c r="J128" s="530"/>
    </row>
    <row r="129" spans="1:10" ht="15.75">
      <c r="A129" s="148"/>
      <c r="C129" s="520"/>
      <c r="D129" s="520"/>
      <c r="E129" s="520"/>
      <c r="F129" s="520"/>
      <c r="G129" s="520"/>
      <c r="J129" s="530"/>
    </row>
    <row r="130" spans="1:10" ht="15.75">
      <c r="A130" s="148"/>
      <c r="C130" s="520"/>
      <c r="D130" s="520"/>
      <c r="E130" s="520"/>
      <c r="F130" s="520"/>
      <c r="G130" s="520"/>
      <c r="J130" s="530"/>
    </row>
    <row r="131" spans="1:10" ht="15.75">
      <c r="A131" s="148"/>
      <c r="C131" s="520"/>
      <c r="D131" s="520"/>
      <c r="E131" s="520"/>
      <c r="F131" s="520"/>
      <c r="G131" s="520"/>
      <c r="J131" s="530"/>
    </row>
    <row r="132" spans="1:10" ht="15.75">
      <c r="A132" s="148"/>
      <c r="C132" s="520"/>
      <c r="D132" s="520"/>
      <c r="E132" s="520"/>
      <c r="F132" s="520"/>
      <c r="G132" s="520"/>
      <c r="J132" s="530"/>
    </row>
    <row r="133" spans="1:10" ht="15.75">
      <c r="A133" s="148"/>
      <c r="C133" s="520"/>
      <c r="D133" s="520"/>
      <c r="E133" s="520"/>
      <c r="F133" s="520"/>
      <c r="G133" s="520"/>
      <c r="J133" s="530"/>
    </row>
    <row r="134" spans="1:10" ht="15.75">
      <c r="A134" s="148"/>
      <c r="C134" s="520"/>
      <c r="D134" s="520"/>
      <c r="E134" s="520"/>
      <c r="F134" s="520"/>
      <c r="G134" s="520"/>
      <c r="J134" s="530"/>
    </row>
    <row r="135" spans="1:10" ht="15.75">
      <c r="A135" s="148"/>
      <c r="C135" s="520"/>
      <c r="D135" s="520"/>
      <c r="E135" s="520"/>
      <c r="F135" s="520"/>
      <c r="G135" s="520"/>
      <c r="J135" s="530"/>
    </row>
    <row r="136" spans="1:10" ht="15.75">
      <c r="A136" s="148"/>
      <c r="C136" s="520"/>
      <c r="D136" s="520"/>
      <c r="E136" s="520"/>
      <c r="F136" s="520"/>
      <c r="G136" s="520"/>
      <c r="J136" s="530"/>
    </row>
    <row r="137" spans="1:10" ht="15.75">
      <c r="A137" s="148"/>
      <c r="C137" s="520"/>
      <c r="D137" s="520"/>
      <c r="E137" s="520"/>
      <c r="F137" s="520"/>
      <c r="G137" s="520"/>
      <c r="J137" s="530"/>
    </row>
    <row r="138" spans="1:10" ht="15.75">
      <c r="A138" s="148"/>
      <c r="C138" s="520"/>
      <c r="D138" s="520"/>
      <c r="E138" s="520"/>
      <c r="F138" s="520"/>
      <c r="G138" s="520"/>
      <c r="J138" s="530"/>
    </row>
    <row r="139" spans="1:10" ht="15.75">
      <c r="A139" s="148"/>
      <c r="C139" s="520"/>
      <c r="D139" s="520"/>
      <c r="E139" s="520"/>
      <c r="F139" s="520"/>
      <c r="G139" s="520"/>
      <c r="J139" s="530"/>
    </row>
    <row r="140" spans="1:10" ht="15.75">
      <c r="A140" s="148"/>
      <c r="C140" s="520"/>
      <c r="D140" s="520"/>
      <c r="E140" s="520"/>
      <c r="F140" s="520"/>
      <c r="G140" s="520"/>
      <c r="J140" s="530"/>
    </row>
    <row r="141" spans="1:10" ht="15.75">
      <c r="A141" s="148"/>
      <c r="C141" s="520"/>
      <c r="D141" s="520"/>
      <c r="E141" s="520"/>
      <c r="F141" s="520"/>
      <c r="G141" s="520"/>
      <c r="J141" s="530"/>
    </row>
    <row r="142" spans="1:10" ht="15.75">
      <c r="A142" s="148"/>
      <c r="C142" s="520"/>
      <c r="D142" s="520"/>
      <c r="E142" s="520"/>
      <c r="F142" s="520"/>
      <c r="G142" s="520"/>
      <c r="J142" s="530"/>
    </row>
    <row r="143" spans="1:10" ht="15.75">
      <c r="A143" s="148"/>
      <c r="C143" s="520"/>
      <c r="D143" s="520"/>
      <c r="E143" s="520"/>
      <c r="F143" s="520"/>
      <c r="G143" s="520"/>
      <c r="J143" s="530"/>
    </row>
    <row r="144" spans="1:10" ht="15.75">
      <c r="A144" s="148"/>
      <c r="C144" s="520"/>
      <c r="D144" s="520"/>
      <c r="E144" s="520"/>
      <c r="F144" s="520"/>
      <c r="G144" s="520"/>
      <c r="J144" s="530"/>
    </row>
    <row r="145" spans="1:10" ht="15.75">
      <c r="A145" s="148"/>
      <c r="C145" s="520"/>
      <c r="D145" s="520"/>
      <c r="E145" s="520"/>
      <c r="F145" s="520"/>
      <c r="G145" s="520"/>
      <c r="J145" s="530"/>
    </row>
    <row r="146" spans="1:10" ht="15.75">
      <c r="A146" s="148"/>
      <c r="C146" s="520"/>
      <c r="D146" s="520"/>
      <c r="E146" s="520"/>
      <c r="F146" s="520"/>
      <c r="G146" s="520"/>
      <c r="J146" s="530"/>
    </row>
    <row r="147" spans="1:10" ht="15.75">
      <c r="A147" s="148"/>
      <c r="C147" s="520"/>
      <c r="D147" s="520"/>
      <c r="E147" s="520"/>
      <c r="F147" s="520"/>
      <c r="G147" s="520"/>
      <c r="J147" s="530"/>
    </row>
    <row r="148" spans="1:10" ht="15.75">
      <c r="A148" s="148"/>
      <c r="C148" s="520"/>
      <c r="D148" s="520"/>
      <c r="E148" s="520"/>
      <c r="F148" s="520"/>
      <c r="G148" s="520"/>
      <c r="J148" s="530"/>
    </row>
    <row r="149" spans="1:10" ht="15.75">
      <c r="A149" s="148"/>
      <c r="C149" s="520"/>
      <c r="D149" s="520"/>
      <c r="E149" s="520"/>
      <c r="F149" s="520"/>
      <c r="G149" s="520"/>
      <c r="J149" s="530"/>
    </row>
    <row r="150" spans="1:10" ht="15.75">
      <c r="A150" s="148"/>
      <c r="C150" s="520"/>
      <c r="D150" s="520"/>
      <c r="E150" s="520"/>
      <c r="F150" s="520"/>
      <c r="G150" s="520"/>
      <c r="J150" s="530"/>
    </row>
    <row r="151" spans="1:10" ht="15.75">
      <c r="A151" s="148"/>
      <c r="C151" s="520"/>
      <c r="D151" s="520"/>
      <c r="E151" s="520"/>
      <c r="F151" s="520"/>
      <c r="G151" s="520"/>
      <c r="J151" s="530"/>
    </row>
    <row r="152" spans="1:10" ht="15.75">
      <c r="A152" s="148"/>
      <c r="C152" s="520"/>
      <c r="D152" s="520"/>
      <c r="E152" s="520"/>
      <c r="F152" s="520"/>
      <c r="G152" s="520"/>
      <c r="J152" s="530"/>
    </row>
    <row r="153" spans="1:10" ht="15.75">
      <c r="A153" s="148"/>
      <c r="C153" s="520"/>
      <c r="D153" s="520"/>
      <c r="E153" s="520"/>
      <c r="F153" s="520"/>
      <c r="G153" s="520"/>
      <c r="J153" s="530"/>
    </row>
    <row r="154" spans="1:10" ht="15.75">
      <c r="A154" s="148"/>
      <c r="C154" s="520"/>
      <c r="D154" s="520"/>
      <c r="E154" s="520"/>
      <c r="F154" s="520"/>
      <c r="G154" s="520"/>
      <c r="J154" s="530"/>
    </row>
    <row r="155" spans="1:10" ht="15.75">
      <c r="A155" s="148"/>
      <c r="C155" s="520"/>
      <c r="D155" s="520"/>
      <c r="E155" s="520"/>
      <c r="F155" s="520"/>
      <c r="G155" s="520"/>
      <c r="J155" s="530"/>
    </row>
    <row r="156" spans="1:10" ht="15.75">
      <c r="A156" s="148"/>
      <c r="C156" s="520"/>
      <c r="D156" s="520"/>
      <c r="E156" s="520"/>
      <c r="F156" s="520"/>
      <c r="G156" s="520"/>
      <c r="J156" s="530"/>
    </row>
    <row r="157" spans="1:10" ht="15.75">
      <c r="A157" s="148"/>
      <c r="C157" s="520"/>
      <c r="D157" s="520"/>
      <c r="E157" s="520"/>
      <c r="F157" s="520"/>
      <c r="G157" s="520"/>
      <c r="J157" s="530"/>
    </row>
    <row r="158" spans="1:10" ht="15.75">
      <c r="A158" s="148"/>
      <c r="C158" s="520"/>
      <c r="D158" s="520"/>
      <c r="E158" s="520"/>
      <c r="F158" s="520"/>
      <c r="G158" s="520"/>
      <c r="J158" s="530"/>
    </row>
    <row r="159" spans="1:10" ht="15.75">
      <c r="A159" s="148"/>
      <c r="C159" s="520"/>
      <c r="D159" s="520"/>
      <c r="E159" s="520"/>
      <c r="F159" s="520"/>
      <c r="G159" s="520"/>
      <c r="J159" s="530"/>
    </row>
    <row r="160" spans="1:10" ht="15.75">
      <c r="A160" s="148"/>
      <c r="C160" s="520"/>
      <c r="D160" s="520"/>
      <c r="E160" s="520"/>
      <c r="F160" s="520"/>
      <c r="G160" s="520"/>
      <c r="J160" s="530"/>
    </row>
    <row r="161" spans="1:10" ht="15.75">
      <c r="A161" s="148"/>
      <c r="C161" s="520"/>
      <c r="D161" s="520"/>
      <c r="E161" s="520"/>
      <c r="F161" s="520"/>
      <c r="G161" s="520"/>
      <c r="J161" s="530"/>
    </row>
    <row r="162" spans="1:10" ht="15.75">
      <c r="A162" s="148"/>
      <c r="C162" s="520"/>
      <c r="D162" s="520"/>
      <c r="E162" s="520"/>
      <c r="F162" s="520"/>
      <c r="G162" s="520"/>
      <c r="J162" s="530"/>
    </row>
    <row r="163" spans="1:10" ht="15.75">
      <c r="A163" s="148"/>
      <c r="C163" s="520"/>
      <c r="D163" s="520"/>
      <c r="E163" s="520"/>
      <c r="F163" s="520"/>
      <c r="G163" s="520"/>
      <c r="J163" s="530"/>
    </row>
    <row r="164" spans="1:10" ht="15.75">
      <c r="A164" s="148"/>
      <c r="C164" s="520"/>
      <c r="D164" s="520"/>
      <c r="E164" s="520"/>
      <c r="F164" s="520"/>
      <c r="G164" s="520"/>
      <c r="J164" s="530"/>
    </row>
    <row r="165" spans="1:10" ht="15.75">
      <c r="A165" s="148"/>
      <c r="C165" s="520"/>
      <c r="D165" s="520"/>
      <c r="E165" s="520"/>
      <c r="F165" s="520"/>
      <c r="G165" s="520"/>
      <c r="J165" s="530"/>
    </row>
    <row r="166" spans="1:10" ht="15.75">
      <c r="A166" s="148"/>
      <c r="C166" s="520"/>
      <c r="D166" s="520"/>
      <c r="E166" s="520"/>
      <c r="F166" s="520"/>
      <c r="G166" s="520"/>
      <c r="J166" s="530"/>
    </row>
    <row r="167" spans="1:10" ht="15.75">
      <c r="A167" s="148"/>
      <c r="C167" s="520"/>
      <c r="D167" s="520"/>
      <c r="E167" s="520"/>
      <c r="F167" s="520"/>
      <c r="G167" s="520"/>
      <c r="J167" s="530"/>
    </row>
    <row r="168" spans="1:10" ht="15.75">
      <c r="A168" s="148"/>
      <c r="C168" s="520"/>
      <c r="D168" s="520"/>
      <c r="E168" s="520"/>
      <c r="F168" s="520"/>
      <c r="G168" s="520"/>
      <c r="J168" s="530"/>
    </row>
    <row r="169" spans="1:10" ht="15.75">
      <c r="A169" s="148"/>
      <c r="C169" s="520"/>
      <c r="D169" s="520"/>
      <c r="E169" s="520"/>
      <c r="F169" s="520"/>
      <c r="G169" s="520"/>
      <c r="J169" s="530"/>
    </row>
    <row r="170" spans="1:10" ht="15.75">
      <c r="A170" s="148"/>
      <c r="C170" s="520"/>
      <c r="D170" s="520"/>
      <c r="E170" s="520"/>
      <c r="F170" s="520"/>
      <c r="G170" s="520"/>
      <c r="J170" s="530"/>
    </row>
    <row r="171" spans="1:10" ht="15.75">
      <c r="A171" s="148"/>
      <c r="C171" s="520"/>
      <c r="D171" s="520"/>
      <c r="E171" s="520"/>
      <c r="F171" s="520"/>
      <c r="G171" s="520"/>
      <c r="J171" s="530"/>
    </row>
    <row r="172" spans="1:10" ht="15.75">
      <c r="A172" s="148"/>
      <c r="C172" s="520"/>
      <c r="D172" s="520"/>
      <c r="E172" s="520"/>
      <c r="F172" s="520"/>
      <c r="G172" s="520"/>
      <c r="J172" s="530"/>
    </row>
    <row r="173" spans="1:10" ht="15.75">
      <c r="A173" s="148"/>
      <c r="C173" s="520"/>
      <c r="D173" s="520"/>
      <c r="E173" s="520"/>
      <c r="F173" s="520"/>
      <c r="G173" s="520"/>
      <c r="J173" s="530"/>
    </row>
    <row r="174" spans="1:10" ht="15.75">
      <c r="A174" s="148"/>
      <c r="C174" s="520"/>
      <c r="D174" s="520"/>
      <c r="E174" s="520"/>
      <c r="F174" s="520"/>
      <c r="G174" s="520"/>
      <c r="J174" s="530"/>
    </row>
    <row r="175" spans="1:10" ht="15.75">
      <c r="A175" s="148"/>
      <c r="C175" s="520"/>
      <c r="D175" s="520"/>
      <c r="E175" s="520"/>
      <c r="F175" s="520"/>
      <c r="G175" s="520"/>
      <c r="J175" s="530"/>
    </row>
    <row r="176" spans="1:10" ht="15.75">
      <c r="A176" s="148"/>
      <c r="C176" s="520"/>
      <c r="D176" s="520"/>
      <c r="E176" s="520"/>
      <c r="F176" s="520"/>
      <c r="G176" s="520"/>
      <c r="J176" s="530"/>
    </row>
    <row r="177" spans="1:10" ht="15.75">
      <c r="A177" s="148"/>
      <c r="C177" s="520"/>
      <c r="D177" s="520"/>
      <c r="E177" s="520"/>
      <c r="F177" s="520"/>
      <c r="G177" s="520"/>
      <c r="J177" s="530"/>
    </row>
    <row r="178" spans="1:10" ht="15.75">
      <c r="A178" s="148"/>
      <c r="C178" s="520"/>
      <c r="D178" s="520"/>
      <c r="E178" s="520"/>
      <c r="F178" s="520"/>
      <c r="G178" s="520"/>
      <c r="J178" s="530"/>
    </row>
    <row r="179" spans="1:10" ht="15.75">
      <c r="A179" s="148"/>
      <c r="C179" s="520"/>
      <c r="D179" s="520"/>
      <c r="E179" s="520"/>
      <c r="F179" s="520"/>
      <c r="G179" s="520"/>
      <c r="J179" s="530"/>
    </row>
    <row r="180" spans="1:10" ht="15.75">
      <c r="A180" s="148"/>
      <c r="C180" s="520"/>
      <c r="D180" s="520"/>
      <c r="E180" s="520"/>
      <c r="F180" s="520"/>
      <c r="G180" s="520"/>
      <c r="J180" s="530"/>
    </row>
    <row r="181" spans="1:10" ht="15.75">
      <c r="A181" s="148"/>
      <c r="C181" s="520"/>
      <c r="D181" s="520"/>
      <c r="E181" s="520"/>
      <c r="F181" s="520"/>
      <c r="G181" s="520"/>
      <c r="J181" s="530"/>
    </row>
    <row r="182" spans="1:10" ht="15.75">
      <c r="A182" s="148"/>
      <c r="C182" s="520"/>
      <c r="D182" s="520"/>
      <c r="E182" s="520"/>
      <c r="F182" s="520"/>
      <c r="G182" s="520"/>
      <c r="J182" s="530"/>
    </row>
    <row r="183" spans="1:10" ht="15.75">
      <c r="A183" s="148"/>
      <c r="C183" s="520"/>
      <c r="D183" s="520"/>
      <c r="E183" s="520"/>
      <c r="F183" s="520"/>
      <c r="G183" s="520"/>
      <c r="J183" s="530"/>
    </row>
    <row r="184" spans="1:10" ht="15.75">
      <c r="A184" s="148"/>
      <c r="C184" s="520"/>
      <c r="D184" s="520"/>
      <c r="E184" s="520"/>
      <c r="F184" s="520"/>
      <c r="G184" s="520"/>
      <c r="J184" s="530"/>
    </row>
    <row r="185" spans="1:10" ht="15.75">
      <c r="A185" s="148"/>
      <c r="C185" s="520"/>
      <c r="D185" s="520"/>
      <c r="E185" s="520"/>
      <c r="F185" s="520"/>
      <c r="G185" s="520"/>
      <c r="J185" s="530"/>
    </row>
    <row r="186" spans="1:10" ht="15.75">
      <c r="A186" s="148"/>
      <c r="C186" s="520"/>
      <c r="D186" s="520"/>
      <c r="E186" s="520"/>
      <c r="F186" s="520"/>
      <c r="G186" s="520"/>
      <c r="J186" s="530"/>
    </row>
    <row r="187" spans="1:10" ht="15.75">
      <c r="A187" s="148"/>
      <c r="C187" s="520"/>
      <c r="D187" s="520"/>
      <c r="E187" s="520"/>
      <c r="F187" s="520"/>
      <c r="G187" s="520"/>
      <c r="J187" s="530"/>
    </row>
    <row r="188" spans="1:10" ht="15.75">
      <c r="A188" s="148"/>
      <c r="C188" s="520"/>
      <c r="D188" s="520"/>
      <c r="E188" s="520"/>
      <c r="F188" s="520"/>
      <c r="G188" s="520"/>
      <c r="J188" s="530"/>
    </row>
    <row r="189" spans="1:10" ht="15.75">
      <c r="A189" s="148"/>
      <c r="C189" s="520"/>
      <c r="D189" s="520"/>
      <c r="E189" s="520"/>
      <c r="F189" s="520"/>
      <c r="G189" s="520"/>
      <c r="J189" s="530"/>
    </row>
    <row r="190" spans="1:10" ht="15.75">
      <c r="A190" s="148"/>
      <c r="C190" s="520"/>
      <c r="D190" s="520"/>
      <c r="E190" s="520"/>
      <c r="F190" s="520"/>
      <c r="G190" s="520"/>
      <c r="J190" s="530"/>
    </row>
    <row r="191" spans="1:10" ht="15.75">
      <c r="A191" s="148"/>
      <c r="C191" s="520"/>
      <c r="D191" s="520"/>
      <c r="E191" s="520"/>
      <c r="F191" s="520"/>
      <c r="G191" s="520"/>
      <c r="J191" s="530"/>
    </row>
    <row r="192" spans="1:10" ht="15.75">
      <c r="A192" s="148"/>
      <c r="C192" s="520"/>
      <c r="D192" s="520"/>
      <c r="E192" s="520"/>
      <c r="F192" s="520"/>
      <c r="G192" s="520"/>
      <c r="J192" s="530"/>
    </row>
    <row r="193" spans="1:10" ht="15.75">
      <c r="A193" s="148"/>
      <c r="C193" s="520"/>
      <c r="D193" s="520"/>
      <c r="E193" s="520"/>
      <c r="F193" s="520"/>
      <c r="G193" s="520"/>
      <c r="J193" s="530"/>
    </row>
    <row r="194" spans="1:10" ht="15.75">
      <c r="A194" s="148"/>
      <c r="C194" s="520"/>
      <c r="D194" s="520"/>
      <c r="E194" s="520"/>
      <c r="F194" s="520"/>
      <c r="G194" s="520"/>
      <c r="J194" s="530"/>
    </row>
    <row r="195" spans="1:10" ht="15.75">
      <c r="A195" s="148"/>
      <c r="C195" s="520"/>
      <c r="D195" s="520"/>
      <c r="E195" s="520"/>
      <c r="F195" s="520"/>
      <c r="G195" s="520"/>
      <c r="J195" s="530"/>
    </row>
    <row r="196" spans="1:10" ht="15.75">
      <c r="A196" s="148"/>
      <c r="C196" s="520"/>
      <c r="D196" s="520"/>
      <c r="E196" s="520"/>
      <c r="F196" s="520"/>
      <c r="G196" s="520"/>
      <c r="J196" s="530"/>
    </row>
    <row r="197" spans="1:10" ht="15.75">
      <c r="A197" s="148"/>
      <c r="C197" s="520"/>
      <c r="D197" s="520"/>
      <c r="E197" s="520"/>
      <c r="F197" s="520"/>
      <c r="G197" s="520"/>
      <c r="J197" s="530"/>
    </row>
    <row r="198" spans="1:10" ht="15.75">
      <c r="A198" s="148"/>
      <c r="C198" s="520"/>
      <c r="D198" s="520"/>
      <c r="E198" s="520"/>
      <c r="F198" s="520"/>
      <c r="G198" s="520"/>
      <c r="J198" s="530"/>
    </row>
    <row r="199" spans="1:10" ht="15.75">
      <c r="A199" s="148"/>
      <c r="C199" s="520"/>
      <c r="D199" s="520"/>
      <c r="E199" s="520"/>
      <c r="F199" s="520"/>
      <c r="G199" s="520"/>
      <c r="J199" s="530"/>
    </row>
    <row r="200" spans="1:10" ht="15.75">
      <c r="A200" s="148"/>
      <c r="C200" s="520"/>
      <c r="D200" s="520"/>
      <c r="E200" s="520"/>
      <c r="F200" s="520"/>
      <c r="G200" s="520"/>
      <c r="J200" s="530"/>
    </row>
    <row r="201" spans="1:10" ht="15.75">
      <c r="A201" s="148"/>
      <c r="C201" s="520"/>
      <c r="D201" s="520"/>
      <c r="E201" s="520"/>
      <c r="F201" s="520"/>
      <c r="G201" s="520"/>
      <c r="J201" s="530"/>
    </row>
    <row r="202" spans="1:10" ht="15.75">
      <c r="A202" s="148"/>
      <c r="C202" s="520"/>
      <c r="D202" s="520"/>
      <c r="E202" s="520"/>
      <c r="F202" s="520"/>
      <c r="G202" s="520"/>
      <c r="J202" s="530"/>
    </row>
    <row r="203" spans="1:10" ht="15.75">
      <c r="A203" s="148"/>
      <c r="C203" s="520"/>
      <c r="D203" s="520"/>
      <c r="E203" s="520"/>
      <c r="F203" s="520"/>
      <c r="G203" s="520"/>
      <c r="J203" s="530"/>
    </row>
    <row r="204" spans="1:10" ht="15.75">
      <c r="A204" s="148"/>
      <c r="C204" s="520"/>
      <c r="D204" s="520"/>
      <c r="E204" s="520"/>
      <c r="F204" s="520"/>
      <c r="G204" s="520"/>
      <c r="J204" s="530"/>
    </row>
    <row r="205" spans="1:10" ht="15.75">
      <c r="A205" s="148"/>
      <c r="C205" s="520"/>
      <c r="D205" s="520"/>
      <c r="E205" s="520"/>
      <c r="F205" s="520"/>
      <c r="G205" s="520"/>
      <c r="J205" s="530"/>
    </row>
    <row r="206" spans="1:10" ht="15.75">
      <c r="A206" s="148"/>
      <c r="C206" s="520"/>
      <c r="D206" s="520"/>
      <c r="E206" s="520"/>
      <c r="F206" s="520"/>
      <c r="G206" s="520"/>
      <c r="J206" s="530"/>
    </row>
    <row r="207" spans="1:10" ht="15.75">
      <c r="A207" s="148"/>
      <c r="C207" s="520"/>
      <c r="D207" s="520"/>
      <c r="E207" s="520"/>
      <c r="F207" s="520"/>
      <c r="G207" s="520"/>
      <c r="J207" s="530"/>
    </row>
    <row r="208" spans="1:10" ht="15.75">
      <c r="A208" s="148"/>
      <c r="C208" s="520"/>
      <c r="D208" s="520"/>
      <c r="E208" s="520"/>
      <c r="F208" s="520"/>
      <c r="G208" s="520"/>
      <c r="J208" s="530"/>
    </row>
    <row r="209" spans="1:10" ht="15.75">
      <c r="A209" s="148"/>
      <c r="C209" s="520"/>
      <c r="D209" s="520"/>
      <c r="E209" s="520"/>
      <c r="F209" s="520"/>
      <c r="G209" s="520"/>
      <c r="J209" s="530"/>
    </row>
    <row r="210" spans="1:10" ht="15.75">
      <c r="A210" s="19"/>
      <c r="C210" s="520"/>
      <c r="D210" s="520"/>
      <c r="E210" s="520"/>
      <c r="F210" s="520"/>
      <c r="G210" s="520"/>
      <c r="J210" s="530"/>
    </row>
    <row r="211" spans="1:10" ht="15.75">
      <c r="A211" s="19"/>
      <c r="C211" s="520"/>
      <c r="D211" s="520"/>
      <c r="E211" s="520"/>
      <c r="F211" s="520"/>
      <c r="G211" s="520"/>
      <c r="J211" s="530"/>
    </row>
    <row r="212" spans="1:10" ht="15.75">
      <c r="A212" s="19"/>
      <c r="C212" s="520"/>
      <c r="D212" s="520"/>
      <c r="E212" s="520"/>
      <c r="F212" s="520"/>
      <c r="G212" s="520"/>
      <c r="J212" s="530"/>
    </row>
    <row r="213" spans="1:10" ht="15.75">
      <c r="A213" s="19"/>
      <c r="C213" s="520"/>
      <c r="D213" s="520"/>
      <c r="E213" s="520"/>
      <c r="F213" s="520"/>
      <c r="G213" s="520"/>
    </row>
    <row r="214" spans="1:10" ht="15.75">
      <c r="A214" s="19"/>
      <c r="C214" s="520"/>
      <c r="D214" s="520"/>
      <c r="E214" s="520"/>
      <c r="F214" s="520"/>
      <c r="G214" s="520"/>
    </row>
    <row r="215" spans="1:10" ht="15.75">
      <c r="A215" s="19"/>
      <c r="C215" s="520"/>
      <c r="D215" s="520"/>
      <c r="E215" s="520"/>
      <c r="F215" s="520"/>
      <c r="G215" s="520"/>
    </row>
    <row r="216" spans="1:10" ht="15.75">
      <c r="A216" s="19"/>
      <c r="C216" s="520"/>
      <c r="D216" s="520"/>
      <c r="E216" s="520"/>
      <c r="F216" s="520"/>
      <c r="G216" s="520"/>
    </row>
    <row r="217" spans="1:10" ht="15.75">
      <c r="A217" s="19"/>
      <c r="C217" s="520"/>
      <c r="D217" s="520"/>
      <c r="E217" s="520"/>
      <c r="F217" s="520"/>
      <c r="G217" s="520"/>
    </row>
    <row r="218" spans="1:10" ht="15.75">
      <c r="A218" s="19"/>
      <c r="C218" s="520"/>
      <c r="D218" s="520"/>
      <c r="E218" s="520"/>
      <c r="F218" s="520"/>
      <c r="G218" s="520"/>
    </row>
    <row r="219" spans="1:10" ht="15.75">
      <c r="A219" s="19"/>
      <c r="C219" s="520"/>
      <c r="D219" s="520"/>
      <c r="E219" s="520"/>
      <c r="F219" s="520"/>
      <c r="G219" s="520"/>
    </row>
    <row r="220" spans="1:10" ht="15.75">
      <c r="A220" s="19"/>
      <c r="C220" s="520"/>
      <c r="D220" s="520"/>
      <c r="E220" s="520"/>
      <c r="F220" s="520"/>
      <c r="G220" s="520"/>
    </row>
    <row r="221" spans="1:10" ht="15.75">
      <c r="A221" s="19"/>
      <c r="C221" s="520"/>
      <c r="D221" s="520"/>
      <c r="E221" s="520"/>
      <c r="F221" s="520"/>
      <c r="G221" s="520"/>
    </row>
    <row r="222" spans="1:10" ht="15.75">
      <c r="A222" s="19"/>
      <c r="C222" s="520"/>
      <c r="D222" s="520"/>
      <c r="E222" s="520"/>
      <c r="F222" s="520"/>
      <c r="G222" s="520"/>
    </row>
    <row r="223" spans="1:10" ht="15.75">
      <c r="A223" s="19"/>
      <c r="C223" s="520"/>
      <c r="D223" s="520"/>
      <c r="E223" s="520"/>
      <c r="F223" s="520"/>
      <c r="G223" s="520"/>
    </row>
    <row r="224" spans="1:10" ht="15.75">
      <c r="A224" s="19"/>
      <c r="C224" s="520"/>
      <c r="D224" s="520"/>
      <c r="E224" s="520"/>
      <c r="F224" s="520"/>
      <c r="G224" s="520"/>
    </row>
    <row r="225" spans="1:7" ht="15.75">
      <c r="A225" s="19"/>
      <c r="C225" s="520"/>
      <c r="D225" s="520"/>
      <c r="E225" s="520"/>
      <c r="F225" s="520"/>
      <c r="G225" s="520"/>
    </row>
    <row r="226" spans="1:7" ht="15.75">
      <c r="A226" s="19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topLeftCell="A2" zoomScale="85" zoomScaleNormal="85" workbookViewId="0">
      <selection activeCell="E12" sqref="E12"/>
    </sheetView>
  </sheetViews>
  <sheetFormatPr defaultColWidth="11.42578125" defaultRowHeight="15"/>
  <cols>
    <col min="1" max="1" width="56.28515625" style="20" customWidth="1"/>
    <col min="2" max="8" width="14.85546875" style="511" customWidth="1"/>
    <col min="9" max="9" width="16.5703125" style="511" customWidth="1"/>
    <col min="10" max="10" width="8" style="149" customWidth="1"/>
    <col min="11" max="256" width="11.42578125" style="403"/>
    <col min="257" max="257" width="56.28515625" style="403" customWidth="1"/>
    <col min="258" max="264" width="14.85546875" style="403" customWidth="1"/>
    <col min="265" max="265" width="16.5703125" style="403" customWidth="1"/>
    <col min="266" max="266" width="8" style="403" customWidth="1"/>
    <col min="267" max="512" width="11.42578125" style="403"/>
    <col min="513" max="513" width="56.28515625" style="403" customWidth="1"/>
    <col min="514" max="520" width="14.85546875" style="403" customWidth="1"/>
    <col min="521" max="521" width="16.5703125" style="403" customWidth="1"/>
    <col min="522" max="522" width="8" style="403" customWidth="1"/>
    <col min="523" max="768" width="11.42578125" style="403"/>
    <col min="769" max="769" width="56.28515625" style="403" customWidth="1"/>
    <col min="770" max="776" width="14.85546875" style="403" customWidth="1"/>
    <col min="777" max="777" width="16.5703125" style="403" customWidth="1"/>
    <col min="778" max="778" width="8" style="403" customWidth="1"/>
    <col min="779" max="1024" width="11.42578125" style="403"/>
    <col min="1025" max="1025" width="56.28515625" style="403" customWidth="1"/>
    <col min="1026" max="1032" width="14.85546875" style="403" customWidth="1"/>
    <col min="1033" max="1033" width="16.5703125" style="403" customWidth="1"/>
    <col min="1034" max="1034" width="8" style="403" customWidth="1"/>
    <col min="1035" max="1280" width="11.42578125" style="403"/>
    <col min="1281" max="1281" width="56.28515625" style="403" customWidth="1"/>
    <col min="1282" max="1288" width="14.85546875" style="403" customWidth="1"/>
    <col min="1289" max="1289" width="16.5703125" style="403" customWidth="1"/>
    <col min="1290" max="1290" width="8" style="403" customWidth="1"/>
    <col min="1291" max="1536" width="11.42578125" style="403"/>
    <col min="1537" max="1537" width="56.28515625" style="403" customWidth="1"/>
    <col min="1538" max="1544" width="14.85546875" style="403" customWidth="1"/>
    <col min="1545" max="1545" width="16.5703125" style="403" customWidth="1"/>
    <col min="1546" max="1546" width="8" style="403" customWidth="1"/>
    <col min="1547" max="1792" width="11.42578125" style="403"/>
    <col min="1793" max="1793" width="56.28515625" style="403" customWidth="1"/>
    <col min="1794" max="1800" width="14.85546875" style="403" customWidth="1"/>
    <col min="1801" max="1801" width="16.5703125" style="403" customWidth="1"/>
    <col min="1802" max="1802" width="8" style="403" customWidth="1"/>
    <col min="1803" max="2048" width="11.42578125" style="403"/>
    <col min="2049" max="2049" width="56.28515625" style="403" customWidth="1"/>
    <col min="2050" max="2056" width="14.85546875" style="403" customWidth="1"/>
    <col min="2057" max="2057" width="16.5703125" style="403" customWidth="1"/>
    <col min="2058" max="2058" width="8" style="403" customWidth="1"/>
    <col min="2059" max="2304" width="11.42578125" style="403"/>
    <col min="2305" max="2305" width="56.28515625" style="403" customWidth="1"/>
    <col min="2306" max="2312" width="14.85546875" style="403" customWidth="1"/>
    <col min="2313" max="2313" width="16.5703125" style="403" customWidth="1"/>
    <col min="2314" max="2314" width="8" style="403" customWidth="1"/>
    <col min="2315" max="2560" width="11.42578125" style="403"/>
    <col min="2561" max="2561" width="56.28515625" style="403" customWidth="1"/>
    <col min="2562" max="2568" width="14.85546875" style="403" customWidth="1"/>
    <col min="2569" max="2569" width="16.5703125" style="403" customWidth="1"/>
    <col min="2570" max="2570" width="8" style="403" customWidth="1"/>
    <col min="2571" max="2816" width="11.42578125" style="403"/>
    <col min="2817" max="2817" width="56.28515625" style="403" customWidth="1"/>
    <col min="2818" max="2824" width="14.85546875" style="403" customWidth="1"/>
    <col min="2825" max="2825" width="16.5703125" style="403" customWidth="1"/>
    <col min="2826" max="2826" width="8" style="403" customWidth="1"/>
    <col min="2827" max="3072" width="11.42578125" style="403"/>
    <col min="3073" max="3073" width="56.28515625" style="403" customWidth="1"/>
    <col min="3074" max="3080" width="14.85546875" style="403" customWidth="1"/>
    <col min="3081" max="3081" width="16.5703125" style="403" customWidth="1"/>
    <col min="3082" max="3082" width="8" style="403" customWidth="1"/>
    <col min="3083" max="3328" width="11.42578125" style="403"/>
    <col min="3329" max="3329" width="56.28515625" style="403" customWidth="1"/>
    <col min="3330" max="3336" width="14.85546875" style="403" customWidth="1"/>
    <col min="3337" max="3337" width="16.5703125" style="403" customWidth="1"/>
    <col min="3338" max="3338" width="8" style="403" customWidth="1"/>
    <col min="3339" max="3584" width="11.42578125" style="403"/>
    <col min="3585" max="3585" width="56.28515625" style="403" customWidth="1"/>
    <col min="3586" max="3592" width="14.85546875" style="403" customWidth="1"/>
    <col min="3593" max="3593" width="16.5703125" style="403" customWidth="1"/>
    <col min="3594" max="3594" width="8" style="403" customWidth="1"/>
    <col min="3595" max="3840" width="11.42578125" style="403"/>
    <col min="3841" max="3841" width="56.28515625" style="403" customWidth="1"/>
    <col min="3842" max="3848" width="14.85546875" style="403" customWidth="1"/>
    <col min="3849" max="3849" width="16.5703125" style="403" customWidth="1"/>
    <col min="3850" max="3850" width="8" style="403" customWidth="1"/>
    <col min="3851" max="4096" width="11.42578125" style="403"/>
    <col min="4097" max="4097" width="56.28515625" style="403" customWidth="1"/>
    <col min="4098" max="4104" width="14.85546875" style="403" customWidth="1"/>
    <col min="4105" max="4105" width="16.5703125" style="403" customWidth="1"/>
    <col min="4106" max="4106" width="8" style="403" customWidth="1"/>
    <col min="4107" max="4352" width="11.42578125" style="403"/>
    <col min="4353" max="4353" width="56.28515625" style="403" customWidth="1"/>
    <col min="4354" max="4360" width="14.85546875" style="403" customWidth="1"/>
    <col min="4361" max="4361" width="16.5703125" style="403" customWidth="1"/>
    <col min="4362" max="4362" width="8" style="403" customWidth="1"/>
    <col min="4363" max="4608" width="11.42578125" style="403"/>
    <col min="4609" max="4609" width="56.28515625" style="403" customWidth="1"/>
    <col min="4610" max="4616" width="14.85546875" style="403" customWidth="1"/>
    <col min="4617" max="4617" width="16.5703125" style="403" customWidth="1"/>
    <col min="4618" max="4618" width="8" style="403" customWidth="1"/>
    <col min="4619" max="4864" width="11.42578125" style="403"/>
    <col min="4865" max="4865" width="56.28515625" style="403" customWidth="1"/>
    <col min="4866" max="4872" width="14.85546875" style="403" customWidth="1"/>
    <col min="4873" max="4873" width="16.5703125" style="403" customWidth="1"/>
    <col min="4874" max="4874" width="8" style="403" customWidth="1"/>
    <col min="4875" max="5120" width="11.42578125" style="403"/>
    <col min="5121" max="5121" width="56.28515625" style="403" customWidth="1"/>
    <col min="5122" max="5128" width="14.85546875" style="403" customWidth="1"/>
    <col min="5129" max="5129" width="16.5703125" style="403" customWidth="1"/>
    <col min="5130" max="5130" width="8" style="403" customWidth="1"/>
    <col min="5131" max="5376" width="11.42578125" style="403"/>
    <col min="5377" max="5377" width="56.28515625" style="403" customWidth="1"/>
    <col min="5378" max="5384" width="14.85546875" style="403" customWidth="1"/>
    <col min="5385" max="5385" width="16.5703125" style="403" customWidth="1"/>
    <col min="5386" max="5386" width="8" style="403" customWidth="1"/>
    <col min="5387" max="5632" width="11.42578125" style="403"/>
    <col min="5633" max="5633" width="56.28515625" style="403" customWidth="1"/>
    <col min="5634" max="5640" width="14.85546875" style="403" customWidth="1"/>
    <col min="5641" max="5641" width="16.5703125" style="403" customWidth="1"/>
    <col min="5642" max="5642" width="8" style="403" customWidth="1"/>
    <col min="5643" max="5888" width="11.42578125" style="403"/>
    <col min="5889" max="5889" width="56.28515625" style="403" customWidth="1"/>
    <col min="5890" max="5896" width="14.85546875" style="403" customWidth="1"/>
    <col min="5897" max="5897" width="16.5703125" style="403" customWidth="1"/>
    <col min="5898" max="5898" width="8" style="403" customWidth="1"/>
    <col min="5899" max="6144" width="11.42578125" style="403"/>
    <col min="6145" max="6145" width="56.28515625" style="403" customWidth="1"/>
    <col min="6146" max="6152" width="14.85546875" style="403" customWidth="1"/>
    <col min="6153" max="6153" width="16.5703125" style="403" customWidth="1"/>
    <col min="6154" max="6154" width="8" style="403" customWidth="1"/>
    <col min="6155" max="6400" width="11.42578125" style="403"/>
    <col min="6401" max="6401" width="56.28515625" style="403" customWidth="1"/>
    <col min="6402" max="6408" width="14.85546875" style="403" customWidth="1"/>
    <col min="6409" max="6409" width="16.5703125" style="403" customWidth="1"/>
    <col min="6410" max="6410" width="8" style="403" customWidth="1"/>
    <col min="6411" max="6656" width="11.42578125" style="403"/>
    <col min="6657" max="6657" width="56.28515625" style="403" customWidth="1"/>
    <col min="6658" max="6664" width="14.85546875" style="403" customWidth="1"/>
    <col min="6665" max="6665" width="16.5703125" style="403" customWidth="1"/>
    <col min="6666" max="6666" width="8" style="403" customWidth="1"/>
    <col min="6667" max="6912" width="11.42578125" style="403"/>
    <col min="6913" max="6913" width="56.28515625" style="403" customWidth="1"/>
    <col min="6914" max="6920" width="14.85546875" style="403" customWidth="1"/>
    <col min="6921" max="6921" width="16.5703125" style="403" customWidth="1"/>
    <col min="6922" max="6922" width="8" style="403" customWidth="1"/>
    <col min="6923" max="7168" width="11.42578125" style="403"/>
    <col min="7169" max="7169" width="56.28515625" style="403" customWidth="1"/>
    <col min="7170" max="7176" width="14.85546875" style="403" customWidth="1"/>
    <col min="7177" max="7177" width="16.5703125" style="403" customWidth="1"/>
    <col min="7178" max="7178" width="8" style="403" customWidth="1"/>
    <col min="7179" max="7424" width="11.42578125" style="403"/>
    <col min="7425" max="7425" width="56.28515625" style="403" customWidth="1"/>
    <col min="7426" max="7432" width="14.85546875" style="403" customWidth="1"/>
    <col min="7433" max="7433" width="16.5703125" style="403" customWidth="1"/>
    <col min="7434" max="7434" width="8" style="403" customWidth="1"/>
    <col min="7435" max="7680" width="11.42578125" style="403"/>
    <col min="7681" max="7681" width="56.28515625" style="403" customWidth="1"/>
    <col min="7682" max="7688" width="14.85546875" style="403" customWidth="1"/>
    <col min="7689" max="7689" width="16.5703125" style="403" customWidth="1"/>
    <col min="7690" max="7690" width="8" style="403" customWidth="1"/>
    <col min="7691" max="7936" width="11.42578125" style="403"/>
    <col min="7937" max="7937" width="56.28515625" style="403" customWidth="1"/>
    <col min="7938" max="7944" width="14.85546875" style="403" customWidth="1"/>
    <col min="7945" max="7945" width="16.5703125" style="403" customWidth="1"/>
    <col min="7946" max="7946" width="8" style="403" customWidth="1"/>
    <col min="7947" max="8192" width="11.42578125" style="403"/>
    <col min="8193" max="8193" width="56.28515625" style="403" customWidth="1"/>
    <col min="8194" max="8200" width="14.85546875" style="403" customWidth="1"/>
    <col min="8201" max="8201" width="16.5703125" style="403" customWidth="1"/>
    <col min="8202" max="8202" width="8" style="403" customWidth="1"/>
    <col min="8203" max="8448" width="11.42578125" style="403"/>
    <col min="8449" max="8449" width="56.28515625" style="403" customWidth="1"/>
    <col min="8450" max="8456" width="14.85546875" style="403" customWidth="1"/>
    <col min="8457" max="8457" width="16.5703125" style="403" customWidth="1"/>
    <col min="8458" max="8458" width="8" style="403" customWidth="1"/>
    <col min="8459" max="8704" width="11.42578125" style="403"/>
    <col min="8705" max="8705" width="56.28515625" style="403" customWidth="1"/>
    <col min="8706" max="8712" width="14.85546875" style="403" customWidth="1"/>
    <col min="8713" max="8713" width="16.5703125" style="403" customWidth="1"/>
    <col min="8714" max="8714" width="8" style="403" customWidth="1"/>
    <col min="8715" max="8960" width="11.42578125" style="403"/>
    <col min="8961" max="8961" width="56.28515625" style="403" customWidth="1"/>
    <col min="8962" max="8968" width="14.85546875" style="403" customWidth="1"/>
    <col min="8969" max="8969" width="16.5703125" style="403" customWidth="1"/>
    <col min="8970" max="8970" width="8" style="403" customWidth="1"/>
    <col min="8971" max="9216" width="11.42578125" style="403"/>
    <col min="9217" max="9217" width="56.28515625" style="403" customWidth="1"/>
    <col min="9218" max="9224" width="14.85546875" style="403" customWidth="1"/>
    <col min="9225" max="9225" width="16.5703125" style="403" customWidth="1"/>
    <col min="9226" max="9226" width="8" style="403" customWidth="1"/>
    <col min="9227" max="9472" width="11.42578125" style="403"/>
    <col min="9473" max="9473" width="56.28515625" style="403" customWidth="1"/>
    <col min="9474" max="9480" width="14.85546875" style="403" customWidth="1"/>
    <col min="9481" max="9481" width="16.5703125" style="403" customWidth="1"/>
    <col min="9482" max="9482" width="8" style="403" customWidth="1"/>
    <col min="9483" max="9728" width="11.42578125" style="403"/>
    <col min="9729" max="9729" width="56.28515625" style="403" customWidth="1"/>
    <col min="9730" max="9736" width="14.85546875" style="403" customWidth="1"/>
    <col min="9737" max="9737" width="16.5703125" style="403" customWidth="1"/>
    <col min="9738" max="9738" width="8" style="403" customWidth="1"/>
    <col min="9739" max="9984" width="11.42578125" style="403"/>
    <col min="9985" max="9985" width="56.28515625" style="403" customWidth="1"/>
    <col min="9986" max="9992" width="14.85546875" style="403" customWidth="1"/>
    <col min="9993" max="9993" width="16.5703125" style="403" customWidth="1"/>
    <col min="9994" max="9994" width="8" style="403" customWidth="1"/>
    <col min="9995" max="10240" width="11.42578125" style="403"/>
    <col min="10241" max="10241" width="56.28515625" style="403" customWidth="1"/>
    <col min="10242" max="10248" width="14.85546875" style="403" customWidth="1"/>
    <col min="10249" max="10249" width="16.5703125" style="403" customWidth="1"/>
    <col min="10250" max="10250" width="8" style="403" customWidth="1"/>
    <col min="10251" max="10496" width="11.42578125" style="403"/>
    <col min="10497" max="10497" width="56.28515625" style="403" customWidth="1"/>
    <col min="10498" max="10504" width="14.85546875" style="403" customWidth="1"/>
    <col min="10505" max="10505" width="16.5703125" style="403" customWidth="1"/>
    <col min="10506" max="10506" width="8" style="403" customWidth="1"/>
    <col min="10507" max="10752" width="11.42578125" style="403"/>
    <col min="10753" max="10753" width="56.28515625" style="403" customWidth="1"/>
    <col min="10754" max="10760" width="14.85546875" style="403" customWidth="1"/>
    <col min="10761" max="10761" width="16.5703125" style="403" customWidth="1"/>
    <col min="10762" max="10762" width="8" style="403" customWidth="1"/>
    <col min="10763" max="11008" width="11.42578125" style="403"/>
    <col min="11009" max="11009" width="56.28515625" style="403" customWidth="1"/>
    <col min="11010" max="11016" width="14.85546875" style="403" customWidth="1"/>
    <col min="11017" max="11017" width="16.5703125" style="403" customWidth="1"/>
    <col min="11018" max="11018" width="8" style="403" customWidth="1"/>
    <col min="11019" max="11264" width="11.42578125" style="403"/>
    <col min="11265" max="11265" width="56.28515625" style="403" customWidth="1"/>
    <col min="11266" max="11272" width="14.85546875" style="403" customWidth="1"/>
    <col min="11273" max="11273" width="16.5703125" style="403" customWidth="1"/>
    <col min="11274" max="11274" width="8" style="403" customWidth="1"/>
    <col min="11275" max="11520" width="11.42578125" style="403"/>
    <col min="11521" max="11521" width="56.28515625" style="403" customWidth="1"/>
    <col min="11522" max="11528" width="14.85546875" style="403" customWidth="1"/>
    <col min="11529" max="11529" width="16.5703125" style="403" customWidth="1"/>
    <col min="11530" max="11530" width="8" style="403" customWidth="1"/>
    <col min="11531" max="11776" width="11.42578125" style="403"/>
    <col min="11777" max="11777" width="56.28515625" style="403" customWidth="1"/>
    <col min="11778" max="11784" width="14.85546875" style="403" customWidth="1"/>
    <col min="11785" max="11785" width="16.5703125" style="403" customWidth="1"/>
    <col min="11786" max="11786" width="8" style="403" customWidth="1"/>
    <col min="11787" max="12032" width="11.42578125" style="403"/>
    <col min="12033" max="12033" width="56.28515625" style="403" customWidth="1"/>
    <col min="12034" max="12040" width="14.85546875" style="403" customWidth="1"/>
    <col min="12041" max="12041" width="16.5703125" style="403" customWidth="1"/>
    <col min="12042" max="12042" width="8" style="403" customWidth="1"/>
    <col min="12043" max="12288" width="11.42578125" style="403"/>
    <col min="12289" max="12289" width="56.28515625" style="403" customWidth="1"/>
    <col min="12290" max="12296" width="14.85546875" style="403" customWidth="1"/>
    <col min="12297" max="12297" width="16.5703125" style="403" customWidth="1"/>
    <col min="12298" max="12298" width="8" style="403" customWidth="1"/>
    <col min="12299" max="12544" width="11.42578125" style="403"/>
    <col min="12545" max="12545" width="56.28515625" style="403" customWidth="1"/>
    <col min="12546" max="12552" width="14.85546875" style="403" customWidth="1"/>
    <col min="12553" max="12553" width="16.5703125" style="403" customWidth="1"/>
    <col min="12554" max="12554" width="8" style="403" customWidth="1"/>
    <col min="12555" max="12800" width="11.42578125" style="403"/>
    <col min="12801" max="12801" width="56.28515625" style="403" customWidth="1"/>
    <col min="12802" max="12808" width="14.85546875" style="403" customWidth="1"/>
    <col min="12809" max="12809" width="16.5703125" style="403" customWidth="1"/>
    <col min="12810" max="12810" width="8" style="403" customWidth="1"/>
    <col min="12811" max="13056" width="11.42578125" style="403"/>
    <col min="13057" max="13057" width="56.28515625" style="403" customWidth="1"/>
    <col min="13058" max="13064" width="14.85546875" style="403" customWidth="1"/>
    <col min="13065" max="13065" width="16.5703125" style="403" customWidth="1"/>
    <col min="13066" max="13066" width="8" style="403" customWidth="1"/>
    <col min="13067" max="13312" width="11.42578125" style="403"/>
    <col min="13313" max="13313" width="56.28515625" style="403" customWidth="1"/>
    <col min="13314" max="13320" width="14.85546875" style="403" customWidth="1"/>
    <col min="13321" max="13321" width="16.5703125" style="403" customWidth="1"/>
    <col min="13322" max="13322" width="8" style="403" customWidth="1"/>
    <col min="13323" max="13568" width="11.42578125" style="403"/>
    <col min="13569" max="13569" width="56.28515625" style="403" customWidth="1"/>
    <col min="13570" max="13576" width="14.85546875" style="403" customWidth="1"/>
    <col min="13577" max="13577" width="16.5703125" style="403" customWidth="1"/>
    <col min="13578" max="13578" width="8" style="403" customWidth="1"/>
    <col min="13579" max="13824" width="11.42578125" style="403"/>
    <col min="13825" max="13825" width="56.28515625" style="403" customWidth="1"/>
    <col min="13826" max="13832" width="14.85546875" style="403" customWidth="1"/>
    <col min="13833" max="13833" width="16.5703125" style="403" customWidth="1"/>
    <col min="13834" max="13834" width="8" style="403" customWidth="1"/>
    <col min="13835" max="14080" width="11.42578125" style="403"/>
    <col min="14081" max="14081" width="56.28515625" style="403" customWidth="1"/>
    <col min="14082" max="14088" width="14.85546875" style="403" customWidth="1"/>
    <col min="14089" max="14089" width="16.5703125" style="403" customWidth="1"/>
    <col min="14090" max="14090" width="8" style="403" customWidth="1"/>
    <col min="14091" max="14336" width="11.42578125" style="403"/>
    <col min="14337" max="14337" width="56.28515625" style="403" customWidth="1"/>
    <col min="14338" max="14344" width="14.85546875" style="403" customWidth="1"/>
    <col min="14345" max="14345" width="16.5703125" style="403" customWidth="1"/>
    <col min="14346" max="14346" width="8" style="403" customWidth="1"/>
    <col min="14347" max="14592" width="11.42578125" style="403"/>
    <col min="14593" max="14593" width="56.28515625" style="403" customWidth="1"/>
    <col min="14594" max="14600" width="14.85546875" style="403" customWidth="1"/>
    <col min="14601" max="14601" width="16.5703125" style="403" customWidth="1"/>
    <col min="14602" max="14602" width="8" style="403" customWidth="1"/>
    <col min="14603" max="14848" width="11.42578125" style="403"/>
    <col min="14849" max="14849" width="56.28515625" style="403" customWidth="1"/>
    <col min="14850" max="14856" width="14.85546875" style="403" customWidth="1"/>
    <col min="14857" max="14857" width="16.5703125" style="403" customWidth="1"/>
    <col min="14858" max="14858" width="8" style="403" customWidth="1"/>
    <col min="14859" max="15104" width="11.42578125" style="403"/>
    <col min="15105" max="15105" width="56.28515625" style="403" customWidth="1"/>
    <col min="15106" max="15112" width="14.85546875" style="403" customWidth="1"/>
    <col min="15113" max="15113" width="16.5703125" style="403" customWidth="1"/>
    <col min="15114" max="15114" width="8" style="403" customWidth="1"/>
    <col min="15115" max="15360" width="11.42578125" style="403"/>
    <col min="15361" max="15361" width="56.28515625" style="403" customWidth="1"/>
    <col min="15362" max="15368" width="14.85546875" style="403" customWidth="1"/>
    <col min="15369" max="15369" width="16.5703125" style="403" customWidth="1"/>
    <col min="15370" max="15370" width="8" style="403" customWidth="1"/>
    <col min="15371" max="15616" width="11.42578125" style="403"/>
    <col min="15617" max="15617" width="56.28515625" style="403" customWidth="1"/>
    <col min="15618" max="15624" width="14.85546875" style="403" customWidth="1"/>
    <col min="15625" max="15625" width="16.5703125" style="403" customWidth="1"/>
    <col min="15626" max="15626" width="8" style="403" customWidth="1"/>
    <col min="15627" max="15872" width="11.42578125" style="403"/>
    <col min="15873" max="15873" width="56.28515625" style="403" customWidth="1"/>
    <col min="15874" max="15880" width="14.85546875" style="403" customWidth="1"/>
    <col min="15881" max="15881" width="16.5703125" style="403" customWidth="1"/>
    <col min="15882" max="15882" width="8" style="403" customWidth="1"/>
    <col min="15883" max="16128" width="11.42578125" style="403"/>
    <col min="16129" max="16129" width="56.28515625" style="403" customWidth="1"/>
    <col min="16130" max="16136" width="14.85546875" style="403" customWidth="1"/>
    <col min="16137" max="16137" width="16.5703125" style="403" customWidth="1"/>
    <col min="16138" max="16138" width="8" style="403" customWidth="1"/>
    <col min="16139" max="16384" width="11.42578125" style="403"/>
  </cols>
  <sheetData>
    <row r="1" spans="1:26" s="1" customFormat="1" ht="3.75" hidden="1" customHeight="1">
      <c r="A1" s="150"/>
      <c r="B1" s="521"/>
      <c r="C1" s="521"/>
      <c r="D1" s="521"/>
      <c r="E1" s="521"/>
      <c r="F1" s="521"/>
      <c r="G1" s="521"/>
      <c r="H1" s="521"/>
      <c r="I1" s="521"/>
      <c r="J1" s="169"/>
    </row>
    <row r="2" spans="1:26" s="1" customFormat="1" ht="39" customHeight="1">
      <c r="A2" s="785" t="s">
        <v>801</v>
      </c>
      <c r="B2" s="785"/>
      <c r="C2" s="785"/>
      <c r="D2" s="785"/>
      <c r="E2" s="785"/>
      <c r="F2" s="785"/>
      <c r="G2" s="785"/>
      <c r="H2" s="785"/>
      <c r="I2" s="785"/>
      <c r="J2" s="169"/>
    </row>
    <row r="3" spans="1:26" s="1" customFormat="1" ht="24.75" customHeight="1">
      <c r="A3" s="785" t="s">
        <v>224</v>
      </c>
      <c r="B3" s="785"/>
      <c r="C3" s="785"/>
      <c r="D3" s="785"/>
      <c r="E3" s="785"/>
      <c r="F3" s="785"/>
      <c r="G3" s="785"/>
      <c r="H3" s="785"/>
      <c r="I3" s="785"/>
      <c r="J3" s="169"/>
    </row>
    <row r="4" spans="1:26" s="1" customFormat="1" ht="21.95" customHeight="1">
      <c r="A4" s="785" t="s">
        <v>838</v>
      </c>
      <c r="B4" s="785"/>
      <c r="C4" s="785"/>
      <c r="D4" s="785"/>
      <c r="E4" s="785"/>
      <c r="F4" s="785"/>
      <c r="G4" s="785"/>
      <c r="H4" s="785"/>
      <c r="I4" s="785"/>
      <c r="J4" s="169"/>
    </row>
    <row r="5" spans="1:26" s="33" customFormat="1" ht="28.5" customHeight="1">
      <c r="A5" s="803" t="s">
        <v>787</v>
      </c>
      <c r="B5" s="803"/>
      <c r="C5" s="803"/>
      <c r="D5" s="803"/>
      <c r="E5" s="803"/>
      <c r="F5" s="803"/>
      <c r="G5" s="803"/>
      <c r="H5" s="803"/>
      <c r="I5" s="803"/>
      <c r="J5" s="314"/>
    </row>
    <row r="6" spans="1:26" ht="7.5" customHeight="1">
      <c r="A6" s="124"/>
    </row>
    <row r="7" spans="1:26" ht="4.5" customHeight="1">
      <c r="A7" s="125"/>
      <c r="B7" s="522"/>
      <c r="C7" s="126"/>
      <c r="D7" s="126"/>
      <c r="E7" s="126"/>
      <c r="F7" s="126"/>
      <c r="G7" s="126"/>
      <c r="H7" s="512"/>
      <c r="I7" s="512"/>
      <c r="J7" s="170"/>
      <c r="K7" s="17"/>
      <c r="L7" s="17"/>
      <c r="M7" s="17"/>
      <c r="N7" s="17"/>
      <c r="O7" s="17"/>
    </row>
    <row r="8" spans="1:26" ht="39.75" customHeight="1">
      <c r="A8" s="315"/>
      <c r="B8" s="546" t="s">
        <v>811</v>
      </c>
      <c r="C8" s="546" t="s">
        <v>812</v>
      </c>
      <c r="D8" s="546" t="s">
        <v>813</v>
      </c>
      <c r="E8" s="546" t="s">
        <v>814</v>
      </c>
      <c r="F8" s="546" t="s">
        <v>815</v>
      </c>
      <c r="G8" s="546" t="s">
        <v>816</v>
      </c>
      <c r="H8" s="546" t="s">
        <v>817</v>
      </c>
      <c r="I8" s="547" t="s">
        <v>44</v>
      </c>
      <c r="J8" s="170"/>
      <c r="X8" s="403">
        <v>1</v>
      </c>
      <c r="Y8" s="403">
        <v>1</v>
      </c>
      <c r="Z8" s="403">
        <v>1</v>
      </c>
    </row>
    <row r="9" spans="1:26" ht="30" customHeight="1">
      <c r="A9" s="283" t="s">
        <v>225</v>
      </c>
      <c r="B9" s="284">
        <v>0</v>
      </c>
      <c r="C9" s="284">
        <v>0</v>
      </c>
      <c r="D9" s="284">
        <v>0</v>
      </c>
      <c r="E9" s="284">
        <v>0</v>
      </c>
      <c r="F9" s="284">
        <v>0</v>
      </c>
      <c r="G9" s="284">
        <v>0</v>
      </c>
      <c r="H9" s="284">
        <v>0</v>
      </c>
      <c r="I9" s="284">
        <f t="shared" ref="I9:I57" si="0">SUM(B9:H9)</f>
        <v>0</v>
      </c>
      <c r="J9" s="309"/>
      <c r="K9" s="17"/>
      <c r="L9" s="17"/>
      <c r="M9" s="17"/>
      <c r="N9" s="17"/>
      <c r="O9" s="17"/>
    </row>
    <row r="10" spans="1:26" ht="30" customHeight="1">
      <c r="A10" s="130" t="s">
        <v>850</v>
      </c>
      <c r="B10" s="131">
        <v>0</v>
      </c>
      <c r="C10" s="131">
        <v>0</v>
      </c>
      <c r="D10" s="131">
        <v>0</v>
      </c>
      <c r="E10" s="131">
        <v>0</v>
      </c>
      <c r="F10" s="131">
        <v>0</v>
      </c>
      <c r="G10" s="131">
        <v>0</v>
      </c>
      <c r="H10" s="131">
        <v>0</v>
      </c>
      <c r="I10" s="131">
        <f t="shared" si="0"/>
        <v>0</v>
      </c>
      <c r="J10" s="309"/>
      <c r="K10" s="17"/>
      <c r="L10" s="17"/>
      <c r="M10" s="17"/>
      <c r="N10" s="17"/>
      <c r="O10" s="17"/>
    </row>
    <row r="11" spans="1:26" ht="30" customHeight="1">
      <c r="A11" s="130" t="s">
        <v>226</v>
      </c>
      <c r="B11" s="131">
        <v>0</v>
      </c>
      <c r="C11" s="131">
        <v>0</v>
      </c>
      <c r="D11" s="131">
        <v>0</v>
      </c>
      <c r="E11" s="131">
        <v>0</v>
      </c>
      <c r="F11" s="131">
        <v>0</v>
      </c>
      <c r="G11" s="131">
        <v>0</v>
      </c>
      <c r="H11" s="131">
        <v>0</v>
      </c>
      <c r="I11" s="131">
        <f t="shared" si="0"/>
        <v>0</v>
      </c>
      <c r="J11" s="309"/>
      <c r="K11" s="17"/>
      <c r="L11" s="17"/>
      <c r="M11" s="17"/>
      <c r="N11" s="17"/>
      <c r="O11" s="17"/>
    </row>
    <row r="12" spans="1:26" ht="30" customHeight="1">
      <c r="A12" s="130" t="s">
        <v>227</v>
      </c>
      <c r="B12" s="131">
        <v>0</v>
      </c>
      <c r="C12" s="131">
        <v>0</v>
      </c>
      <c r="D12" s="131">
        <v>0</v>
      </c>
      <c r="E12" s="131">
        <v>0</v>
      </c>
      <c r="F12" s="131">
        <v>0</v>
      </c>
      <c r="G12" s="131">
        <v>0</v>
      </c>
      <c r="H12" s="131">
        <v>0</v>
      </c>
      <c r="I12" s="131">
        <f t="shared" si="0"/>
        <v>0</v>
      </c>
      <c r="J12" s="309"/>
      <c r="K12" s="17"/>
      <c r="L12" s="17"/>
      <c r="M12" s="17"/>
      <c r="N12" s="17"/>
      <c r="O12" s="17"/>
    </row>
    <row r="13" spans="1:26" ht="30" customHeight="1">
      <c r="A13" s="130" t="s">
        <v>228</v>
      </c>
      <c r="B13" s="131">
        <v>0</v>
      </c>
      <c r="C13" s="131">
        <v>0</v>
      </c>
      <c r="D13" s="131">
        <v>0</v>
      </c>
      <c r="E13" s="131">
        <v>0</v>
      </c>
      <c r="F13" s="131">
        <v>0</v>
      </c>
      <c r="G13" s="131">
        <v>0</v>
      </c>
      <c r="H13" s="131">
        <v>0</v>
      </c>
      <c r="I13" s="131">
        <f t="shared" si="0"/>
        <v>0</v>
      </c>
      <c r="J13" s="309"/>
      <c r="K13" s="17"/>
      <c r="L13" s="17"/>
      <c r="M13" s="17"/>
      <c r="N13" s="17"/>
      <c r="O13" s="17"/>
    </row>
    <row r="14" spans="1:26" ht="30" customHeight="1">
      <c r="A14" s="130" t="s">
        <v>226</v>
      </c>
      <c r="B14" s="131">
        <v>0</v>
      </c>
      <c r="C14" s="131">
        <v>0</v>
      </c>
      <c r="D14" s="131">
        <v>0</v>
      </c>
      <c r="E14" s="131">
        <v>0</v>
      </c>
      <c r="F14" s="131">
        <v>0</v>
      </c>
      <c r="G14" s="131">
        <v>0</v>
      </c>
      <c r="H14" s="131">
        <v>0</v>
      </c>
      <c r="I14" s="131">
        <f t="shared" si="0"/>
        <v>0</v>
      </c>
      <c r="J14" s="309"/>
      <c r="K14" s="17"/>
      <c r="L14" s="17"/>
      <c r="M14" s="17"/>
      <c r="N14" s="17"/>
      <c r="O14" s="17"/>
    </row>
    <row r="15" spans="1:26" ht="30" customHeight="1">
      <c r="A15" s="130" t="s">
        <v>227</v>
      </c>
      <c r="B15" s="131">
        <v>0</v>
      </c>
      <c r="C15" s="131">
        <v>0</v>
      </c>
      <c r="D15" s="131">
        <v>0</v>
      </c>
      <c r="E15" s="131">
        <v>0</v>
      </c>
      <c r="F15" s="131">
        <v>0</v>
      </c>
      <c r="G15" s="131">
        <v>0</v>
      </c>
      <c r="H15" s="131">
        <v>0</v>
      </c>
      <c r="I15" s="131">
        <f t="shared" si="0"/>
        <v>0</v>
      </c>
      <c r="J15" s="309"/>
      <c r="K15" s="17"/>
      <c r="L15" s="17"/>
      <c r="M15" s="17"/>
      <c r="N15" s="17"/>
      <c r="O15" s="17"/>
    </row>
    <row r="16" spans="1:26" ht="30" customHeight="1">
      <c r="A16" s="283" t="s">
        <v>851</v>
      </c>
      <c r="B16" s="284">
        <v>60453.130969999998</v>
      </c>
      <c r="C16" s="284">
        <v>0</v>
      </c>
      <c r="D16" s="284">
        <v>646.77066000000002</v>
      </c>
      <c r="E16" s="284">
        <v>10286.12651</v>
      </c>
      <c r="F16" s="284">
        <v>0</v>
      </c>
      <c r="G16" s="284">
        <v>11319.461660000001</v>
      </c>
      <c r="H16" s="284">
        <v>0</v>
      </c>
      <c r="I16" s="284">
        <f t="shared" si="0"/>
        <v>82705.489799999996</v>
      </c>
      <c r="J16" s="309"/>
      <c r="K16" s="17"/>
      <c r="L16" s="17"/>
      <c r="M16" s="17"/>
      <c r="N16" s="17"/>
      <c r="O16" s="17"/>
    </row>
    <row r="17" spans="1:15" ht="30" customHeight="1">
      <c r="A17" s="130" t="s">
        <v>850</v>
      </c>
      <c r="B17" s="131">
        <v>55520.047060000004</v>
      </c>
      <c r="C17" s="131">
        <v>0</v>
      </c>
      <c r="D17" s="131">
        <v>161.18763000000001</v>
      </c>
      <c r="E17" s="131">
        <v>9485.607</v>
      </c>
      <c r="F17" s="131">
        <v>0</v>
      </c>
      <c r="G17" s="131">
        <v>7587.1744200000003</v>
      </c>
      <c r="H17" s="131">
        <v>0</v>
      </c>
      <c r="I17" s="131">
        <f t="shared" si="0"/>
        <v>72754.016109999997</v>
      </c>
      <c r="J17" s="309"/>
      <c r="K17" s="17"/>
      <c r="L17" s="17"/>
      <c r="M17" s="17"/>
      <c r="N17" s="17"/>
      <c r="O17" s="17"/>
    </row>
    <row r="18" spans="1:15" ht="30" customHeight="1">
      <c r="A18" s="130" t="s">
        <v>226</v>
      </c>
      <c r="B18" s="131">
        <v>53893.167130000002</v>
      </c>
      <c r="C18" s="131">
        <v>0</v>
      </c>
      <c r="D18" s="131">
        <v>0</v>
      </c>
      <c r="E18" s="131">
        <v>9128.1946500000013</v>
      </c>
      <c r="F18" s="131">
        <v>0</v>
      </c>
      <c r="G18" s="131">
        <v>4766.0646399999996</v>
      </c>
      <c r="H18" s="131">
        <v>0</v>
      </c>
      <c r="I18" s="131">
        <f t="shared" si="0"/>
        <v>67787.426420000003</v>
      </c>
      <c r="J18" s="309"/>
      <c r="K18" s="17"/>
      <c r="L18" s="17"/>
      <c r="M18" s="17"/>
      <c r="N18" s="17"/>
      <c r="O18" s="17"/>
    </row>
    <row r="19" spans="1:15" ht="30" customHeight="1">
      <c r="A19" s="130" t="s">
        <v>227</v>
      </c>
      <c r="B19" s="131">
        <v>1626.8799299999998</v>
      </c>
      <c r="C19" s="131">
        <v>0</v>
      </c>
      <c r="D19" s="131">
        <v>161.18763000000001</v>
      </c>
      <c r="E19" s="131">
        <v>357.41235</v>
      </c>
      <c r="F19" s="131">
        <v>0</v>
      </c>
      <c r="G19" s="131">
        <v>2821.1097799999998</v>
      </c>
      <c r="H19" s="131">
        <v>0</v>
      </c>
      <c r="I19" s="131">
        <f t="shared" si="0"/>
        <v>4966.5896899999998</v>
      </c>
      <c r="J19" s="309"/>
      <c r="K19" s="17"/>
      <c r="L19" s="17"/>
      <c r="M19" s="17"/>
      <c r="N19" s="17"/>
      <c r="O19" s="17"/>
    </row>
    <row r="20" spans="1:15" ht="30" customHeight="1">
      <c r="A20" s="130" t="s">
        <v>228</v>
      </c>
      <c r="B20" s="131">
        <v>4933.0839100000003</v>
      </c>
      <c r="C20" s="131">
        <v>0</v>
      </c>
      <c r="D20" s="131">
        <v>485.58303000000001</v>
      </c>
      <c r="E20" s="131">
        <v>800.51950999999997</v>
      </c>
      <c r="F20" s="131">
        <v>0</v>
      </c>
      <c r="G20" s="131">
        <v>3732.2872400000001</v>
      </c>
      <c r="H20" s="131">
        <v>0</v>
      </c>
      <c r="I20" s="131">
        <f t="shared" si="0"/>
        <v>9951.4736900000007</v>
      </c>
      <c r="J20" s="309"/>
      <c r="K20" s="17"/>
      <c r="L20" s="17"/>
      <c r="M20" s="17"/>
      <c r="N20" s="17"/>
      <c r="O20" s="17"/>
    </row>
    <row r="21" spans="1:15" ht="30" customHeight="1">
      <c r="A21" s="130" t="s">
        <v>226</v>
      </c>
      <c r="B21" s="131">
        <v>3938.3848700000003</v>
      </c>
      <c r="C21" s="131">
        <v>0</v>
      </c>
      <c r="D21" s="131">
        <v>362.10378000000003</v>
      </c>
      <c r="E21" s="131">
        <v>800.51950999999997</v>
      </c>
      <c r="F21" s="131">
        <v>0</v>
      </c>
      <c r="G21" s="131">
        <v>2766.2057200000004</v>
      </c>
      <c r="H21" s="131">
        <v>0</v>
      </c>
      <c r="I21" s="131">
        <f t="shared" si="0"/>
        <v>7867.2138800000012</v>
      </c>
      <c r="J21" s="309"/>
      <c r="K21" s="17"/>
      <c r="L21" s="17"/>
      <c r="M21" s="17"/>
      <c r="N21" s="17"/>
      <c r="O21" s="17"/>
    </row>
    <row r="22" spans="1:15" ht="30" customHeight="1">
      <c r="A22" s="130" t="s">
        <v>227</v>
      </c>
      <c r="B22" s="131">
        <v>994.69904000000008</v>
      </c>
      <c r="C22" s="131">
        <v>0</v>
      </c>
      <c r="D22" s="131">
        <v>123.47924999999999</v>
      </c>
      <c r="E22" s="131">
        <v>0</v>
      </c>
      <c r="F22" s="131">
        <v>0</v>
      </c>
      <c r="G22" s="131">
        <v>966.08152000000007</v>
      </c>
      <c r="H22" s="131">
        <v>0</v>
      </c>
      <c r="I22" s="131">
        <f t="shared" si="0"/>
        <v>2084.25981</v>
      </c>
      <c r="J22" s="309"/>
      <c r="K22" s="17"/>
      <c r="L22" s="17"/>
      <c r="M22" s="17"/>
      <c r="N22" s="17"/>
      <c r="O22" s="17"/>
    </row>
    <row r="23" spans="1:15" ht="30" customHeight="1">
      <c r="A23" s="283" t="s">
        <v>230</v>
      </c>
      <c r="B23" s="284">
        <v>456404.71781</v>
      </c>
      <c r="C23" s="284">
        <v>1320181.0748800002</v>
      </c>
      <c r="D23" s="284">
        <v>341800.28091999999</v>
      </c>
      <c r="E23" s="284">
        <v>109150.55624999999</v>
      </c>
      <c r="F23" s="284">
        <v>243240.14509000001</v>
      </c>
      <c r="G23" s="284">
        <v>352280.30524999998</v>
      </c>
      <c r="H23" s="284">
        <v>24578.957609999998</v>
      </c>
      <c r="I23" s="284">
        <f t="shared" si="0"/>
        <v>2847636.0378100006</v>
      </c>
      <c r="J23" s="309"/>
      <c r="K23" s="17"/>
      <c r="L23" s="17"/>
      <c r="M23" s="17"/>
      <c r="N23" s="17"/>
      <c r="O23" s="17"/>
    </row>
    <row r="24" spans="1:15" ht="30" customHeight="1">
      <c r="A24" s="130" t="s">
        <v>850</v>
      </c>
      <c r="B24" s="131">
        <v>256607.01356999998</v>
      </c>
      <c r="C24" s="131">
        <v>280271.9816</v>
      </c>
      <c r="D24" s="131">
        <v>156911.19194999998</v>
      </c>
      <c r="E24" s="131">
        <v>76157.768370000005</v>
      </c>
      <c r="F24" s="131">
        <v>115949.05432</v>
      </c>
      <c r="G24" s="131">
        <v>166917.34424999999</v>
      </c>
      <c r="H24" s="131">
        <v>9495.2355100000004</v>
      </c>
      <c r="I24" s="131">
        <f t="shared" si="0"/>
        <v>1062309.5895700001</v>
      </c>
      <c r="J24" s="309"/>
      <c r="K24" s="17"/>
      <c r="L24" s="17"/>
      <c r="M24" s="17"/>
      <c r="N24" s="17"/>
      <c r="O24" s="17"/>
    </row>
    <row r="25" spans="1:15" ht="30" customHeight="1">
      <c r="A25" s="130" t="s">
        <v>226</v>
      </c>
      <c r="B25" s="131">
        <v>177603.29814</v>
      </c>
      <c r="C25" s="131">
        <v>239842.71924999999</v>
      </c>
      <c r="D25" s="131">
        <v>138347.99591</v>
      </c>
      <c r="E25" s="131">
        <v>65814.795960000003</v>
      </c>
      <c r="F25" s="131">
        <v>99674.519819999987</v>
      </c>
      <c r="G25" s="131">
        <v>145928.40816999998</v>
      </c>
      <c r="H25" s="131">
        <v>9203.2664700000005</v>
      </c>
      <c r="I25" s="131">
        <f t="shared" si="0"/>
        <v>876415.00372000004</v>
      </c>
      <c r="J25" s="309"/>
      <c r="K25" s="17"/>
      <c r="L25" s="17"/>
      <c r="M25" s="17"/>
      <c r="N25" s="17"/>
      <c r="O25" s="17"/>
    </row>
    <row r="26" spans="1:15" ht="30" customHeight="1">
      <c r="A26" s="130" t="s">
        <v>227</v>
      </c>
      <c r="B26" s="131">
        <v>79003.715430000011</v>
      </c>
      <c r="C26" s="131">
        <v>40429.262350000005</v>
      </c>
      <c r="D26" s="131">
        <v>18563.196039999999</v>
      </c>
      <c r="E26" s="131">
        <v>10342.97241</v>
      </c>
      <c r="F26" s="131">
        <v>16274.5345</v>
      </c>
      <c r="G26" s="131">
        <v>20988.936079999999</v>
      </c>
      <c r="H26" s="131">
        <v>291.96904000000001</v>
      </c>
      <c r="I26" s="131">
        <f t="shared" si="0"/>
        <v>185894.58585000003</v>
      </c>
      <c r="J26" s="309"/>
      <c r="K26" s="17"/>
      <c r="L26" s="17"/>
      <c r="M26" s="17"/>
      <c r="N26" s="17"/>
      <c r="O26" s="17"/>
    </row>
    <row r="27" spans="1:15" ht="30" customHeight="1">
      <c r="A27" s="130" t="s">
        <v>228</v>
      </c>
      <c r="B27" s="131">
        <v>199797.70424000002</v>
      </c>
      <c r="C27" s="131">
        <v>1039909.0932799999</v>
      </c>
      <c r="D27" s="131">
        <v>184889.08897000001</v>
      </c>
      <c r="E27" s="131">
        <v>32992.787879999996</v>
      </c>
      <c r="F27" s="131">
        <v>127291.09077</v>
      </c>
      <c r="G27" s="131">
        <v>185362.96100000001</v>
      </c>
      <c r="H27" s="131">
        <v>15083.722099999999</v>
      </c>
      <c r="I27" s="131">
        <f t="shared" si="0"/>
        <v>1785326.4482399998</v>
      </c>
      <c r="J27" s="309"/>
      <c r="K27" s="17"/>
      <c r="L27" s="17"/>
      <c r="M27" s="17"/>
      <c r="N27" s="17"/>
      <c r="O27" s="17"/>
    </row>
    <row r="28" spans="1:15" ht="30" customHeight="1">
      <c r="A28" s="130" t="s">
        <v>226</v>
      </c>
      <c r="B28" s="131">
        <v>155535.47194999998</v>
      </c>
      <c r="C28" s="131">
        <v>373194.90927</v>
      </c>
      <c r="D28" s="131">
        <v>90942.044120000006</v>
      </c>
      <c r="E28" s="131">
        <v>17857.572090000001</v>
      </c>
      <c r="F28" s="131">
        <v>48253.215810000002</v>
      </c>
      <c r="G28" s="131">
        <v>157588.6398</v>
      </c>
      <c r="H28" s="131">
        <v>14392.524029999999</v>
      </c>
      <c r="I28" s="131">
        <f t="shared" si="0"/>
        <v>857764.37706999993</v>
      </c>
      <c r="J28" s="309"/>
      <c r="K28" s="17"/>
      <c r="L28" s="17"/>
      <c r="M28" s="17"/>
      <c r="N28" s="17"/>
      <c r="O28" s="17"/>
    </row>
    <row r="29" spans="1:15" ht="30" customHeight="1">
      <c r="A29" s="130" t="s">
        <v>227</v>
      </c>
      <c r="B29" s="131">
        <v>44262.23229</v>
      </c>
      <c r="C29" s="131">
        <v>666714.18400999997</v>
      </c>
      <c r="D29" s="131">
        <v>93947.044849999991</v>
      </c>
      <c r="E29" s="131">
        <v>15135.215789999998</v>
      </c>
      <c r="F29" s="131">
        <v>79037.874959999986</v>
      </c>
      <c r="G29" s="131">
        <v>27774.321199999998</v>
      </c>
      <c r="H29" s="131">
        <v>691.19806999999992</v>
      </c>
      <c r="I29" s="131">
        <f t="shared" si="0"/>
        <v>927562.07116999989</v>
      </c>
      <c r="J29" s="309"/>
      <c r="K29" s="17"/>
      <c r="L29" s="17"/>
      <c r="M29" s="17"/>
      <c r="N29" s="17"/>
      <c r="O29" s="17"/>
    </row>
    <row r="30" spans="1:15" ht="30" customHeight="1">
      <c r="A30" s="283" t="s">
        <v>231</v>
      </c>
      <c r="B30" s="284">
        <v>54964.592530000002</v>
      </c>
      <c r="C30" s="284">
        <v>129023.25309</v>
      </c>
      <c r="D30" s="284">
        <v>226977.34375999999</v>
      </c>
      <c r="E30" s="284">
        <v>7767.0871900000002</v>
      </c>
      <c r="F30" s="284">
        <v>6784.1036399999994</v>
      </c>
      <c r="G30" s="284">
        <v>80.529409999999999</v>
      </c>
      <c r="H30" s="284">
        <v>1080.79079</v>
      </c>
      <c r="I30" s="284">
        <f t="shared" si="0"/>
        <v>426677.70040999999</v>
      </c>
      <c r="J30" s="309"/>
      <c r="K30" s="17"/>
      <c r="L30" s="17"/>
      <c r="M30" s="17"/>
      <c r="N30" s="17"/>
      <c r="O30" s="17"/>
    </row>
    <row r="31" spans="1:15" ht="30" customHeight="1">
      <c r="A31" s="130" t="s">
        <v>232</v>
      </c>
      <c r="B31" s="131">
        <v>27591.036179999999</v>
      </c>
      <c r="C31" s="131">
        <v>15296.26857</v>
      </c>
      <c r="D31" s="131">
        <v>72873.7834</v>
      </c>
      <c r="E31" s="131">
        <v>4430.3607099999999</v>
      </c>
      <c r="F31" s="131">
        <v>800.42512999999997</v>
      </c>
      <c r="G31" s="131">
        <v>80.529409999999999</v>
      </c>
      <c r="H31" s="131">
        <v>393.31421</v>
      </c>
      <c r="I31" s="131">
        <f t="shared" si="0"/>
        <v>121465.71760999999</v>
      </c>
      <c r="J31" s="309"/>
      <c r="K31" s="17"/>
      <c r="L31" s="17"/>
      <c r="M31" s="17"/>
      <c r="N31" s="17"/>
      <c r="O31" s="17"/>
    </row>
    <row r="32" spans="1:15" ht="30" customHeight="1">
      <c r="A32" s="130" t="s">
        <v>233</v>
      </c>
      <c r="B32" s="131">
        <v>724.99856000000011</v>
      </c>
      <c r="C32" s="131">
        <v>537.35728000000006</v>
      </c>
      <c r="D32" s="131">
        <v>1959.7315000000001</v>
      </c>
      <c r="E32" s="131">
        <v>60.942120000000003</v>
      </c>
      <c r="F32" s="131">
        <v>103.8278</v>
      </c>
      <c r="G32" s="131">
        <v>61.883389999999999</v>
      </c>
      <c r="H32" s="131">
        <v>0</v>
      </c>
      <c r="I32" s="131">
        <f t="shared" si="0"/>
        <v>3448.7406500000002</v>
      </c>
      <c r="J32" s="309"/>
      <c r="K32" s="17"/>
      <c r="L32" s="17"/>
      <c r="M32" s="17"/>
      <c r="N32" s="17"/>
      <c r="O32" s="17"/>
    </row>
    <row r="33" spans="1:15" ht="30" customHeight="1">
      <c r="A33" s="130" t="s">
        <v>234</v>
      </c>
      <c r="B33" s="131">
        <v>11202.72928</v>
      </c>
      <c r="C33" s="131">
        <v>11029.83275</v>
      </c>
      <c r="D33" s="131">
        <v>56934.244270000003</v>
      </c>
      <c r="E33" s="131">
        <v>1668.5648600000002</v>
      </c>
      <c r="F33" s="131">
        <v>493.54428999999999</v>
      </c>
      <c r="G33" s="131">
        <v>0</v>
      </c>
      <c r="H33" s="131">
        <v>151.80909</v>
      </c>
      <c r="I33" s="131">
        <f t="shared" si="0"/>
        <v>81480.724539999996</v>
      </c>
      <c r="J33" s="309"/>
      <c r="K33" s="17"/>
      <c r="L33" s="17"/>
      <c r="M33" s="17"/>
      <c r="N33" s="17"/>
      <c r="O33" s="17"/>
    </row>
    <row r="34" spans="1:15" ht="30" customHeight="1">
      <c r="A34" s="130" t="s">
        <v>235</v>
      </c>
      <c r="B34" s="131">
        <v>3602.5188700000003</v>
      </c>
      <c r="C34" s="131">
        <v>791.93967000000009</v>
      </c>
      <c r="D34" s="131">
        <v>4377.4884699999993</v>
      </c>
      <c r="E34" s="131">
        <v>92.540570000000002</v>
      </c>
      <c r="F34" s="131">
        <v>0</v>
      </c>
      <c r="G34" s="131">
        <v>18.64602</v>
      </c>
      <c r="H34" s="131">
        <v>0</v>
      </c>
      <c r="I34" s="131">
        <f t="shared" si="0"/>
        <v>8883.1335999999992</v>
      </c>
      <c r="J34" s="309"/>
      <c r="K34" s="17"/>
      <c r="L34" s="17"/>
      <c r="M34" s="17"/>
      <c r="N34" s="17"/>
      <c r="O34" s="17"/>
    </row>
    <row r="35" spans="1:15" ht="30" customHeight="1">
      <c r="A35" s="130" t="s">
        <v>236</v>
      </c>
      <c r="B35" s="131">
        <v>12060.789470000002</v>
      </c>
      <c r="C35" s="131">
        <v>2937.1388700000002</v>
      </c>
      <c r="D35" s="131">
        <v>9602.3191600000009</v>
      </c>
      <c r="E35" s="131">
        <v>2608.3131600000002</v>
      </c>
      <c r="F35" s="131">
        <v>203.05304000000001</v>
      </c>
      <c r="G35" s="131">
        <v>0</v>
      </c>
      <c r="H35" s="131">
        <v>241.50512000000001</v>
      </c>
      <c r="I35" s="131">
        <f t="shared" si="0"/>
        <v>27653.118820000007</v>
      </c>
      <c r="J35" s="309"/>
      <c r="K35" s="17"/>
      <c r="L35" s="17"/>
      <c r="M35" s="17"/>
      <c r="N35" s="17"/>
      <c r="O35" s="17"/>
    </row>
    <row r="36" spans="1:15" ht="30" customHeight="1">
      <c r="A36" s="130" t="s">
        <v>18</v>
      </c>
      <c r="B36" s="131">
        <v>26794.770260000001</v>
      </c>
      <c r="C36" s="131">
        <v>113726.98452</v>
      </c>
      <c r="D36" s="131">
        <v>154103.56036</v>
      </c>
      <c r="E36" s="131">
        <v>3336.7264799999998</v>
      </c>
      <c r="F36" s="131">
        <v>5983.6785099999997</v>
      </c>
      <c r="G36" s="131">
        <v>0</v>
      </c>
      <c r="H36" s="131">
        <v>687.47658000000001</v>
      </c>
      <c r="I36" s="131">
        <f t="shared" si="0"/>
        <v>304633.19670999999</v>
      </c>
      <c r="J36" s="309"/>
      <c r="K36" s="17"/>
      <c r="L36" s="17"/>
      <c r="M36" s="17"/>
      <c r="N36" s="17"/>
      <c r="O36" s="17"/>
    </row>
    <row r="37" spans="1:15" ht="30" customHeight="1">
      <c r="A37" s="130" t="s">
        <v>234</v>
      </c>
      <c r="B37" s="131">
        <v>6728.1620499999999</v>
      </c>
      <c r="C37" s="131">
        <v>65305.488979999995</v>
      </c>
      <c r="D37" s="131">
        <v>121301.44171</v>
      </c>
      <c r="E37" s="131">
        <v>1457.81061</v>
      </c>
      <c r="F37" s="131">
        <v>2149.9804100000001</v>
      </c>
      <c r="G37" s="131">
        <v>0</v>
      </c>
      <c r="H37" s="131">
        <v>177.97756000000001</v>
      </c>
      <c r="I37" s="131">
        <f t="shared" si="0"/>
        <v>197120.86131999997</v>
      </c>
      <c r="J37" s="309"/>
      <c r="K37" s="17"/>
      <c r="L37" s="17"/>
      <c r="M37" s="17"/>
      <c r="N37" s="17"/>
      <c r="O37" s="17"/>
    </row>
    <row r="38" spans="1:15" ht="30" customHeight="1">
      <c r="A38" s="130" t="s">
        <v>236</v>
      </c>
      <c r="B38" s="131">
        <v>19829.20508</v>
      </c>
      <c r="C38" s="131">
        <v>40917.003520000006</v>
      </c>
      <c r="D38" s="131">
        <v>24330.312449999998</v>
      </c>
      <c r="E38" s="131">
        <v>1761.5411000000001</v>
      </c>
      <c r="F38" s="131">
        <v>3833.6981000000001</v>
      </c>
      <c r="G38" s="131">
        <v>0</v>
      </c>
      <c r="H38" s="131">
        <v>434.26580000000001</v>
      </c>
      <c r="I38" s="131">
        <f t="shared" si="0"/>
        <v>91106.02605</v>
      </c>
      <c r="J38" s="309"/>
      <c r="K38" s="17"/>
      <c r="L38" s="17"/>
      <c r="M38" s="17"/>
      <c r="N38" s="17"/>
      <c r="O38" s="17"/>
    </row>
    <row r="39" spans="1:15" ht="30" customHeight="1">
      <c r="A39" s="130" t="s">
        <v>237</v>
      </c>
      <c r="B39" s="131">
        <v>237.40313</v>
      </c>
      <c r="C39" s="131">
        <v>7504.4920199999997</v>
      </c>
      <c r="D39" s="131">
        <v>8471.8061999999991</v>
      </c>
      <c r="E39" s="131">
        <v>117.37477</v>
      </c>
      <c r="F39" s="131">
        <v>0</v>
      </c>
      <c r="G39" s="131">
        <v>0</v>
      </c>
      <c r="H39" s="131">
        <v>75.233220000000003</v>
      </c>
      <c r="I39" s="131">
        <f t="shared" si="0"/>
        <v>16406.30934</v>
      </c>
      <c r="J39" s="309"/>
      <c r="K39" s="17"/>
      <c r="L39" s="17"/>
      <c r="M39" s="17"/>
      <c r="N39" s="17"/>
      <c r="O39" s="17"/>
    </row>
    <row r="40" spans="1:15" ht="51" customHeight="1">
      <c r="A40" s="285" t="s">
        <v>238</v>
      </c>
      <c r="B40" s="131">
        <v>578.78608999999994</v>
      </c>
      <c r="C40" s="131">
        <v>0</v>
      </c>
      <c r="D40" s="131">
        <v>0</v>
      </c>
      <c r="E40" s="131">
        <v>0</v>
      </c>
      <c r="F40" s="131">
        <v>0</v>
      </c>
      <c r="G40" s="131">
        <v>0</v>
      </c>
      <c r="H40" s="131">
        <v>0</v>
      </c>
      <c r="I40" s="131">
        <f t="shared" si="0"/>
        <v>578.78608999999994</v>
      </c>
      <c r="J40" s="309"/>
      <c r="K40" s="17"/>
      <c r="L40" s="17"/>
      <c r="M40" s="17"/>
      <c r="N40" s="17"/>
      <c r="O40" s="17"/>
    </row>
    <row r="41" spans="1:15" ht="30" customHeight="1">
      <c r="A41" s="130" t="s">
        <v>234</v>
      </c>
      <c r="B41" s="131">
        <v>377.26785999999998</v>
      </c>
      <c r="C41" s="131">
        <v>0</v>
      </c>
      <c r="D41" s="131">
        <v>0</v>
      </c>
      <c r="E41" s="131">
        <v>0</v>
      </c>
      <c r="F41" s="131">
        <v>0</v>
      </c>
      <c r="G41" s="131">
        <v>0</v>
      </c>
      <c r="H41" s="131">
        <v>0</v>
      </c>
      <c r="I41" s="131">
        <f t="shared" si="0"/>
        <v>377.26785999999998</v>
      </c>
      <c r="J41" s="309"/>
      <c r="K41" s="17"/>
      <c r="L41" s="17"/>
      <c r="M41" s="17"/>
      <c r="N41" s="17"/>
      <c r="O41" s="17"/>
    </row>
    <row r="42" spans="1:15" ht="30" customHeight="1">
      <c r="A42" s="130" t="s">
        <v>236</v>
      </c>
      <c r="B42" s="131">
        <v>201.51823000000002</v>
      </c>
      <c r="C42" s="131">
        <v>0</v>
      </c>
      <c r="D42" s="131">
        <v>0</v>
      </c>
      <c r="E42" s="131">
        <v>0</v>
      </c>
      <c r="F42" s="131">
        <v>0</v>
      </c>
      <c r="G42" s="131">
        <v>0</v>
      </c>
      <c r="H42" s="131">
        <v>0</v>
      </c>
      <c r="I42" s="131">
        <f t="shared" si="0"/>
        <v>201.51823000000002</v>
      </c>
      <c r="J42" s="309"/>
      <c r="K42" s="17"/>
      <c r="L42" s="17"/>
      <c r="M42" s="17"/>
      <c r="N42" s="17"/>
      <c r="O42" s="17"/>
    </row>
    <row r="43" spans="1:15" ht="30" customHeight="1">
      <c r="A43" s="130" t="s">
        <v>209</v>
      </c>
      <c r="B43" s="131">
        <v>0</v>
      </c>
      <c r="C43" s="131">
        <v>0</v>
      </c>
      <c r="D43" s="131">
        <v>0</v>
      </c>
      <c r="E43" s="131">
        <v>0</v>
      </c>
      <c r="F43" s="131">
        <v>0</v>
      </c>
      <c r="G43" s="131">
        <v>0</v>
      </c>
      <c r="H43" s="131">
        <v>0</v>
      </c>
      <c r="I43" s="131">
        <f t="shared" si="0"/>
        <v>0</v>
      </c>
      <c r="J43" s="309"/>
      <c r="K43" s="17"/>
      <c r="L43" s="17"/>
      <c r="M43" s="17"/>
      <c r="N43" s="17"/>
      <c r="O43" s="17"/>
    </row>
    <row r="44" spans="1:15" ht="30" customHeight="1">
      <c r="A44" s="130" t="s">
        <v>233</v>
      </c>
      <c r="B44" s="131">
        <v>0</v>
      </c>
      <c r="C44" s="131">
        <v>0</v>
      </c>
      <c r="D44" s="131">
        <v>0</v>
      </c>
      <c r="E44" s="131">
        <v>0</v>
      </c>
      <c r="F44" s="131">
        <v>0</v>
      </c>
      <c r="G44" s="131">
        <v>0</v>
      </c>
      <c r="H44" s="131">
        <v>0</v>
      </c>
      <c r="I44" s="131">
        <f t="shared" si="0"/>
        <v>0</v>
      </c>
      <c r="J44" s="309"/>
      <c r="K44" s="17"/>
      <c r="L44" s="17"/>
      <c r="M44" s="17"/>
      <c r="N44" s="17"/>
      <c r="O44" s="17"/>
    </row>
    <row r="45" spans="1:15" ht="30" customHeight="1">
      <c r="A45" s="130" t="s">
        <v>234</v>
      </c>
      <c r="B45" s="131">
        <v>0</v>
      </c>
      <c r="C45" s="131">
        <v>0</v>
      </c>
      <c r="D45" s="131">
        <v>0</v>
      </c>
      <c r="E45" s="131">
        <v>0</v>
      </c>
      <c r="F45" s="131">
        <v>0</v>
      </c>
      <c r="G45" s="131">
        <v>0</v>
      </c>
      <c r="H45" s="131">
        <v>0</v>
      </c>
      <c r="I45" s="131">
        <f t="shared" si="0"/>
        <v>0</v>
      </c>
      <c r="J45" s="309"/>
      <c r="K45" s="17"/>
      <c r="L45" s="17"/>
      <c r="M45" s="17"/>
      <c r="N45" s="17"/>
      <c r="O45" s="17"/>
    </row>
    <row r="46" spans="1:15" ht="30" customHeight="1">
      <c r="A46" s="130" t="s">
        <v>235</v>
      </c>
      <c r="B46" s="131">
        <v>0</v>
      </c>
      <c r="C46" s="131">
        <v>0</v>
      </c>
      <c r="D46" s="131">
        <v>0</v>
      </c>
      <c r="E46" s="131">
        <v>0</v>
      </c>
      <c r="F46" s="131">
        <v>0</v>
      </c>
      <c r="G46" s="131">
        <v>0</v>
      </c>
      <c r="H46" s="131">
        <v>0</v>
      </c>
      <c r="I46" s="131">
        <f t="shared" si="0"/>
        <v>0</v>
      </c>
      <c r="J46" s="309"/>
      <c r="K46" s="17"/>
      <c r="L46" s="17"/>
      <c r="M46" s="17"/>
      <c r="N46" s="17"/>
      <c r="O46" s="17"/>
    </row>
    <row r="47" spans="1:15" ht="30" customHeight="1">
      <c r="A47" s="130" t="s">
        <v>236</v>
      </c>
      <c r="B47" s="131">
        <v>0</v>
      </c>
      <c r="C47" s="131">
        <v>0</v>
      </c>
      <c r="D47" s="131">
        <v>0</v>
      </c>
      <c r="E47" s="131">
        <v>0</v>
      </c>
      <c r="F47" s="131">
        <v>0</v>
      </c>
      <c r="G47" s="131">
        <v>0</v>
      </c>
      <c r="H47" s="131">
        <v>0</v>
      </c>
      <c r="I47" s="131">
        <f t="shared" si="0"/>
        <v>0</v>
      </c>
      <c r="J47" s="309"/>
      <c r="K47" s="17"/>
      <c r="L47" s="17"/>
      <c r="M47" s="17"/>
      <c r="N47" s="17"/>
      <c r="O47" s="17"/>
    </row>
    <row r="48" spans="1:15" ht="30" customHeight="1">
      <c r="A48" s="130" t="s">
        <v>20</v>
      </c>
      <c r="B48" s="131">
        <v>0</v>
      </c>
      <c r="C48" s="131">
        <v>0</v>
      </c>
      <c r="D48" s="131">
        <v>0</v>
      </c>
      <c r="E48" s="131">
        <v>0</v>
      </c>
      <c r="F48" s="131">
        <v>0</v>
      </c>
      <c r="G48" s="131">
        <v>0</v>
      </c>
      <c r="H48" s="131">
        <v>0</v>
      </c>
      <c r="I48" s="131">
        <f t="shared" si="0"/>
        <v>0</v>
      </c>
      <c r="J48" s="309"/>
      <c r="K48" s="17"/>
      <c r="L48" s="17"/>
      <c r="M48" s="17"/>
      <c r="N48" s="17"/>
      <c r="O48" s="17"/>
    </row>
    <row r="49" spans="1:15" ht="30" customHeight="1">
      <c r="A49" s="130" t="s">
        <v>234</v>
      </c>
      <c r="B49" s="131">
        <v>0</v>
      </c>
      <c r="C49" s="131">
        <v>0</v>
      </c>
      <c r="D49" s="131">
        <v>0</v>
      </c>
      <c r="E49" s="131">
        <v>0</v>
      </c>
      <c r="F49" s="131">
        <v>0</v>
      </c>
      <c r="G49" s="131">
        <v>0</v>
      </c>
      <c r="H49" s="131">
        <v>0</v>
      </c>
      <c r="I49" s="131">
        <f t="shared" si="0"/>
        <v>0</v>
      </c>
      <c r="J49" s="309"/>
      <c r="K49" s="17"/>
      <c r="L49" s="17"/>
      <c r="M49" s="17"/>
      <c r="N49" s="17"/>
      <c r="O49" s="17"/>
    </row>
    <row r="50" spans="1:15" ht="30" customHeight="1">
      <c r="A50" s="130" t="s">
        <v>236</v>
      </c>
      <c r="B50" s="131">
        <v>0</v>
      </c>
      <c r="C50" s="131">
        <v>0</v>
      </c>
      <c r="D50" s="131">
        <v>0</v>
      </c>
      <c r="E50" s="131">
        <v>0</v>
      </c>
      <c r="F50" s="131">
        <v>0</v>
      </c>
      <c r="G50" s="131">
        <v>0</v>
      </c>
      <c r="H50" s="131">
        <v>0</v>
      </c>
      <c r="I50" s="131">
        <f t="shared" si="0"/>
        <v>0</v>
      </c>
      <c r="J50" s="309"/>
      <c r="K50" s="17"/>
      <c r="L50" s="17"/>
      <c r="M50" s="17"/>
      <c r="N50" s="17"/>
      <c r="O50" s="17"/>
    </row>
    <row r="51" spans="1:15" ht="30" customHeight="1">
      <c r="A51" s="130" t="s">
        <v>237</v>
      </c>
      <c r="B51" s="131">
        <v>0</v>
      </c>
      <c r="C51" s="131">
        <v>0</v>
      </c>
      <c r="D51" s="131">
        <v>0</v>
      </c>
      <c r="E51" s="131">
        <v>0</v>
      </c>
      <c r="F51" s="131">
        <v>0</v>
      </c>
      <c r="G51" s="131">
        <v>0</v>
      </c>
      <c r="H51" s="131">
        <v>0</v>
      </c>
      <c r="I51" s="131">
        <f t="shared" si="0"/>
        <v>0</v>
      </c>
      <c r="J51" s="309"/>
      <c r="K51" s="17"/>
      <c r="L51" s="17"/>
      <c r="M51" s="17"/>
      <c r="N51" s="17"/>
      <c r="O51" s="17"/>
    </row>
    <row r="52" spans="1:15" ht="30" customHeight="1">
      <c r="A52" s="283" t="s">
        <v>239</v>
      </c>
      <c r="B52" s="284">
        <v>35817.011960000003</v>
      </c>
      <c r="C52" s="284">
        <v>12624.59965</v>
      </c>
      <c r="D52" s="284">
        <v>322280.24835000001</v>
      </c>
      <c r="E52" s="284">
        <v>6634.4584800000002</v>
      </c>
      <c r="F52" s="284">
        <v>513.01093000000003</v>
      </c>
      <c r="G52" s="284">
        <v>0</v>
      </c>
      <c r="H52" s="284">
        <v>1418.0801000000001</v>
      </c>
      <c r="I52" s="284">
        <f t="shared" si="0"/>
        <v>379287.40947000001</v>
      </c>
      <c r="J52" s="309"/>
      <c r="K52" s="17"/>
      <c r="L52" s="17"/>
      <c r="M52" s="17"/>
      <c r="N52" s="17"/>
      <c r="O52" s="17"/>
    </row>
    <row r="53" spans="1:15" ht="30" customHeight="1">
      <c r="A53" s="130" t="s">
        <v>240</v>
      </c>
      <c r="B53" s="131">
        <v>0</v>
      </c>
      <c r="C53" s="131">
        <v>0</v>
      </c>
      <c r="D53" s="131">
        <v>0</v>
      </c>
      <c r="E53" s="131">
        <v>0</v>
      </c>
      <c r="F53" s="131">
        <v>0</v>
      </c>
      <c r="G53" s="131">
        <v>0</v>
      </c>
      <c r="H53" s="131">
        <v>0</v>
      </c>
      <c r="I53" s="131">
        <f t="shared" si="0"/>
        <v>0</v>
      </c>
      <c r="J53" s="309"/>
      <c r="K53" s="17"/>
      <c r="L53" s="17"/>
      <c r="M53" s="17"/>
      <c r="N53" s="17"/>
      <c r="O53" s="17"/>
    </row>
    <row r="54" spans="1:15" ht="30" customHeight="1">
      <c r="A54" s="130" t="s">
        <v>241</v>
      </c>
      <c r="B54" s="131">
        <v>2578.01298</v>
      </c>
      <c r="C54" s="131">
        <v>27.910529999999998</v>
      </c>
      <c r="D54" s="131">
        <v>22071.890230000001</v>
      </c>
      <c r="E54" s="131">
        <v>315.09179999999998</v>
      </c>
      <c r="F54" s="131">
        <v>171.14901999999998</v>
      </c>
      <c r="G54" s="131">
        <v>0</v>
      </c>
      <c r="H54" s="131">
        <v>94.37079</v>
      </c>
      <c r="I54" s="131">
        <f t="shared" si="0"/>
        <v>25258.425350000001</v>
      </c>
      <c r="J54" s="309"/>
      <c r="K54" s="17"/>
      <c r="L54" s="17"/>
      <c r="M54" s="17"/>
      <c r="N54" s="17"/>
      <c r="O54" s="17"/>
    </row>
    <row r="55" spans="1:15" s="157" customFormat="1" ht="38.25" customHeight="1">
      <c r="A55" s="136" t="s">
        <v>242</v>
      </c>
      <c r="B55" s="156">
        <v>33238.998980000004</v>
      </c>
      <c r="C55" s="156">
        <v>12596.689119999999</v>
      </c>
      <c r="D55" s="156">
        <v>300208.35811999999</v>
      </c>
      <c r="E55" s="156">
        <v>6298.8070099999995</v>
      </c>
      <c r="F55" s="156">
        <v>341.86190999999997</v>
      </c>
      <c r="G55" s="156">
        <v>0</v>
      </c>
      <c r="H55" s="156">
        <v>1323.70931</v>
      </c>
      <c r="I55" s="156">
        <f t="shared" si="0"/>
        <v>354008.42444999999</v>
      </c>
      <c r="J55" s="310"/>
      <c r="K55" s="265"/>
      <c r="L55" s="265"/>
      <c r="M55" s="265"/>
      <c r="N55" s="265"/>
      <c r="O55" s="265"/>
    </row>
    <row r="56" spans="1:15" s="157" customFormat="1" ht="30" customHeight="1">
      <c r="A56" s="136" t="s">
        <v>243</v>
      </c>
      <c r="B56" s="156">
        <v>0</v>
      </c>
      <c r="C56" s="156">
        <v>0</v>
      </c>
      <c r="D56" s="156">
        <v>0</v>
      </c>
      <c r="E56" s="156">
        <v>20.559669999999997</v>
      </c>
      <c r="F56" s="156">
        <v>0</v>
      </c>
      <c r="G56" s="156">
        <v>0</v>
      </c>
      <c r="H56" s="156">
        <v>0</v>
      </c>
      <c r="I56" s="156">
        <f t="shared" si="0"/>
        <v>20.559669999999997</v>
      </c>
      <c r="J56" s="310"/>
      <c r="K56" s="265"/>
      <c r="L56" s="265"/>
      <c r="M56" s="265"/>
      <c r="N56" s="265"/>
      <c r="O56" s="265"/>
    </row>
    <row r="57" spans="1:15" ht="30" customHeight="1">
      <c r="A57" s="316" t="s">
        <v>186</v>
      </c>
      <c r="B57" s="549">
        <v>607639.45326999994</v>
      </c>
      <c r="C57" s="549">
        <v>1461828.92762</v>
      </c>
      <c r="D57" s="549">
        <v>891704.64369000006</v>
      </c>
      <c r="E57" s="549">
        <v>133838.22843000002</v>
      </c>
      <c r="F57" s="549">
        <v>250537.25966000001</v>
      </c>
      <c r="G57" s="549">
        <v>363680.29631999996</v>
      </c>
      <c r="H57" s="549">
        <v>27077.8285</v>
      </c>
      <c r="I57" s="549">
        <f t="shared" si="0"/>
        <v>3736306.6374899996</v>
      </c>
      <c r="J57" s="309"/>
      <c r="K57" s="17"/>
      <c r="L57" s="17"/>
      <c r="M57" s="17"/>
      <c r="N57" s="17"/>
      <c r="O57" s="17"/>
    </row>
    <row r="58" spans="1:15" ht="5.25" customHeight="1">
      <c r="A58" s="136"/>
      <c r="B58" s="156"/>
      <c r="C58" s="156"/>
      <c r="D58" s="156"/>
      <c r="E58" s="156"/>
      <c r="F58" s="156"/>
      <c r="G58" s="156"/>
      <c r="H58" s="156"/>
      <c r="I58" s="156"/>
      <c r="J58" s="309"/>
      <c r="K58" s="17"/>
      <c r="L58" s="17"/>
      <c r="M58" s="17"/>
      <c r="N58" s="17"/>
      <c r="O58" s="17"/>
    </row>
    <row r="59" spans="1:15" ht="12" customHeight="1" thickBot="1">
      <c r="A59" s="160"/>
      <c r="B59" s="527"/>
      <c r="C59" s="162"/>
      <c r="D59" s="162"/>
      <c r="E59" s="162"/>
      <c r="F59" s="162"/>
      <c r="G59" s="162"/>
      <c r="H59" s="528"/>
      <c r="I59" s="528"/>
      <c r="J59" s="292"/>
      <c r="K59" s="17"/>
      <c r="L59" s="17"/>
      <c r="M59" s="17"/>
      <c r="N59" s="17"/>
      <c r="O59" s="17"/>
    </row>
    <row r="60" spans="1:15" ht="15" customHeight="1" thickTop="1">
      <c r="A60" s="34" t="s">
        <v>788</v>
      </c>
      <c r="B60" s="530"/>
      <c r="C60" s="165"/>
      <c r="D60" s="165"/>
      <c r="E60" s="165"/>
      <c r="F60" s="165"/>
      <c r="G60" s="165"/>
      <c r="H60" s="165"/>
      <c r="I60" s="165"/>
      <c r="J60" s="313"/>
      <c r="K60" s="166"/>
      <c r="L60" s="17"/>
      <c r="M60" s="17"/>
      <c r="N60" s="17"/>
      <c r="O60" s="17"/>
    </row>
    <row r="61" spans="1:15">
      <c r="A61" s="586" t="s">
        <v>852</v>
      </c>
      <c r="C61" s="18"/>
      <c r="D61" s="18"/>
      <c r="E61" s="18"/>
      <c r="F61" s="18"/>
      <c r="G61" s="18"/>
      <c r="H61" s="519"/>
      <c r="I61" s="519"/>
      <c r="J61" s="292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18"/>
      <c r="H62" s="519"/>
      <c r="I62" s="519"/>
      <c r="J62" s="292"/>
      <c r="K62" s="17"/>
      <c r="L62" s="17"/>
      <c r="M62" s="17"/>
      <c r="N62" s="17"/>
      <c r="O62" s="17"/>
    </row>
    <row r="63" spans="1:15" ht="9" customHeight="1">
      <c r="A63" s="146"/>
      <c r="C63" s="18"/>
      <c r="D63" s="18"/>
      <c r="E63" s="18"/>
      <c r="F63" s="18"/>
      <c r="G63" s="18"/>
      <c r="H63" s="519"/>
      <c r="I63" s="519"/>
      <c r="J63" s="292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18"/>
      <c r="H64" s="519"/>
      <c r="I64" s="519"/>
      <c r="J64" s="292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8"/>
      <c r="H65" s="519"/>
      <c r="I65" s="519"/>
      <c r="J65" s="292"/>
      <c r="K65" s="17"/>
      <c r="L65" s="17"/>
      <c r="M65" s="17"/>
      <c r="N65" s="17"/>
      <c r="O65" s="17"/>
    </row>
    <row r="66" spans="1:15" ht="9" customHeight="1">
      <c r="A66" s="16"/>
      <c r="B66" s="531"/>
      <c r="C66" s="18"/>
      <c r="D66" s="18"/>
      <c r="E66" s="18"/>
      <c r="F66" s="18"/>
      <c r="G66" s="18"/>
      <c r="H66" s="519"/>
      <c r="I66" s="519"/>
      <c r="J66" s="292"/>
      <c r="K66" s="17"/>
      <c r="L66" s="17"/>
      <c r="M66" s="17"/>
      <c r="N66" s="17"/>
      <c r="O66" s="17"/>
    </row>
    <row r="67" spans="1:15" ht="9" customHeight="1">
      <c r="A67" s="16"/>
      <c r="B67" s="531"/>
      <c r="C67" s="18"/>
      <c r="D67" s="18"/>
      <c r="E67" s="18"/>
      <c r="F67" s="18"/>
      <c r="G67" s="18"/>
      <c r="H67" s="519"/>
      <c r="I67" s="519"/>
      <c r="J67" s="292"/>
      <c r="K67" s="17"/>
      <c r="L67" s="17"/>
      <c r="M67" s="17"/>
      <c r="N67" s="17"/>
      <c r="O67" s="17"/>
    </row>
    <row r="68" spans="1:15" ht="9" customHeight="1">
      <c r="A68" s="16"/>
      <c r="B68" s="531"/>
      <c r="C68" s="18"/>
      <c r="D68" s="18"/>
      <c r="E68" s="18"/>
      <c r="F68" s="18"/>
      <c r="G68" s="18"/>
      <c r="H68" s="519"/>
      <c r="I68" s="519"/>
      <c r="J68" s="292"/>
      <c r="K68" s="17"/>
      <c r="L68" s="17"/>
      <c r="M68" s="17"/>
      <c r="N68" s="17"/>
      <c r="O68" s="17"/>
    </row>
    <row r="69" spans="1:15" ht="9" customHeight="1">
      <c r="A69" s="143"/>
      <c r="B69" s="531"/>
      <c r="C69" s="18"/>
      <c r="D69" s="18"/>
      <c r="E69" s="18"/>
      <c r="F69" s="18"/>
      <c r="G69" s="18"/>
      <c r="H69" s="519"/>
      <c r="I69" s="519"/>
      <c r="J69" s="292"/>
      <c r="K69" s="17"/>
      <c r="L69" s="17"/>
      <c r="M69" s="17"/>
      <c r="N69" s="17"/>
      <c r="O69" s="17"/>
    </row>
    <row r="70" spans="1:15" ht="9" customHeight="1">
      <c r="A70" s="16"/>
      <c r="B70" s="531"/>
      <c r="C70" s="18"/>
      <c r="D70" s="18"/>
      <c r="E70" s="18"/>
      <c r="F70" s="18"/>
      <c r="G70" s="18"/>
      <c r="H70" s="519"/>
      <c r="I70" s="519"/>
      <c r="J70" s="292"/>
      <c r="K70" s="17"/>
      <c r="L70" s="17"/>
      <c r="M70" s="17"/>
      <c r="N70" s="17"/>
      <c r="O70" s="17"/>
    </row>
    <row r="71" spans="1:15" ht="9" customHeight="1">
      <c r="A71" s="16"/>
      <c r="B71" s="531"/>
      <c r="C71" s="18"/>
      <c r="D71" s="18"/>
      <c r="E71" s="18"/>
      <c r="F71" s="18"/>
      <c r="G71" s="18"/>
      <c r="H71" s="519"/>
      <c r="I71" s="519"/>
      <c r="J71" s="292"/>
      <c r="K71" s="17"/>
      <c r="L71" s="17"/>
      <c r="M71" s="17"/>
      <c r="N71" s="17"/>
      <c r="O71" s="17"/>
    </row>
    <row r="72" spans="1:15" ht="9" customHeight="1">
      <c r="A72" s="16"/>
      <c r="B72" s="531"/>
      <c r="C72" s="18"/>
      <c r="D72" s="18"/>
      <c r="E72" s="18"/>
      <c r="F72" s="18"/>
      <c r="G72" s="18"/>
      <c r="H72" s="519"/>
      <c r="I72" s="519"/>
      <c r="J72" s="292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18"/>
      <c r="H73" s="519"/>
      <c r="I73" s="519"/>
      <c r="J73" s="292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18"/>
      <c r="H74" s="519"/>
      <c r="I74" s="519"/>
      <c r="J74" s="292"/>
      <c r="K74" s="17"/>
      <c r="L74" s="17"/>
      <c r="M74" s="17"/>
      <c r="N74" s="17"/>
      <c r="O74" s="17"/>
    </row>
    <row r="75" spans="1:15" ht="9" customHeight="1">
      <c r="A75" s="143"/>
      <c r="C75" s="18"/>
      <c r="D75" s="18"/>
      <c r="E75" s="18"/>
      <c r="F75" s="18"/>
      <c r="G75" s="18"/>
      <c r="H75" s="519"/>
      <c r="I75" s="519"/>
      <c r="J75" s="292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8"/>
      <c r="H76" s="519"/>
      <c r="I76" s="519"/>
      <c r="J76" s="292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8"/>
      <c r="H77" s="519"/>
      <c r="I77" s="519"/>
      <c r="J77" s="292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18"/>
      <c r="H78" s="519"/>
      <c r="I78" s="519"/>
      <c r="J78" s="292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18"/>
      <c r="H79" s="519"/>
      <c r="I79" s="519"/>
      <c r="J79" s="292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18"/>
      <c r="H80" s="519"/>
      <c r="I80" s="519"/>
      <c r="J80" s="292"/>
      <c r="K80" s="17"/>
      <c r="L80" s="17"/>
      <c r="M80" s="17"/>
      <c r="N80" s="17"/>
      <c r="O80" s="17"/>
    </row>
    <row r="81" spans="1:15" ht="9" customHeight="1">
      <c r="A81" s="143"/>
      <c r="C81" s="18"/>
      <c r="D81" s="18"/>
      <c r="E81" s="18"/>
      <c r="F81" s="18"/>
      <c r="G81" s="18"/>
      <c r="H81" s="519"/>
      <c r="I81" s="519"/>
      <c r="J81" s="292"/>
      <c r="K81" s="17"/>
      <c r="L81" s="17"/>
      <c r="M81" s="17"/>
      <c r="N81" s="17"/>
      <c r="O81" s="17"/>
    </row>
    <row r="82" spans="1:15" ht="9" customHeight="1">
      <c r="A82" s="16"/>
      <c r="C82" s="18"/>
      <c r="D82" s="18"/>
      <c r="E82" s="18"/>
      <c r="F82" s="18"/>
      <c r="G82" s="18"/>
      <c r="H82" s="519"/>
      <c r="I82" s="519"/>
      <c r="J82" s="292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18"/>
      <c r="H83" s="519"/>
      <c r="I83" s="519"/>
      <c r="J83" s="292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18"/>
      <c r="H84" s="519"/>
      <c r="I84" s="519"/>
      <c r="J84" s="292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18"/>
      <c r="H85" s="519"/>
      <c r="I85" s="519"/>
      <c r="J85" s="292"/>
      <c r="K85" s="17"/>
      <c r="L85" s="17"/>
      <c r="M85" s="17"/>
      <c r="N85" s="17"/>
      <c r="O85" s="17"/>
    </row>
    <row r="86" spans="1:15" ht="9" customHeight="1">
      <c r="A86" s="143"/>
      <c r="C86" s="18"/>
      <c r="D86" s="18"/>
      <c r="E86" s="18"/>
      <c r="F86" s="18"/>
      <c r="G86" s="18"/>
      <c r="H86" s="519"/>
      <c r="I86" s="519"/>
      <c r="J86" s="292"/>
      <c r="K86" s="17"/>
      <c r="L86" s="17"/>
      <c r="M86" s="17"/>
      <c r="N86" s="17"/>
      <c r="O86" s="17"/>
    </row>
    <row r="87" spans="1:15" ht="9" customHeight="1">
      <c r="A87" s="144"/>
      <c r="C87" s="18"/>
      <c r="D87" s="18"/>
      <c r="E87" s="18"/>
      <c r="F87" s="18"/>
      <c r="G87" s="18"/>
      <c r="H87" s="519"/>
      <c r="I87" s="519"/>
      <c r="J87" s="292"/>
      <c r="K87" s="17"/>
      <c r="L87" s="17"/>
      <c r="M87" s="17"/>
      <c r="N87" s="17"/>
      <c r="O87" s="17"/>
    </row>
    <row r="88" spans="1:15" ht="9" customHeight="1">
      <c r="A88" s="144"/>
      <c r="C88" s="18"/>
      <c r="D88" s="18"/>
      <c r="E88" s="18"/>
      <c r="F88" s="18"/>
      <c r="G88" s="18"/>
      <c r="H88" s="519"/>
      <c r="I88" s="519"/>
      <c r="J88" s="292"/>
      <c r="K88" s="17"/>
      <c r="L88" s="17"/>
      <c r="M88" s="17"/>
      <c r="N88" s="17"/>
      <c r="O88" s="17"/>
    </row>
    <row r="89" spans="1:15" ht="9" customHeight="1">
      <c r="A89" s="144"/>
      <c r="C89" s="18"/>
      <c r="D89" s="18"/>
      <c r="E89" s="18"/>
      <c r="F89" s="18"/>
      <c r="G89" s="18"/>
      <c r="H89" s="519"/>
      <c r="I89" s="519"/>
      <c r="J89" s="292"/>
      <c r="K89" s="17"/>
      <c r="L89" s="17"/>
      <c r="M89" s="17"/>
      <c r="N89" s="17"/>
      <c r="O89" s="17"/>
    </row>
    <row r="90" spans="1:15" ht="9" customHeight="1">
      <c r="A90" s="144"/>
      <c r="C90" s="18"/>
      <c r="D90" s="18"/>
      <c r="E90" s="18"/>
      <c r="F90" s="18"/>
      <c r="G90" s="18"/>
      <c r="H90" s="519"/>
      <c r="I90" s="519"/>
      <c r="J90" s="292"/>
      <c r="K90" s="17"/>
      <c r="L90" s="17"/>
      <c r="M90" s="17"/>
      <c r="N90" s="17"/>
      <c r="O90" s="17"/>
    </row>
    <row r="91" spans="1:15" ht="9" customHeight="1">
      <c r="A91" s="145"/>
      <c r="C91" s="18"/>
      <c r="D91" s="18"/>
      <c r="E91" s="18"/>
      <c r="F91" s="18"/>
      <c r="G91" s="18"/>
      <c r="H91" s="519"/>
      <c r="I91" s="519"/>
      <c r="J91" s="292"/>
      <c r="K91" s="17"/>
      <c r="L91" s="17"/>
      <c r="M91" s="17"/>
      <c r="N91" s="17"/>
      <c r="O91" s="17"/>
    </row>
    <row r="92" spans="1:15" ht="9" customHeight="1">
      <c r="A92" s="145"/>
      <c r="C92" s="18"/>
      <c r="D92" s="18"/>
      <c r="E92" s="18"/>
      <c r="F92" s="18"/>
      <c r="G92" s="18"/>
      <c r="H92" s="519"/>
      <c r="I92" s="519"/>
      <c r="J92" s="292"/>
      <c r="K92" s="17"/>
      <c r="L92" s="17"/>
      <c r="M92" s="17"/>
      <c r="N92" s="17"/>
      <c r="O92" s="17"/>
    </row>
    <row r="93" spans="1:15" ht="9" customHeight="1">
      <c r="A93" s="146"/>
      <c r="C93" s="18"/>
      <c r="D93" s="18"/>
      <c r="E93" s="18"/>
      <c r="F93" s="18"/>
      <c r="G93" s="18"/>
      <c r="H93" s="519"/>
      <c r="I93" s="519"/>
      <c r="J93" s="292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18"/>
      <c r="H94" s="519"/>
      <c r="I94" s="519"/>
      <c r="J94" s="292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18"/>
      <c r="H95" s="519"/>
      <c r="I95" s="519"/>
      <c r="J95" s="292"/>
      <c r="K95" s="17"/>
      <c r="L95" s="17"/>
      <c r="M95" s="17"/>
      <c r="N95" s="17"/>
      <c r="O95" s="17"/>
    </row>
    <row r="96" spans="1:15" ht="9" customHeight="1">
      <c r="A96" s="16"/>
      <c r="C96" s="18"/>
      <c r="D96" s="18"/>
      <c r="E96" s="18"/>
      <c r="F96" s="18"/>
      <c r="G96" s="18"/>
      <c r="H96" s="519"/>
      <c r="I96" s="519"/>
      <c r="J96" s="292"/>
      <c r="K96" s="17"/>
      <c r="L96" s="17"/>
      <c r="M96" s="17"/>
      <c r="N96" s="17"/>
      <c r="O96" s="17"/>
    </row>
    <row r="97" spans="1:15" ht="9" customHeight="1">
      <c r="A97" s="16"/>
      <c r="C97" s="18"/>
      <c r="D97" s="18"/>
      <c r="E97" s="18"/>
      <c r="F97" s="18"/>
      <c r="G97" s="18"/>
      <c r="H97" s="519"/>
      <c r="I97" s="519"/>
      <c r="J97" s="292"/>
      <c r="K97" s="17"/>
      <c r="L97" s="17"/>
      <c r="M97" s="17"/>
      <c r="N97" s="17"/>
      <c r="O97" s="17"/>
    </row>
    <row r="98" spans="1:15" ht="9" customHeight="1">
      <c r="A98" s="144"/>
      <c r="C98" s="18"/>
      <c r="D98" s="18"/>
      <c r="E98" s="18"/>
      <c r="F98" s="18"/>
      <c r="G98" s="18"/>
      <c r="H98" s="519"/>
      <c r="I98" s="519"/>
      <c r="J98" s="292"/>
      <c r="K98" s="17"/>
      <c r="L98" s="17"/>
      <c r="M98" s="17"/>
      <c r="N98" s="17"/>
      <c r="O98" s="17"/>
    </row>
    <row r="99" spans="1:15" ht="9" customHeight="1">
      <c r="A99" s="146"/>
      <c r="C99" s="18"/>
      <c r="D99" s="18"/>
      <c r="E99" s="18"/>
      <c r="F99" s="18"/>
      <c r="G99" s="18"/>
      <c r="H99" s="519"/>
      <c r="I99" s="519"/>
      <c r="J99" s="292"/>
      <c r="K99" s="17"/>
      <c r="L99" s="17"/>
      <c r="M99" s="17"/>
      <c r="N99" s="17"/>
      <c r="O99" s="17"/>
    </row>
    <row r="100" spans="1:15" ht="9" customHeight="1">
      <c r="A100" s="16"/>
      <c r="C100" s="18"/>
      <c r="D100" s="18"/>
      <c r="E100" s="18"/>
      <c r="F100" s="18"/>
      <c r="G100" s="18"/>
      <c r="H100" s="519"/>
      <c r="I100" s="519"/>
      <c r="J100" s="292"/>
      <c r="K100" s="17"/>
      <c r="L100" s="17"/>
      <c r="M100" s="17"/>
      <c r="N100" s="17"/>
      <c r="O100" s="17"/>
    </row>
    <row r="101" spans="1:15" ht="9" customHeight="1">
      <c r="A101" s="16"/>
      <c r="C101" s="18"/>
      <c r="D101" s="18"/>
      <c r="E101" s="18"/>
      <c r="F101" s="18"/>
      <c r="G101" s="18"/>
      <c r="H101" s="519"/>
      <c r="I101" s="519"/>
      <c r="J101" s="292"/>
      <c r="K101" s="17"/>
      <c r="L101" s="17"/>
      <c r="M101" s="17"/>
      <c r="N101" s="17"/>
      <c r="O101" s="17"/>
    </row>
    <row r="102" spans="1:15" ht="9" customHeight="1">
      <c r="A102" s="16"/>
      <c r="C102" s="18"/>
      <c r="D102" s="18"/>
      <c r="E102" s="18"/>
      <c r="F102" s="18"/>
      <c r="G102" s="18"/>
      <c r="H102" s="519"/>
      <c r="I102" s="519"/>
      <c r="J102" s="292"/>
      <c r="K102" s="17"/>
      <c r="L102" s="17"/>
      <c r="M102" s="17"/>
      <c r="N102" s="17"/>
      <c r="O102" s="17"/>
    </row>
    <row r="103" spans="1:15" ht="9" customHeight="1">
      <c r="A103" s="16"/>
      <c r="C103" s="18"/>
      <c r="D103" s="18"/>
      <c r="E103" s="18"/>
      <c r="F103" s="18"/>
      <c r="G103" s="18"/>
      <c r="H103" s="519"/>
      <c r="I103" s="519"/>
      <c r="J103" s="292"/>
      <c r="K103" s="17"/>
      <c r="L103" s="17"/>
      <c r="M103" s="17"/>
      <c r="N103" s="17"/>
      <c r="O103" s="17"/>
    </row>
    <row r="104" spans="1:15" ht="9" customHeight="1">
      <c r="A104" s="144"/>
      <c r="C104" s="18"/>
      <c r="D104" s="18"/>
      <c r="E104" s="18"/>
      <c r="F104" s="18"/>
      <c r="G104" s="18"/>
      <c r="H104" s="519"/>
      <c r="I104" s="519"/>
      <c r="J104" s="292"/>
      <c r="K104" s="17"/>
      <c r="L104" s="17"/>
      <c r="M104" s="17"/>
      <c r="N104" s="17"/>
      <c r="O104" s="17"/>
    </row>
    <row r="105" spans="1:15" ht="9" customHeight="1">
      <c r="A105" s="146"/>
      <c r="C105" s="18"/>
      <c r="D105" s="18"/>
      <c r="E105" s="18"/>
      <c r="F105" s="18"/>
      <c r="G105" s="18"/>
      <c r="H105" s="519"/>
      <c r="I105" s="519"/>
      <c r="J105" s="292"/>
      <c r="K105" s="17"/>
      <c r="L105" s="17"/>
      <c r="M105" s="17"/>
      <c r="N105" s="17"/>
      <c r="O105" s="17"/>
    </row>
    <row r="106" spans="1:15" ht="9" customHeight="1">
      <c r="A106" s="16"/>
      <c r="C106" s="18"/>
      <c r="D106" s="18"/>
      <c r="E106" s="18"/>
      <c r="F106" s="18"/>
      <c r="G106" s="18"/>
      <c r="H106" s="519"/>
      <c r="I106" s="519"/>
      <c r="J106" s="292"/>
      <c r="K106" s="17"/>
      <c r="L106" s="17"/>
      <c r="M106" s="17"/>
      <c r="N106" s="17"/>
      <c r="O106" s="17"/>
    </row>
    <row r="107" spans="1:15" ht="9" customHeight="1">
      <c r="A107" s="16"/>
      <c r="C107" s="18"/>
      <c r="D107" s="18"/>
      <c r="E107" s="18"/>
      <c r="F107" s="18"/>
      <c r="G107" s="18"/>
      <c r="H107" s="519"/>
      <c r="I107" s="519"/>
      <c r="J107" s="292"/>
      <c r="K107" s="17"/>
      <c r="L107" s="17"/>
      <c r="M107" s="17"/>
      <c r="N107" s="17"/>
      <c r="O107" s="17"/>
    </row>
    <row r="108" spans="1:15" ht="9" customHeight="1">
      <c r="A108" s="16"/>
      <c r="C108" s="520"/>
      <c r="D108" s="520"/>
      <c r="E108" s="520"/>
      <c r="F108" s="520"/>
      <c r="G108" s="520"/>
    </row>
    <row r="109" spans="1:15" ht="9" customHeight="1">
      <c r="A109" s="16"/>
      <c r="C109" s="520"/>
      <c r="D109" s="520"/>
      <c r="E109" s="520"/>
      <c r="F109" s="520"/>
      <c r="G109" s="520"/>
    </row>
    <row r="110" spans="1:15" ht="9" customHeight="1">
      <c r="A110" s="16"/>
      <c r="C110" s="520"/>
      <c r="D110" s="520"/>
      <c r="E110" s="520"/>
      <c r="F110" s="520"/>
      <c r="G110" s="520"/>
    </row>
    <row r="111" spans="1:15" ht="9" customHeight="1">
      <c r="A111" s="16"/>
      <c r="C111" s="520"/>
      <c r="D111" s="520"/>
      <c r="E111" s="520"/>
      <c r="F111" s="520"/>
      <c r="G111" s="520"/>
    </row>
    <row r="112" spans="1:15" ht="9" customHeight="1">
      <c r="A112" s="16"/>
      <c r="C112" s="520"/>
      <c r="D112" s="520"/>
      <c r="E112" s="520"/>
      <c r="F112" s="520"/>
      <c r="G112" s="520"/>
    </row>
    <row r="113" spans="1:7" ht="9" customHeight="1">
      <c r="A113" s="16"/>
      <c r="C113" s="520"/>
      <c r="D113" s="520"/>
      <c r="E113" s="520"/>
      <c r="F113" s="520"/>
      <c r="G113" s="520"/>
    </row>
    <row r="114" spans="1:7" ht="9" customHeight="1">
      <c r="A114" s="144"/>
      <c r="C114" s="520"/>
      <c r="D114" s="520"/>
      <c r="E114" s="520"/>
      <c r="F114" s="520"/>
      <c r="G114" s="520"/>
    </row>
    <row r="115" spans="1:7" ht="9" customHeight="1">
      <c r="A115" s="146"/>
      <c r="C115" s="520"/>
      <c r="D115" s="520"/>
      <c r="E115" s="520"/>
      <c r="F115" s="520"/>
      <c r="G115" s="520"/>
    </row>
    <row r="116" spans="1:7" ht="9" customHeight="1">
      <c r="A116" s="16"/>
      <c r="C116" s="520"/>
      <c r="D116" s="520"/>
      <c r="E116" s="520"/>
      <c r="F116" s="520"/>
      <c r="G116" s="520"/>
    </row>
    <row r="117" spans="1:7" ht="9" customHeight="1">
      <c r="A117" s="16"/>
      <c r="C117" s="520"/>
      <c r="D117" s="520"/>
      <c r="E117" s="520"/>
      <c r="F117" s="520"/>
      <c r="G117" s="520"/>
    </row>
    <row r="118" spans="1:7" ht="9" customHeight="1">
      <c r="A118" s="16"/>
      <c r="C118" s="520"/>
      <c r="D118" s="520"/>
      <c r="E118" s="520"/>
      <c r="F118" s="520"/>
      <c r="G118" s="520"/>
    </row>
    <row r="119" spans="1:7" ht="9" customHeight="1">
      <c r="A119" s="16"/>
      <c r="C119" s="520"/>
      <c r="D119" s="520"/>
      <c r="E119" s="520"/>
      <c r="F119" s="520"/>
      <c r="G119" s="520"/>
    </row>
    <row r="120" spans="1:7" ht="9" customHeight="1">
      <c r="A120" s="16"/>
      <c r="C120" s="520"/>
      <c r="D120" s="520"/>
      <c r="E120" s="520"/>
      <c r="F120" s="520"/>
      <c r="G120" s="520"/>
    </row>
    <row r="121" spans="1:7" ht="9" customHeight="1">
      <c r="A121" s="16"/>
      <c r="C121" s="520"/>
      <c r="D121" s="520"/>
      <c r="E121" s="520"/>
      <c r="F121" s="520"/>
      <c r="G121" s="520"/>
    </row>
    <row r="122" spans="1:7" ht="9" customHeight="1">
      <c r="A122" s="16"/>
      <c r="C122" s="520"/>
      <c r="D122" s="520"/>
      <c r="E122" s="520"/>
      <c r="F122" s="520"/>
      <c r="G122" s="520"/>
    </row>
    <row r="123" spans="1:7" ht="9" customHeight="1">
      <c r="A123" s="16"/>
      <c r="C123" s="520"/>
      <c r="D123" s="520"/>
      <c r="E123" s="520"/>
      <c r="F123" s="520"/>
      <c r="G123" s="520"/>
    </row>
    <row r="124" spans="1:7" ht="9" customHeight="1">
      <c r="A124" s="16"/>
      <c r="C124" s="520"/>
      <c r="D124" s="520"/>
      <c r="E124" s="520"/>
      <c r="F124" s="520"/>
      <c r="G124" s="520"/>
    </row>
    <row r="125" spans="1:7" ht="9" customHeight="1">
      <c r="A125" s="146"/>
      <c r="C125" s="520"/>
      <c r="D125" s="520"/>
      <c r="E125" s="520"/>
      <c r="F125" s="520"/>
      <c r="G125" s="520"/>
    </row>
    <row r="126" spans="1:7" ht="9" customHeight="1">
      <c r="A126" s="16"/>
      <c r="C126" s="520"/>
      <c r="D126" s="520"/>
      <c r="E126" s="520"/>
      <c r="F126" s="520"/>
      <c r="G126" s="520"/>
    </row>
    <row r="127" spans="1:7" ht="9" customHeight="1">
      <c r="A127" s="16"/>
      <c r="C127" s="520"/>
      <c r="D127" s="520"/>
      <c r="E127" s="520"/>
      <c r="F127" s="520"/>
      <c r="G127" s="520"/>
    </row>
    <row r="128" spans="1:7" ht="9" customHeight="1">
      <c r="A128" s="16"/>
      <c r="C128" s="520"/>
      <c r="D128" s="520"/>
      <c r="E128" s="520"/>
      <c r="F128" s="520"/>
      <c r="G128" s="520"/>
    </row>
    <row r="129" spans="1:7">
      <c r="A129" s="147"/>
      <c r="C129" s="520"/>
      <c r="D129" s="520"/>
      <c r="E129" s="520"/>
      <c r="F129" s="520"/>
      <c r="G129" s="520"/>
    </row>
    <row r="130" spans="1:7">
      <c r="A130" s="147"/>
      <c r="C130" s="520"/>
      <c r="D130" s="520"/>
      <c r="E130" s="520"/>
      <c r="F130" s="520"/>
      <c r="G130" s="520"/>
    </row>
    <row r="131" spans="1:7">
      <c r="A131" s="147"/>
      <c r="C131" s="520"/>
      <c r="D131" s="520"/>
      <c r="E131" s="520"/>
      <c r="F131" s="520"/>
      <c r="G131" s="520"/>
    </row>
    <row r="132" spans="1:7">
      <c r="A132" s="147"/>
      <c r="C132" s="520"/>
      <c r="D132" s="520"/>
      <c r="E132" s="520"/>
      <c r="F132" s="520"/>
      <c r="G132" s="520"/>
    </row>
    <row r="133" spans="1:7">
      <c r="A133" s="147"/>
      <c r="C133" s="520"/>
      <c r="D133" s="520"/>
      <c r="E133" s="520"/>
      <c r="F133" s="520"/>
      <c r="G133" s="520"/>
    </row>
    <row r="134" spans="1:7">
      <c r="A134" s="147"/>
      <c r="C134" s="520"/>
      <c r="D134" s="520"/>
      <c r="E134" s="520"/>
      <c r="F134" s="520"/>
      <c r="G134" s="520"/>
    </row>
    <row r="135" spans="1:7">
      <c r="A135" s="147"/>
      <c r="C135" s="520"/>
      <c r="D135" s="520"/>
      <c r="E135" s="520"/>
      <c r="F135" s="520"/>
      <c r="G135" s="520"/>
    </row>
    <row r="136" spans="1:7" ht="15.75">
      <c r="A136" s="148"/>
      <c r="C136" s="520"/>
      <c r="D136" s="520"/>
      <c r="E136" s="520"/>
      <c r="F136" s="520"/>
      <c r="G136" s="520"/>
    </row>
    <row r="137" spans="1:7" ht="15.75">
      <c r="A137" s="148"/>
      <c r="C137" s="520"/>
      <c r="D137" s="520"/>
      <c r="E137" s="520"/>
      <c r="F137" s="520"/>
      <c r="G137" s="520"/>
    </row>
    <row r="138" spans="1:7" ht="15.75">
      <c r="A138" s="148"/>
      <c r="C138" s="520"/>
      <c r="D138" s="520"/>
      <c r="E138" s="520"/>
      <c r="F138" s="520"/>
      <c r="G138" s="520"/>
    </row>
    <row r="139" spans="1:7" ht="15.75">
      <c r="A139" s="148"/>
      <c r="C139" s="520"/>
      <c r="D139" s="520"/>
      <c r="E139" s="520"/>
      <c r="F139" s="520"/>
      <c r="G139" s="520"/>
    </row>
    <row r="140" spans="1:7" ht="15.75">
      <c r="A140" s="148"/>
      <c r="C140" s="520"/>
      <c r="D140" s="520"/>
      <c r="E140" s="520"/>
      <c r="F140" s="520"/>
      <c r="G140" s="520"/>
    </row>
    <row r="141" spans="1:7" ht="15.75">
      <c r="A141" s="148"/>
      <c r="C141" s="520"/>
      <c r="D141" s="520"/>
      <c r="E141" s="520"/>
      <c r="F141" s="520"/>
      <c r="G141" s="520"/>
    </row>
    <row r="142" spans="1:7" ht="15.75">
      <c r="A142" s="148"/>
      <c r="C142" s="520"/>
      <c r="D142" s="520"/>
      <c r="E142" s="520"/>
      <c r="F142" s="520"/>
      <c r="G142" s="520"/>
    </row>
    <row r="143" spans="1:7" ht="15.75">
      <c r="A143" s="148"/>
      <c r="C143" s="520"/>
      <c r="D143" s="520"/>
      <c r="E143" s="520"/>
      <c r="F143" s="520"/>
      <c r="G143" s="520"/>
    </row>
    <row r="144" spans="1:7" ht="15.75">
      <c r="A144" s="148"/>
      <c r="C144" s="520"/>
      <c r="D144" s="520"/>
      <c r="E144" s="520"/>
      <c r="F144" s="520"/>
      <c r="G144" s="520"/>
    </row>
    <row r="145" spans="1:7" ht="15.75">
      <c r="A145" s="148"/>
      <c r="C145" s="520"/>
      <c r="D145" s="520"/>
      <c r="E145" s="520"/>
      <c r="F145" s="520"/>
      <c r="G145" s="520"/>
    </row>
    <row r="146" spans="1:7" ht="15.75">
      <c r="A146" s="148"/>
      <c r="C146" s="520"/>
      <c r="D146" s="520"/>
      <c r="E146" s="520"/>
      <c r="F146" s="520"/>
      <c r="G146" s="520"/>
    </row>
    <row r="147" spans="1:7" ht="15.75">
      <c r="A147" s="148"/>
      <c r="C147" s="520"/>
      <c r="D147" s="520"/>
      <c r="E147" s="520"/>
      <c r="F147" s="520"/>
      <c r="G147" s="520"/>
    </row>
    <row r="148" spans="1:7" ht="15.75">
      <c r="A148" s="148"/>
      <c r="C148" s="520"/>
      <c r="D148" s="520"/>
      <c r="E148" s="520"/>
      <c r="F148" s="520"/>
      <c r="G148" s="520"/>
    </row>
    <row r="149" spans="1:7" ht="15.75">
      <c r="A149" s="148"/>
      <c r="C149" s="520"/>
      <c r="D149" s="520"/>
      <c r="E149" s="520"/>
      <c r="F149" s="520"/>
      <c r="G149" s="520"/>
    </row>
    <row r="150" spans="1:7" ht="15.75">
      <c r="A150" s="148"/>
      <c r="C150" s="520"/>
      <c r="D150" s="520"/>
      <c r="E150" s="520"/>
      <c r="F150" s="520"/>
      <c r="G150" s="520"/>
    </row>
    <row r="151" spans="1:7" ht="15.75">
      <c r="A151" s="148"/>
      <c r="C151" s="520"/>
      <c r="D151" s="520"/>
      <c r="E151" s="520"/>
      <c r="F151" s="520"/>
      <c r="G151" s="520"/>
    </row>
    <row r="152" spans="1:7" ht="15.75">
      <c r="A152" s="148"/>
      <c r="C152" s="520"/>
      <c r="D152" s="520"/>
      <c r="E152" s="520"/>
      <c r="F152" s="520"/>
      <c r="G152" s="520"/>
    </row>
    <row r="153" spans="1:7" ht="15.75">
      <c r="A153" s="148"/>
      <c r="C153" s="520"/>
      <c r="D153" s="520"/>
      <c r="E153" s="520"/>
      <c r="F153" s="520"/>
      <c r="G153" s="520"/>
    </row>
    <row r="154" spans="1:7" ht="15.75">
      <c r="A154" s="148"/>
      <c r="C154" s="520"/>
      <c r="D154" s="520"/>
      <c r="E154" s="520"/>
      <c r="F154" s="520"/>
      <c r="G154" s="520"/>
    </row>
    <row r="155" spans="1:7" ht="15.75">
      <c r="A155" s="148"/>
      <c r="C155" s="520"/>
      <c r="D155" s="520"/>
      <c r="E155" s="520"/>
      <c r="F155" s="520"/>
      <c r="G155" s="520"/>
    </row>
    <row r="156" spans="1:7" ht="15.75">
      <c r="A156" s="148"/>
      <c r="C156" s="520"/>
      <c r="D156" s="520"/>
      <c r="E156" s="520"/>
      <c r="F156" s="520"/>
      <c r="G156" s="520"/>
    </row>
    <row r="157" spans="1:7" ht="15.75">
      <c r="A157" s="148"/>
      <c r="C157" s="520"/>
      <c r="D157" s="520"/>
      <c r="E157" s="520"/>
      <c r="F157" s="520"/>
      <c r="G157" s="520"/>
    </row>
    <row r="158" spans="1:7" ht="15.75">
      <c r="A158" s="148"/>
      <c r="C158" s="520"/>
      <c r="D158" s="520"/>
      <c r="E158" s="520"/>
      <c r="F158" s="520"/>
      <c r="G158" s="520"/>
    </row>
    <row r="159" spans="1:7" ht="15.75">
      <c r="A159" s="148"/>
      <c r="C159" s="520"/>
      <c r="D159" s="520"/>
      <c r="E159" s="520"/>
      <c r="F159" s="520"/>
      <c r="G159" s="520"/>
    </row>
    <row r="160" spans="1:7" ht="15.75">
      <c r="A160" s="148"/>
      <c r="C160" s="520"/>
      <c r="D160" s="520"/>
      <c r="E160" s="520"/>
      <c r="F160" s="520"/>
      <c r="G160" s="520"/>
    </row>
    <row r="161" spans="1:7" ht="15.75">
      <c r="A161" s="148"/>
      <c r="C161" s="520"/>
      <c r="D161" s="520"/>
      <c r="E161" s="520"/>
      <c r="F161" s="520"/>
      <c r="G161" s="520"/>
    </row>
    <row r="162" spans="1:7" ht="15.75">
      <c r="A162" s="148"/>
      <c r="C162" s="520"/>
      <c r="D162" s="520"/>
      <c r="E162" s="520"/>
      <c r="F162" s="520"/>
      <c r="G162" s="520"/>
    </row>
    <row r="163" spans="1:7" ht="15.75">
      <c r="A163" s="148"/>
      <c r="C163" s="520"/>
      <c r="D163" s="520"/>
      <c r="E163" s="520"/>
      <c r="F163" s="520"/>
      <c r="G163" s="520"/>
    </row>
    <row r="164" spans="1:7" ht="15.75">
      <c r="A164" s="148"/>
      <c r="C164" s="520"/>
      <c r="D164" s="520"/>
      <c r="E164" s="520"/>
      <c r="F164" s="520"/>
      <c r="G164" s="520"/>
    </row>
    <row r="165" spans="1:7" ht="15.75">
      <c r="A165" s="148"/>
      <c r="C165" s="520"/>
      <c r="D165" s="520"/>
      <c r="E165" s="520"/>
      <c r="F165" s="520"/>
      <c r="G165" s="520"/>
    </row>
    <row r="166" spans="1:7" ht="15.75">
      <c r="A166" s="148"/>
      <c r="C166" s="520"/>
      <c r="D166" s="520"/>
      <c r="E166" s="520"/>
      <c r="F166" s="520"/>
      <c r="G166" s="520"/>
    </row>
    <row r="167" spans="1:7" ht="15.75">
      <c r="A167" s="148"/>
      <c r="C167" s="520"/>
      <c r="D167" s="520"/>
      <c r="E167" s="520"/>
      <c r="F167" s="520"/>
      <c r="G167" s="520"/>
    </row>
    <row r="168" spans="1:7" ht="15.75">
      <c r="A168" s="148"/>
      <c r="C168" s="520"/>
      <c r="D168" s="520"/>
      <c r="E168" s="520"/>
      <c r="F168" s="520"/>
      <c r="G168" s="520"/>
    </row>
    <row r="169" spans="1:7" ht="15.75">
      <c r="A169" s="148"/>
      <c r="C169" s="520"/>
      <c r="D169" s="520"/>
      <c r="E169" s="520"/>
      <c r="F169" s="520"/>
      <c r="G169" s="520"/>
    </row>
    <row r="170" spans="1:7" ht="15.75">
      <c r="A170" s="148"/>
      <c r="C170" s="520"/>
      <c r="D170" s="520"/>
      <c r="E170" s="520"/>
      <c r="F170" s="520"/>
      <c r="G170" s="520"/>
    </row>
    <row r="171" spans="1:7" ht="15.75">
      <c r="A171" s="148"/>
      <c r="C171" s="520"/>
      <c r="D171" s="520"/>
      <c r="E171" s="520"/>
      <c r="F171" s="520"/>
      <c r="G171" s="520"/>
    </row>
    <row r="172" spans="1:7" ht="15.75">
      <c r="A172" s="148"/>
      <c r="C172" s="520"/>
      <c r="D172" s="520"/>
      <c r="E172" s="520"/>
      <c r="F172" s="520"/>
      <c r="G172" s="520"/>
    </row>
    <row r="173" spans="1:7" ht="15.75">
      <c r="A173" s="148"/>
      <c r="C173" s="520"/>
      <c r="D173" s="520"/>
      <c r="E173" s="520"/>
      <c r="F173" s="520"/>
      <c r="G173" s="520"/>
    </row>
    <row r="174" spans="1:7" ht="15.75">
      <c r="A174" s="148"/>
      <c r="C174" s="520"/>
      <c r="D174" s="520"/>
      <c r="E174" s="520"/>
      <c r="F174" s="520"/>
      <c r="G174" s="520"/>
    </row>
    <row r="175" spans="1:7" ht="15.75">
      <c r="A175" s="148"/>
      <c r="C175" s="520"/>
      <c r="D175" s="520"/>
      <c r="E175" s="520"/>
      <c r="F175" s="520"/>
      <c r="G175" s="520"/>
    </row>
    <row r="176" spans="1:7" ht="15.75">
      <c r="A176" s="148"/>
      <c r="C176" s="520"/>
      <c r="D176" s="520"/>
      <c r="E176" s="520"/>
      <c r="F176" s="520"/>
      <c r="G176" s="520"/>
    </row>
    <row r="177" spans="1:7" ht="15.75">
      <c r="A177" s="148"/>
      <c r="C177" s="520"/>
      <c r="D177" s="520"/>
      <c r="E177" s="520"/>
      <c r="F177" s="520"/>
      <c r="G177" s="520"/>
    </row>
    <row r="178" spans="1:7" ht="15.75">
      <c r="A178" s="148"/>
      <c r="C178" s="520"/>
      <c r="D178" s="520"/>
      <c r="E178" s="520"/>
      <c r="F178" s="520"/>
      <c r="G178" s="520"/>
    </row>
    <row r="179" spans="1:7" ht="15.75">
      <c r="A179" s="148"/>
      <c r="C179" s="520"/>
      <c r="D179" s="520"/>
      <c r="E179" s="520"/>
      <c r="F179" s="520"/>
      <c r="G179" s="520"/>
    </row>
    <row r="180" spans="1:7" ht="15.75">
      <c r="A180" s="148"/>
      <c r="C180" s="520"/>
      <c r="D180" s="520"/>
      <c r="E180" s="520"/>
      <c r="F180" s="520"/>
      <c r="G180" s="520"/>
    </row>
    <row r="181" spans="1:7" ht="15.75">
      <c r="A181" s="148"/>
      <c r="C181" s="520"/>
      <c r="D181" s="520"/>
      <c r="E181" s="520"/>
      <c r="F181" s="520"/>
      <c r="G181" s="520"/>
    </row>
    <row r="182" spans="1:7" ht="15.75">
      <c r="A182" s="148"/>
      <c r="C182" s="520"/>
      <c r="D182" s="520"/>
      <c r="E182" s="520"/>
      <c r="F182" s="520"/>
      <c r="G182" s="520"/>
    </row>
    <row r="183" spans="1:7" ht="15.75">
      <c r="A183" s="148"/>
      <c r="C183" s="520"/>
      <c r="D183" s="520"/>
      <c r="E183" s="520"/>
      <c r="F183" s="520"/>
      <c r="G183" s="520"/>
    </row>
    <row r="184" spans="1:7" ht="15.75">
      <c r="A184" s="148"/>
      <c r="C184" s="520"/>
      <c r="D184" s="520"/>
      <c r="E184" s="520"/>
      <c r="F184" s="520"/>
      <c r="G184" s="520"/>
    </row>
    <row r="185" spans="1:7" ht="15.75">
      <c r="A185" s="148"/>
      <c r="C185" s="520"/>
      <c r="D185" s="520"/>
      <c r="E185" s="520"/>
      <c r="F185" s="520"/>
      <c r="G185" s="520"/>
    </row>
    <row r="186" spans="1:7" ht="15.75">
      <c r="A186" s="148"/>
      <c r="C186" s="520"/>
      <c r="D186" s="520"/>
      <c r="E186" s="520"/>
      <c r="F186" s="520"/>
      <c r="G186" s="520"/>
    </row>
    <row r="187" spans="1:7" ht="15.75">
      <c r="A187" s="148"/>
      <c r="C187" s="520"/>
      <c r="D187" s="520"/>
      <c r="E187" s="520"/>
      <c r="F187" s="520"/>
      <c r="G187" s="520"/>
    </row>
    <row r="188" spans="1:7" ht="15.75">
      <c r="A188" s="148"/>
      <c r="C188" s="520"/>
      <c r="D188" s="520"/>
      <c r="E188" s="520"/>
      <c r="F188" s="520"/>
      <c r="G188" s="520"/>
    </row>
    <row r="189" spans="1:7" ht="15.75">
      <c r="A189" s="148"/>
      <c r="C189" s="520"/>
      <c r="D189" s="520"/>
      <c r="E189" s="520"/>
      <c r="F189" s="520"/>
      <c r="G189" s="520"/>
    </row>
    <row r="190" spans="1:7" ht="15.75">
      <c r="A190" s="148"/>
      <c r="C190" s="520"/>
      <c r="D190" s="520"/>
      <c r="E190" s="520"/>
      <c r="F190" s="520"/>
      <c r="G190" s="520"/>
    </row>
    <row r="191" spans="1:7" ht="15.75">
      <c r="A191" s="148"/>
      <c r="C191" s="520"/>
      <c r="D191" s="520"/>
      <c r="E191" s="520"/>
      <c r="F191" s="520"/>
      <c r="G191" s="520"/>
    </row>
    <row r="192" spans="1:7" ht="15.75">
      <c r="A192" s="148"/>
      <c r="C192" s="520"/>
      <c r="D192" s="520"/>
      <c r="E192" s="520"/>
      <c r="F192" s="520"/>
      <c r="G192" s="520"/>
    </row>
    <row r="193" spans="1:7" ht="15.75">
      <c r="A193" s="148"/>
      <c r="C193" s="520"/>
      <c r="D193" s="520"/>
      <c r="E193" s="520"/>
      <c r="F193" s="520"/>
      <c r="G193" s="520"/>
    </row>
    <row r="194" spans="1:7" ht="15.75">
      <c r="A194" s="148"/>
      <c r="C194" s="520"/>
      <c r="D194" s="520"/>
      <c r="E194" s="520"/>
      <c r="F194" s="520"/>
      <c r="G194" s="520"/>
    </row>
    <row r="195" spans="1:7" ht="15.75">
      <c r="A195" s="148"/>
      <c r="C195" s="520"/>
      <c r="D195" s="520"/>
      <c r="E195" s="520"/>
      <c r="F195" s="520"/>
      <c r="G195" s="520"/>
    </row>
    <row r="196" spans="1:7" ht="15.75">
      <c r="A196" s="148"/>
      <c r="C196" s="520"/>
      <c r="D196" s="520"/>
      <c r="E196" s="520"/>
      <c r="F196" s="520"/>
      <c r="G196" s="520"/>
    </row>
    <row r="197" spans="1:7" ht="15.75">
      <c r="A197" s="148"/>
      <c r="C197" s="520"/>
      <c r="D197" s="520"/>
      <c r="E197" s="520"/>
      <c r="F197" s="520"/>
      <c r="G197" s="520"/>
    </row>
    <row r="198" spans="1:7" ht="15.75">
      <c r="A198" s="148"/>
      <c r="C198" s="520"/>
      <c r="D198" s="520"/>
      <c r="E198" s="520"/>
      <c r="F198" s="520"/>
      <c r="G198" s="520"/>
    </row>
    <row r="199" spans="1:7" ht="15.75">
      <c r="A199" s="148"/>
      <c r="C199" s="520"/>
      <c r="D199" s="520"/>
      <c r="E199" s="520"/>
      <c r="F199" s="520"/>
      <c r="G199" s="520"/>
    </row>
    <row r="200" spans="1:7" ht="15.75">
      <c r="A200" s="148"/>
      <c r="C200" s="520"/>
      <c r="D200" s="520"/>
      <c r="E200" s="520"/>
      <c r="F200" s="520"/>
      <c r="G200" s="520"/>
    </row>
    <row r="201" spans="1:7" ht="15.75">
      <c r="A201" s="148"/>
      <c r="C201" s="520"/>
      <c r="D201" s="520"/>
      <c r="E201" s="520"/>
      <c r="F201" s="520"/>
      <c r="G201" s="520"/>
    </row>
    <row r="202" spans="1:7" ht="15.75">
      <c r="A202" s="148"/>
      <c r="C202" s="520"/>
      <c r="D202" s="520"/>
      <c r="E202" s="520"/>
      <c r="F202" s="520"/>
      <c r="G202" s="520"/>
    </row>
    <row r="203" spans="1:7" ht="15.75">
      <c r="A203" s="148"/>
      <c r="C203" s="520"/>
      <c r="D203" s="520"/>
      <c r="E203" s="520"/>
      <c r="F203" s="520"/>
      <c r="G203" s="520"/>
    </row>
    <row r="204" spans="1:7" ht="15.75">
      <c r="A204" s="148"/>
      <c r="C204" s="520"/>
      <c r="D204" s="520"/>
      <c r="E204" s="520"/>
      <c r="F204" s="520"/>
      <c r="G204" s="520"/>
    </row>
    <row r="205" spans="1:7" ht="15.75">
      <c r="A205" s="148"/>
      <c r="C205" s="520"/>
      <c r="D205" s="520"/>
      <c r="E205" s="520"/>
      <c r="F205" s="520"/>
      <c r="G205" s="520"/>
    </row>
    <row r="206" spans="1:7" ht="15.75">
      <c r="A206" s="148"/>
      <c r="C206" s="520"/>
      <c r="D206" s="520"/>
      <c r="E206" s="520"/>
      <c r="F206" s="520"/>
      <c r="G206" s="520"/>
    </row>
    <row r="207" spans="1:7" ht="15.75">
      <c r="A207" s="148"/>
      <c r="C207" s="520"/>
      <c r="D207" s="520"/>
      <c r="E207" s="520"/>
      <c r="F207" s="520"/>
      <c r="G207" s="520"/>
    </row>
    <row r="208" spans="1:7" ht="15.75">
      <c r="A208" s="148"/>
      <c r="C208" s="520"/>
      <c r="D208" s="520"/>
      <c r="E208" s="520"/>
      <c r="F208" s="520"/>
      <c r="G208" s="520"/>
    </row>
    <row r="209" spans="1:7" ht="15.75">
      <c r="A209" s="148"/>
      <c r="C209" s="520"/>
      <c r="D209" s="520"/>
      <c r="E209" s="520"/>
      <c r="F209" s="520"/>
      <c r="G209" s="520"/>
    </row>
    <row r="210" spans="1:7" ht="15.75">
      <c r="A210" s="148"/>
      <c r="C210" s="520"/>
      <c r="D210" s="520"/>
      <c r="E210" s="520"/>
      <c r="F210" s="520"/>
      <c r="G210" s="520"/>
    </row>
    <row r="211" spans="1:7" ht="15.75">
      <c r="A211" s="148"/>
      <c r="C211" s="520"/>
      <c r="D211" s="520"/>
      <c r="E211" s="520"/>
      <c r="F211" s="520"/>
      <c r="G211" s="520"/>
    </row>
    <row r="212" spans="1:7" ht="15.75">
      <c r="A212" s="148"/>
      <c r="C212" s="520"/>
      <c r="D212" s="520"/>
      <c r="E212" s="520"/>
      <c r="F212" s="520"/>
      <c r="G212" s="520"/>
    </row>
    <row r="213" spans="1:7" ht="15.75">
      <c r="A213" s="148"/>
      <c r="C213" s="520"/>
      <c r="D213" s="520"/>
      <c r="E213" s="520"/>
      <c r="F213" s="520"/>
      <c r="G213" s="520"/>
    </row>
    <row r="214" spans="1:7" ht="15.75">
      <c r="A214" s="148"/>
      <c r="C214" s="520"/>
      <c r="D214" s="520"/>
      <c r="E214" s="520"/>
      <c r="F214" s="520"/>
      <c r="G214" s="520"/>
    </row>
    <row r="215" spans="1:7" ht="15.75">
      <c r="A215" s="148"/>
      <c r="C215" s="520"/>
      <c r="D215" s="520"/>
      <c r="E215" s="520"/>
      <c r="F215" s="520"/>
      <c r="G215" s="520"/>
    </row>
    <row r="216" spans="1:7" ht="15.75">
      <c r="A216" s="148"/>
      <c r="C216" s="520"/>
      <c r="D216" s="520"/>
      <c r="E216" s="520"/>
      <c r="F216" s="520"/>
      <c r="G216" s="520"/>
    </row>
    <row r="217" spans="1:7" ht="15.75">
      <c r="A217" s="148"/>
      <c r="C217" s="520"/>
      <c r="D217" s="520"/>
      <c r="E217" s="520"/>
      <c r="F217" s="520"/>
      <c r="G217" s="520"/>
    </row>
    <row r="218" spans="1:7" ht="15.75">
      <c r="A218" s="148"/>
      <c r="C218" s="520"/>
      <c r="D218" s="520"/>
      <c r="E218" s="520"/>
      <c r="F218" s="520"/>
      <c r="G218" s="520"/>
    </row>
    <row r="219" spans="1:7" ht="15.75">
      <c r="A219" s="148"/>
      <c r="C219" s="520"/>
      <c r="D219" s="520"/>
      <c r="E219" s="520"/>
      <c r="F219" s="520"/>
      <c r="G219" s="520"/>
    </row>
    <row r="220" spans="1:7" ht="15.75">
      <c r="A220" s="148"/>
      <c r="C220" s="520"/>
      <c r="D220" s="520"/>
      <c r="E220" s="520"/>
      <c r="F220" s="520"/>
      <c r="G220" s="520"/>
    </row>
    <row r="221" spans="1:7" ht="15.75">
      <c r="A221" s="148"/>
      <c r="C221" s="520"/>
      <c r="D221" s="520"/>
      <c r="E221" s="520"/>
      <c r="F221" s="520"/>
      <c r="G221" s="520"/>
    </row>
    <row r="222" spans="1:7" ht="15.75">
      <c r="A222" s="148"/>
      <c r="C222" s="520"/>
      <c r="D222" s="520"/>
      <c r="E222" s="520"/>
      <c r="F222" s="520"/>
      <c r="G222" s="520"/>
    </row>
    <row r="223" spans="1:7" ht="15.75">
      <c r="A223" s="148"/>
      <c r="C223" s="520"/>
      <c r="D223" s="520"/>
      <c r="E223" s="520"/>
      <c r="F223" s="520"/>
      <c r="G223" s="520"/>
    </row>
    <row r="224" spans="1:7" ht="15.75">
      <c r="A224" s="148"/>
      <c r="C224" s="520"/>
      <c r="D224" s="520"/>
      <c r="E224" s="520"/>
      <c r="F224" s="520"/>
      <c r="G224" s="520"/>
    </row>
    <row r="225" spans="1:7" ht="15.75">
      <c r="A225" s="148"/>
      <c r="C225" s="520"/>
      <c r="D225" s="520"/>
      <c r="E225" s="520"/>
      <c r="F225" s="520"/>
      <c r="G225" s="520"/>
    </row>
    <row r="226" spans="1:7" ht="15.75">
      <c r="A226" s="148"/>
      <c r="C226" s="520"/>
      <c r="D226" s="520"/>
      <c r="E226" s="520"/>
      <c r="F226" s="520"/>
      <c r="G226" s="520"/>
    </row>
    <row r="227" spans="1:7" ht="15.75">
      <c r="A227" s="19"/>
      <c r="C227" s="520"/>
      <c r="D227" s="520"/>
      <c r="E227" s="520"/>
      <c r="F227" s="520"/>
      <c r="G227" s="520"/>
    </row>
    <row r="228" spans="1:7" ht="15.75">
      <c r="A228" s="19"/>
      <c r="C228" s="520"/>
      <c r="D228" s="520"/>
      <c r="E228" s="520"/>
      <c r="F228" s="520"/>
      <c r="G228" s="520"/>
    </row>
    <row r="229" spans="1:7" ht="15.75">
      <c r="A229" s="19"/>
      <c r="C229" s="520"/>
      <c r="D229" s="520"/>
      <c r="E229" s="520"/>
      <c r="F229" s="520"/>
      <c r="G229" s="520"/>
    </row>
    <row r="230" spans="1:7" ht="15.75">
      <c r="A230" s="19"/>
      <c r="C230" s="520"/>
      <c r="D230" s="520"/>
      <c r="E230" s="520"/>
      <c r="F230" s="520"/>
      <c r="G230" s="520"/>
    </row>
    <row r="231" spans="1:7" ht="15.75">
      <c r="A231" s="19"/>
      <c r="C231" s="520"/>
      <c r="D231" s="520"/>
      <c r="E231" s="520"/>
      <c r="F231" s="520"/>
      <c r="G231" s="520"/>
    </row>
    <row r="232" spans="1:7" ht="15.75">
      <c r="A232" s="19"/>
      <c r="C232" s="520"/>
      <c r="D232" s="520"/>
      <c r="E232" s="520"/>
      <c r="F232" s="520"/>
      <c r="G232" s="520"/>
    </row>
    <row r="233" spans="1:7" ht="15.75">
      <c r="A233" s="19"/>
      <c r="C233" s="520"/>
      <c r="D233" s="520"/>
      <c r="E233" s="520"/>
      <c r="F233" s="520"/>
      <c r="G233" s="520"/>
    </row>
    <row r="234" spans="1:7" ht="15.75">
      <c r="A234" s="19"/>
      <c r="C234" s="520"/>
      <c r="D234" s="520"/>
      <c r="E234" s="520"/>
      <c r="F234" s="520"/>
      <c r="G234" s="520"/>
    </row>
    <row r="235" spans="1:7" ht="15.75">
      <c r="A235" s="19"/>
      <c r="C235" s="520"/>
      <c r="D235" s="520"/>
      <c r="E235" s="520"/>
      <c r="F235" s="520"/>
      <c r="G235" s="520"/>
    </row>
    <row r="236" spans="1:7" ht="15.75">
      <c r="A236" s="19"/>
      <c r="C236" s="520"/>
      <c r="D236" s="520"/>
      <c r="E236" s="520"/>
      <c r="F236" s="520"/>
      <c r="G236" s="520"/>
    </row>
    <row r="237" spans="1:7" ht="15.75">
      <c r="A237" s="19"/>
      <c r="C237" s="520"/>
      <c r="D237" s="520"/>
      <c r="E237" s="520"/>
      <c r="F237" s="520"/>
      <c r="G237" s="520"/>
    </row>
    <row r="238" spans="1:7" ht="15.75">
      <c r="A238" s="19"/>
      <c r="C238" s="520"/>
      <c r="D238" s="520"/>
      <c r="E238" s="520"/>
      <c r="F238" s="520"/>
      <c r="G238" s="520"/>
    </row>
    <row r="239" spans="1:7" ht="15.75">
      <c r="A239" s="19"/>
      <c r="C239" s="520"/>
      <c r="D239" s="520"/>
      <c r="E239" s="520"/>
      <c r="F239" s="520"/>
      <c r="G239" s="520"/>
    </row>
    <row r="240" spans="1:7" ht="15.75">
      <c r="A240" s="19"/>
      <c r="C240" s="520"/>
      <c r="D240" s="520"/>
      <c r="E240" s="520"/>
      <c r="F240" s="520"/>
      <c r="G240" s="520"/>
    </row>
    <row r="241" spans="1:7" ht="15.75">
      <c r="A241" s="19"/>
      <c r="C241" s="520"/>
      <c r="D241" s="520"/>
      <c r="E241" s="520"/>
      <c r="F241" s="520"/>
      <c r="G241" s="520"/>
    </row>
    <row r="242" spans="1:7" ht="15.75">
      <c r="A242" s="19"/>
      <c r="C242" s="520"/>
      <c r="D242" s="520"/>
      <c r="E242" s="520"/>
      <c r="F242" s="520"/>
      <c r="G242" s="520"/>
    </row>
    <row r="243" spans="1:7" ht="15.75">
      <c r="A243" s="19"/>
      <c r="C243" s="520"/>
      <c r="D243" s="520"/>
      <c r="E243" s="520"/>
      <c r="F243" s="520"/>
      <c r="G243" s="520"/>
    </row>
    <row r="244" spans="1:7" ht="15.75">
      <c r="A244" s="19"/>
      <c r="C244" s="520"/>
      <c r="D244" s="520"/>
      <c r="E244" s="520"/>
      <c r="F244" s="520"/>
      <c r="G244" s="520"/>
    </row>
    <row r="245" spans="1:7" ht="15.75">
      <c r="A245" s="19"/>
      <c r="C245" s="520"/>
      <c r="D245" s="520"/>
      <c r="E245" s="520"/>
      <c r="F245" s="520"/>
      <c r="G245" s="520"/>
    </row>
    <row r="246" spans="1:7" ht="15.75">
      <c r="A246" s="19"/>
      <c r="C246" s="520"/>
      <c r="D246" s="520"/>
      <c r="E246" s="520"/>
      <c r="F246" s="520"/>
      <c r="G246" s="520"/>
    </row>
    <row r="247" spans="1:7" ht="15.75">
      <c r="A247" s="19"/>
      <c r="C247" s="520"/>
      <c r="D247" s="520"/>
      <c r="E247" s="520"/>
      <c r="F247" s="520"/>
      <c r="G247" s="520"/>
    </row>
    <row r="248" spans="1:7" ht="15.75">
      <c r="A248" s="19"/>
      <c r="C248" s="520"/>
      <c r="D248" s="520"/>
      <c r="E248" s="520"/>
      <c r="F248" s="520"/>
      <c r="G248" s="520"/>
    </row>
    <row r="249" spans="1:7" ht="15.75">
      <c r="A249" s="19"/>
      <c r="C249" s="520"/>
      <c r="D249" s="520"/>
      <c r="E249" s="520"/>
      <c r="F249" s="520"/>
      <c r="G249" s="520"/>
    </row>
    <row r="250" spans="1:7" ht="15.75">
      <c r="A250" s="19"/>
      <c r="C250" s="520"/>
      <c r="D250" s="520"/>
      <c r="E250" s="520"/>
      <c r="F250" s="520"/>
      <c r="G250" s="520"/>
    </row>
    <row r="251" spans="1:7" ht="15.75">
      <c r="A251" s="19"/>
      <c r="C251" s="520"/>
      <c r="D251" s="520"/>
      <c r="E251" s="520"/>
      <c r="F251" s="520"/>
      <c r="G251" s="520"/>
    </row>
    <row r="252" spans="1:7" ht="15.75">
      <c r="A252" s="19"/>
      <c r="C252" s="520"/>
      <c r="D252" s="520"/>
      <c r="E252" s="520"/>
      <c r="F252" s="520"/>
      <c r="G252" s="520"/>
    </row>
    <row r="253" spans="1:7" ht="15.75">
      <c r="A253" s="19"/>
      <c r="C253" s="520"/>
      <c r="D253" s="520"/>
      <c r="E253" s="520"/>
      <c r="F253" s="520"/>
      <c r="G253" s="520"/>
    </row>
    <row r="254" spans="1:7" ht="15.75">
      <c r="A254" s="19"/>
      <c r="C254" s="520"/>
      <c r="D254" s="520"/>
      <c r="E254" s="520"/>
      <c r="F254" s="520"/>
      <c r="G254" s="520"/>
    </row>
    <row r="255" spans="1:7" ht="15.75">
      <c r="A255" s="19"/>
      <c r="C255" s="520"/>
      <c r="D255" s="520"/>
      <c r="E255" s="520"/>
      <c r="F255" s="520"/>
      <c r="G255" s="520"/>
    </row>
    <row r="256" spans="1:7" ht="15.75">
      <c r="A256" s="19"/>
      <c r="C256" s="520"/>
      <c r="D256" s="520"/>
      <c r="E256" s="520"/>
      <c r="F256" s="520"/>
      <c r="G256" s="520"/>
    </row>
    <row r="257" spans="1:7" ht="15.75">
      <c r="A257" s="19"/>
      <c r="C257" s="520"/>
      <c r="D257" s="520"/>
      <c r="E257" s="520"/>
      <c r="F257" s="520"/>
      <c r="G257" s="520"/>
    </row>
    <row r="258" spans="1:7" ht="15.75">
      <c r="A258" s="19"/>
      <c r="C258" s="520"/>
      <c r="D258" s="520"/>
      <c r="E258" s="520"/>
      <c r="F258" s="520"/>
      <c r="G258" s="520"/>
    </row>
    <row r="259" spans="1:7" ht="15.75">
      <c r="A259" s="19"/>
      <c r="C259" s="520"/>
      <c r="D259" s="520"/>
      <c r="E259" s="520"/>
      <c r="F259" s="520"/>
      <c r="G259" s="520"/>
    </row>
    <row r="260" spans="1:7" ht="15.75">
      <c r="A260" s="19"/>
      <c r="C260" s="520"/>
      <c r="D260" s="520"/>
      <c r="E260" s="520"/>
      <c r="F260" s="520"/>
      <c r="G260" s="520"/>
    </row>
    <row r="261" spans="1:7" ht="15.75">
      <c r="A261" s="19"/>
      <c r="C261" s="520"/>
      <c r="D261" s="520"/>
      <c r="E261" s="520"/>
      <c r="F261" s="520"/>
      <c r="G261" s="520"/>
    </row>
    <row r="262" spans="1:7" ht="15.75">
      <c r="A262" s="19"/>
      <c r="C262" s="520"/>
      <c r="D262" s="520"/>
      <c r="E262" s="520"/>
      <c r="F262" s="520"/>
      <c r="G262" s="520"/>
    </row>
    <row r="263" spans="1:7" ht="15.75">
      <c r="A263" s="19"/>
      <c r="C263" s="520"/>
      <c r="D263" s="520"/>
      <c r="E263" s="520"/>
      <c r="F263" s="520"/>
      <c r="G263" s="520"/>
    </row>
    <row r="264" spans="1:7" ht="15.75">
      <c r="A264" s="19"/>
      <c r="C264" s="520"/>
      <c r="D264" s="520"/>
      <c r="E264" s="520"/>
      <c r="F264" s="520"/>
      <c r="G264" s="520"/>
    </row>
    <row r="265" spans="1:7" ht="15.75">
      <c r="A265" s="19"/>
      <c r="C265" s="520"/>
      <c r="D265" s="520"/>
      <c r="E265" s="520"/>
      <c r="F265" s="520"/>
      <c r="G265" s="520"/>
    </row>
    <row r="266" spans="1:7" ht="15.75">
      <c r="A266" s="19"/>
      <c r="C266" s="520"/>
      <c r="D266" s="520"/>
      <c r="E266" s="520"/>
      <c r="F266" s="520"/>
      <c r="G266" s="520"/>
    </row>
    <row r="267" spans="1:7" ht="15.75">
      <c r="A267" s="19"/>
      <c r="C267" s="520"/>
      <c r="D267" s="520"/>
      <c r="E267" s="520"/>
      <c r="F267" s="520"/>
      <c r="G267" s="520"/>
    </row>
    <row r="268" spans="1:7" ht="15.75">
      <c r="A268" s="19"/>
      <c r="C268" s="520"/>
      <c r="D268" s="520"/>
      <c r="E268" s="520"/>
      <c r="F268" s="520"/>
      <c r="G268" s="520"/>
    </row>
    <row r="269" spans="1:7" ht="15.75">
      <c r="A269" s="19"/>
      <c r="C269" s="520"/>
      <c r="D269" s="520"/>
      <c r="E269" s="520"/>
      <c r="F269" s="520"/>
      <c r="G269" s="520"/>
    </row>
    <row r="270" spans="1:7" ht="15.75">
      <c r="A270" s="19"/>
      <c r="C270" s="520"/>
      <c r="D270" s="520"/>
      <c r="E270" s="520"/>
      <c r="F270" s="520"/>
      <c r="G270" s="520"/>
    </row>
    <row r="271" spans="1:7" ht="15.75">
      <c r="A271" s="19"/>
      <c r="C271" s="520"/>
      <c r="D271" s="520"/>
      <c r="E271" s="520"/>
      <c r="F271" s="520"/>
      <c r="G271" s="520"/>
    </row>
    <row r="272" spans="1:7" ht="15.75">
      <c r="A272" s="19"/>
      <c r="C272" s="520"/>
      <c r="D272" s="520"/>
      <c r="E272" s="520"/>
      <c r="F272" s="520"/>
      <c r="G272" s="520"/>
    </row>
    <row r="273" spans="1:7" ht="15.75">
      <c r="A273" s="19"/>
      <c r="C273" s="520"/>
      <c r="D273" s="520"/>
      <c r="E273" s="520"/>
      <c r="F273" s="520"/>
      <c r="G273" s="520"/>
    </row>
    <row r="274" spans="1:7" ht="15.75">
      <c r="A274" s="19"/>
      <c r="C274" s="520"/>
      <c r="D274" s="520"/>
      <c r="E274" s="520"/>
      <c r="F274" s="520"/>
      <c r="G274" s="520"/>
    </row>
    <row r="275" spans="1:7" ht="15.75">
      <c r="A275" s="19"/>
      <c r="C275" s="520"/>
      <c r="D275" s="520"/>
      <c r="E275" s="520"/>
      <c r="F275" s="520"/>
      <c r="G275" s="520"/>
    </row>
    <row r="276" spans="1:7" ht="15.75">
      <c r="A276" s="19"/>
      <c r="C276" s="520"/>
      <c r="D276" s="520"/>
      <c r="E276" s="520"/>
      <c r="F276" s="520"/>
      <c r="G276" s="520"/>
    </row>
    <row r="277" spans="1:7" ht="15.75">
      <c r="A277" s="19"/>
      <c r="C277" s="520"/>
      <c r="D277" s="520"/>
      <c r="E277" s="520"/>
      <c r="F277" s="520"/>
      <c r="G277" s="520"/>
    </row>
    <row r="278" spans="1:7" ht="15.75">
      <c r="A278" s="19"/>
      <c r="C278" s="520"/>
      <c r="D278" s="520"/>
      <c r="E278" s="520"/>
      <c r="F278" s="520"/>
      <c r="G278" s="520"/>
    </row>
    <row r="279" spans="1:7" ht="15.75">
      <c r="A279" s="19"/>
      <c r="C279" s="520"/>
      <c r="D279" s="520"/>
      <c r="E279" s="520"/>
      <c r="F279" s="520"/>
      <c r="G279" s="520"/>
    </row>
    <row r="280" spans="1:7" ht="15.75">
      <c r="A280" s="19"/>
      <c r="C280" s="520"/>
      <c r="D280" s="520"/>
      <c r="E280" s="520"/>
      <c r="F280" s="520"/>
      <c r="G280" s="520"/>
    </row>
    <row r="281" spans="1:7" ht="15.75">
      <c r="A281" s="19"/>
      <c r="C281" s="520"/>
      <c r="D281" s="520"/>
      <c r="E281" s="520"/>
      <c r="F281" s="520"/>
      <c r="G281" s="520"/>
    </row>
    <row r="282" spans="1:7" ht="15.75">
      <c r="A282" s="19"/>
      <c r="C282" s="520"/>
      <c r="D282" s="520"/>
      <c r="E282" s="520"/>
      <c r="F282" s="520"/>
      <c r="G282" s="520"/>
    </row>
    <row r="283" spans="1:7" ht="15.75">
      <c r="A283" s="19"/>
      <c r="C283" s="520"/>
      <c r="D283" s="520"/>
      <c r="E283" s="520"/>
      <c r="F283" s="520"/>
      <c r="G283" s="520"/>
    </row>
    <row r="284" spans="1:7" ht="15.75">
      <c r="A284" s="19"/>
      <c r="C284" s="520"/>
      <c r="D284" s="520"/>
      <c r="E284" s="520"/>
      <c r="F284" s="520"/>
      <c r="G284" s="520"/>
    </row>
    <row r="285" spans="1:7" ht="15.75">
      <c r="A285" s="19"/>
      <c r="C285" s="520"/>
      <c r="D285" s="520"/>
      <c r="E285" s="520"/>
      <c r="F285" s="520"/>
      <c r="G285" s="520"/>
    </row>
    <row r="286" spans="1:7" ht="15.75">
      <c r="A286" s="19"/>
      <c r="C286" s="520"/>
      <c r="D286" s="520"/>
      <c r="E286" s="520"/>
      <c r="F286" s="520"/>
      <c r="G286" s="520"/>
    </row>
    <row r="287" spans="1:7" ht="15.75">
      <c r="A287" s="19"/>
      <c r="C287" s="520"/>
      <c r="D287" s="520"/>
      <c r="E287" s="520"/>
      <c r="F287" s="520"/>
      <c r="G287" s="520"/>
    </row>
    <row r="288" spans="1:7" ht="15.75">
      <c r="A288" s="19"/>
      <c r="C288" s="520"/>
      <c r="D288" s="520"/>
      <c r="E288" s="520"/>
      <c r="F288" s="520"/>
      <c r="G288" s="520"/>
    </row>
    <row r="289" spans="1:7" ht="15.75">
      <c r="A289" s="19"/>
      <c r="C289" s="520"/>
      <c r="D289" s="520"/>
      <c r="E289" s="520"/>
      <c r="F289" s="520"/>
      <c r="G289" s="520"/>
    </row>
    <row r="290" spans="1:7" ht="15.75">
      <c r="A290" s="19"/>
      <c r="C290" s="520"/>
      <c r="D290" s="520"/>
      <c r="E290" s="520"/>
      <c r="F290" s="520"/>
      <c r="G290" s="520"/>
    </row>
    <row r="291" spans="1:7" ht="15.75">
      <c r="A291" s="19"/>
      <c r="C291" s="520"/>
      <c r="D291" s="520"/>
      <c r="E291" s="520"/>
      <c r="F291" s="520"/>
      <c r="G291" s="520"/>
    </row>
    <row r="292" spans="1:7" ht="15.75">
      <c r="A292" s="19"/>
      <c r="C292" s="520"/>
      <c r="D292" s="520"/>
      <c r="E292" s="520"/>
      <c r="F292" s="520"/>
      <c r="G292" s="520"/>
    </row>
    <row r="293" spans="1:7" ht="15.75">
      <c r="A293" s="19"/>
      <c r="C293" s="520"/>
      <c r="D293" s="520"/>
      <c r="E293" s="520"/>
      <c r="F293" s="520"/>
      <c r="G293" s="520"/>
    </row>
    <row r="294" spans="1:7" ht="15.75">
      <c r="A294" s="19"/>
      <c r="C294" s="520"/>
      <c r="D294" s="520"/>
      <c r="E294" s="520"/>
      <c r="F294" s="520"/>
      <c r="G294" s="520"/>
    </row>
    <row r="295" spans="1:7" ht="15.75">
      <c r="A295" s="19"/>
      <c r="C295" s="520"/>
      <c r="D295" s="520"/>
      <c r="E295" s="520"/>
      <c r="F295" s="520"/>
      <c r="G295" s="520"/>
    </row>
    <row r="296" spans="1:7" ht="15.75">
      <c r="A296" s="19"/>
      <c r="C296" s="520"/>
      <c r="D296" s="520"/>
      <c r="E296" s="520"/>
      <c r="F296" s="520"/>
      <c r="G296" s="520"/>
    </row>
    <row r="297" spans="1:7" ht="15.75">
      <c r="A297" s="19"/>
      <c r="C297" s="520"/>
      <c r="D297" s="520"/>
      <c r="E297" s="520"/>
      <c r="F297" s="520"/>
      <c r="G297" s="520"/>
    </row>
    <row r="298" spans="1:7" ht="15.75">
      <c r="A298" s="19"/>
      <c r="C298" s="520"/>
      <c r="D298" s="520"/>
      <c r="E298" s="520"/>
      <c r="F298" s="520"/>
      <c r="G298" s="520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I2"/>
    <mergeCell ref="A3:I3"/>
    <mergeCell ref="A4:I4"/>
    <mergeCell ref="A5:I5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70" zoomScaleNormal="70" workbookViewId="0">
      <selection activeCell="P13" sqref="P13"/>
    </sheetView>
  </sheetViews>
  <sheetFormatPr defaultColWidth="9.140625" defaultRowHeight="15"/>
  <cols>
    <col min="1" max="1" width="58.28515625" style="538" customWidth="1"/>
    <col min="2" max="8" width="22" style="403" customWidth="1"/>
    <col min="9" max="9" width="22" style="511" customWidth="1"/>
    <col min="10" max="10" width="14.5703125" style="403" customWidth="1"/>
    <col min="11" max="11" width="2.5703125" style="149" customWidth="1"/>
    <col min="12" max="256" width="9.140625" style="403"/>
    <col min="257" max="257" width="58.28515625" style="403" customWidth="1"/>
    <col min="258" max="265" width="22" style="403" customWidth="1"/>
    <col min="266" max="266" width="14.5703125" style="403" customWidth="1"/>
    <col min="267" max="267" width="2.5703125" style="403" customWidth="1"/>
    <col min="268" max="512" width="9.140625" style="403"/>
    <col min="513" max="513" width="58.28515625" style="403" customWidth="1"/>
    <col min="514" max="521" width="22" style="403" customWidth="1"/>
    <col min="522" max="522" width="14.5703125" style="403" customWidth="1"/>
    <col min="523" max="523" width="2.5703125" style="403" customWidth="1"/>
    <col min="524" max="768" width="9.140625" style="403"/>
    <col min="769" max="769" width="58.28515625" style="403" customWidth="1"/>
    <col min="770" max="777" width="22" style="403" customWidth="1"/>
    <col min="778" max="778" width="14.5703125" style="403" customWidth="1"/>
    <col min="779" max="779" width="2.5703125" style="403" customWidth="1"/>
    <col min="780" max="1024" width="9.140625" style="403"/>
    <col min="1025" max="1025" width="58.28515625" style="403" customWidth="1"/>
    <col min="1026" max="1033" width="22" style="403" customWidth="1"/>
    <col min="1034" max="1034" width="14.5703125" style="403" customWidth="1"/>
    <col min="1035" max="1035" width="2.5703125" style="403" customWidth="1"/>
    <col min="1036" max="1280" width="9.140625" style="403"/>
    <col min="1281" max="1281" width="58.28515625" style="403" customWidth="1"/>
    <col min="1282" max="1289" width="22" style="403" customWidth="1"/>
    <col min="1290" max="1290" width="14.5703125" style="403" customWidth="1"/>
    <col min="1291" max="1291" width="2.5703125" style="403" customWidth="1"/>
    <col min="1292" max="1536" width="9.140625" style="403"/>
    <col min="1537" max="1537" width="58.28515625" style="403" customWidth="1"/>
    <col min="1538" max="1545" width="22" style="403" customWidth="1"/>
    <col min="1546" max="1546" width="14.5703125" style="403" customWidth="1"/>
    <col min="1547" max="1547" width="2.5703125" style="403" customWidth="1"/>
    <col min="1548" max="1792" width="9.140625" style="403"/>
    <col min="1793" max="1793" width="58.28515625" style="403" customWidth="1"/>
    <col min="1794" max="1801" width="22" style="403" customWidth="1"/>
    <col min="1802" max="1802" width="14.5703125" style="403" customWidth="1"/>
    <col min="1803" max="1803" width="2.5703125" style="403" customWidth="1"/>
    <col min="1804" max="2048" width="9.140625" style="403"/>
    <col min="2049" max="2049" width="58.28515625" style="403" customWidth="1"/>
    <col min="2050" max="2057" width="22" style="403" customWidth="1"/>
    <col min="2058" max="2058" width="14.5703125" style="403" customWidth="1"/>
    <col min="2059" max="2059" width="2.5703125" style="403" customWidth="1"/>
    <col min="2060" max="2304" width="9.140625" style="403"/>
    <col min="2305" max="2305" width="58.28515625" style="403" customWidth="1"/>
    <col min="2306" max="2313" width="22" style="403" customWidth="1"/>
    <col min="2314" max="2314" width="14.5703125" style="403" customWidth="1"/>
    <col min="2315" max="2315" width="2.5703125" style="403" customWidth="1"/>
    <col min="2316" max="2560" width="9.140625" style="403"/>
    <col min="2561" max="2561" width="58.28515625" style="403" customWidth="1"/>
    <col min="2562" max="2569" width="22" style="403" customWidth="1"/>
    <col min="2570" max="2570" width="14.5703125" style="403" customWidth="1"/>
    <col min="2571" max="2571" width="2.5703125" style="403" customWidth="1"/>
    <col min="2572" max="2816" width="9.140625" style="403"/>
    <col min="2817" max="2817" width="58.28515625" style="403" customWidth="1"/>
    <col min="2818" max="2825" width="22" style="403" customWidth="1"/>
    <col min="2826" max="2826" width="14.5703125" style="403" customWidth="1"/>
    <col min="2827" max="2827" width="2.5703125" style="403" customWidth="1"/>
    <col min="2828" max="3072" width="9.140625" style="403"/>
    <col min="3073" max="3073" width="58.28515625" style="403" customWidth="1"/>
    <col min="3074" max="3081" width="22" style="403" customWidth="1"/>
    <col min="3082" max="3082" width="14.5703125" style="403" customWidth="1"/>
    <col min="3083" max="3083" width="2.5703125" style="403" customWidth="1"/>
    <col min="3084" max="3328" width="9.140625" style="403"/>
    <col min="3329" max="3329" width="58.28515625" style="403" customWidth="1"/>
    <col min="3330" max="3337" width="22" style="403" customWidth="1"/>
    <col min="3338" max="3338" width="14.5703125" style="403" customWidth="1"/>
    <col min="3339" max="3339" width="2.5703125" style="403" customWidth="1"/>
    <col min="3340" max="3584" width="9.140625" style="403"/>
    <col min="3585" max="3585" width="58.28515625" style="403" customWidth="1"/>
    <col min="3586" max="3593" width="22" style="403" customWidth="1"/>
    <col min="3594" max="3594" width="14.5703125" style="403" customWidth="1"/>
    <col min="3595" max="3595" width="2.5703125" style="403" customWidth="1"/>
    <col min="3596" max="3840" width="9.140625" style="403"/>
    <col min="3841" max="3841" width="58.28515625" style="403" customWidth="1"/>
    <col min="3842" max="3849" width="22" style="403" customWidth="1"/>
    <col min="3850" max="3850" width="14.5703125" style="403" customWidth="1"/>
    <col min="3851" max="3851" width="2.5703125" style="403" customWidth="1"/>
    <col min="3852" max="4096" width="9.140625" style="403"/>
    <col min="4097" max="4097" width="58.28515625" style="403" customWidth="1"/>
    <col min="4098" max="4105" width="22" style="403" customWidth="1"/>
    <col min="4106" max="4106" width="14.5703125" style="403" customWidth="1"/>
    <col min="4107" max="4107" width="2.5703125" style="403" customWidth="1"/>
    <col min="4108" max="4352" width="9.140625" style="403"/>
    <col min="4353" max="4353" width="58.28515625" style="403" customWidth="1"/>
    <col min="4354" max="4361" width="22" style="403" customWidth="1"/>
    <col min="4362" max="4362" width="14.5703125" style="403" customWidth="1"/>
    <col min="4363" max="4363" width="2.5703125" style="403" customWidth="1"/>
    <col min="4364" max="4608" width="9.140625" style="403"/>
    <col min="4609" max="4609" width="58.28515625" style="403" customWidth="1"/>
    <col min="4610" max="4617" width="22" style="403" customWidth="1"/>
    <col min="4618" max="4618" width="14.5703125" style="403" customWidth="1"/>
    <col min="4619" max="4619" width="2.5703125" style="403" customWidth="1"/>
    <col min="4620" max="4864" width="9.140625" style="403"/>
    <col min="4865" max="4865" width="58.28515625" style="403" customWidth="1"/>
    <col min="4866" max="4873" width="22" style="403" customWidth="1"/>
    <col min="4874" max="4874" width="14.5703125" style="403" customWidth="1"/>
    <col min="4875" max="4875" width="2.5703125" style="403" customWidth="1"/>
    <col min="4876" max="5120" width="9.140625" style="403"/>
    <col min="5121" max="5121" width="58.28515625" style="403" customWidth="1"/>
    <col min="5122" max="5129" width="22" style="403" customWidth="1"/>
    <col min="5130" max="5130" width="14.5703125" style="403" customWidth="1"/>
    <col min="5131" max="5131" width="2.5703125" style="403" customWidth="1"/>
    <col min="5132" max="5376" width="9.140625" style="403"/>
    <col min="5377" max="5377" width="58.28515625" style="403" customWidth="1"/>
    <col min="5378" max="5385" width="22" style="403" customWidth="1"/>
    <col min="5386" max="5386" width="14.5703125" style="403" customWidth="1"/>
    <col min="5387" max="5387" width="2.5703125" style="403" customWidth="1"/>
    <col min="5388" max="5632" width="9.140625" style="403"/>
    <col min="5633" max="5633" width="58.28515625" style="403" customWidth="1"/>
    <col min="5634" max="5641" width="22" style="403" customWidth="1"/>
    <col min="5642" max="5642" width="14.5703125" style="403" customWidth="1"/>
    <col min="5643" max="5643" width="2.5703125" style="403" customWidth="1"/>
    <col min="5644" max="5888" width="9.140625" style="403"/>
    <col min="5889" max="5889" width="58.28515625" style="403" customWidth="1"/>
    <col min="5890" max="5897" width="22" style="403" customWidth="1"/>
    <col min="5898" max="5898" width="14.5703125" style="403" customWidth="1"/>
    <col min="5899" max="5899" width="2.5703125" style="403" customWidth="1"/>
    <col min="5900" max="6144" width="9.140625" style="403"/>
    <col min="6145" max="6145" width="58.28515625" style="403" customWidth="1"/>
    <col min="6146" max="6153" width="22" style="403" customWidth="1"/>
    <col min="6154" max="6154" width="14.5703125" style="403" customWidth="1"/>
    <col min="6155" max="6155" width="2.5703125" style="403" customWidth="1"/>
    <col min="6156" max="6400" width="9.140625" style="403"/>
    <col min="6401" max="6401" width="58.28515625" style="403" customWidth="1"/>
    <col min="6402" max="6409" width="22" style="403" customWidth="1"/>
    <col min="6410" max="6410" width="14.5703125" style="403" customWidth="1"/>
    <col min="6411" max="6411" width="2.5703125" style="403" customWidth="1"/>
    <col min="6412" max="6656" width="9.140625" style="403"/>
    <col min="6657" max="6657" width="58.28515625" style="403" customWidth="1"/>
    <col min="6658" max="6665" width="22" style="403" customWidth="1"/>
    <col min="6666" max="6666" width="14.5703125" style="403" customWidth="1"/>
    <col min="6667" max="6667" width="2.5703125" style="403" customWidth="1"/>
    <col min="6668" max="6912" width="9.140625" style="403"/>
    <col min="6913" max="6913" width="58.28515625" style="403" customWidth="1"/>
    <col min="6914" max="6921" width="22" style="403" customWidth="1"/>
    <col min="6922" max="6922" width="14.5703125" style="403" customWidth="1"/>
    <col min="6923" max="6923" width="2.5703125" style="403" customWidth="1"/>
    <col min="6924" max="7168" width="9.140625" style="403"/>
    <col min="7169" max="7169" width="58.28515625" style="403" customWidth="1"/>
    <col min="7170" max="7177" width="22" style="403" customWidth="1"/>
    <col min="7178" max="7178" width="14.5703125" style="403" customWidth="1"/>
    <col min="7179" max="7179" width="2.5703125" style="403" customWidth="1"/>
    <col min="7180" max="7424" width="9.140625" style="403"/>
    <col min="7425" max="7425" width="58.28515625" style="403" customWidth="1"/>
    <col min="7426" max="7433" width="22" style="403" customWidth="1"/>
    <col min="7434" max="7434" width="14.5703125" style="403" customWidth="1"/>
    <col min="7435" max="7435" width="2.5703125" style="403" customWidth="1"/>
    <col min="7436" max="7680" width="9.140625" style="403"/>
    <col min="7681" max="7681" width="58.28515625" style="403" customWidth="1"/>
    <col min="7682" max="7689" width="22" style="403" customWidth="1"/>
    <col min="7690" max="7690" width="14.5703125" style="403" customWidth="1"/>
    <col min="7691" max="7691" width="2.5703125" style="403" customWidth="1"/>
    <col min="7692" max="7936" width="9.140625" style="403"/>
    <col min="7937" max="7937" width="58.28515625" style="403" customWidth="1"/>
    <col min="7938" max="7945" width="22" style="403" customWidth="1"/>
    <col min="7946" max="7946" width="14.5703125" style="403" customWidth="1"/>
    <col min="7947" max="7947" width="2.5703125" style="403" customWidth="1"/>
    <col min="7948" max="8192" width="9.140625" style="403"/>
    <col min="8193" max="8193" width="58.28515625" style="403" customWidth="1"/>
    <col min="8194" max="8201" width="22" style="403" customWidth="1"/>
    <col min="8202" max="8202" width="14.5703125" style="403" customWidth="1"/>
    <col min="8203" max="8203" width="2.5703125" style="403" customWidth="1"/>
    <col min="8204" max="8448" width="9.140625" style="403"/>
    <col min="8449" max="8449" width="58.28515625" style="403" customWidth="1"/>
    <col min="8450" max="8457" width="22" style="403" customWidth="1"/>
    <col min="8458" max="8458" width="14.5703125" style="403" customWidth="1"/>
    <col min="8459" max="8459" width="2.5703125" style="403" customWidth="1"/>
    <col min="8460" max="8704" width="9.140625" style="403"/>
    <col min="8705" max="8705" width="58.28515625" style="403" customWidth="1"/>
    <col min="8706" max="8713" width="22" style="403" customWidth="1"/>
    <col min="8714" max="8714" width="14.5703125" style="403" customWidth="1"/>
    <col min="8715" max="8715" width="2.5703125" style="403" customWidth="1"/>
    <col min="8716" max="8960" width="9.140625" style="403"/>
    <col min="8961" max="8961" width="58.28515625" style="403" customWidth="1"/>
    <col min="8962" max="8969" width="22" style="403" customWidth="1"/>
    <col min="8970" max="8970" width="14.5703125" style="403" customWidth="1"/>
    <col min="8971" max="8971" width="2.5703125" style="403" customWidth="1"/>
    <col min="8972" max="9216" width="9.140625" style="403"/>
    <col min="9217" max="9217" width="58.28515625" style="403" customWidth="1"/>
    <col min="9218" max="9225" width="22" style="403" customWidth="1"/>
    <col min="9226" max="9226" width="14.5703125" style="403" customWidth="1"/>
    <col min="9227" max="9227" width="2.5703125" style="403" customWidth="1"/>
    <col min="9228" max="9472" width="9.140625" style="403"/>
    <col min="9473" max="9473" width="58.28515625" style="403" customWidth="1"/>
    <col min="9474" max="9481" width="22" style="403" customWidth="1"/>
    <col min="9482" max="9482" width="14.5703125" style="403" customWidth="1"/>
    <col min="9483" max="9483" width="2.5703125" style="403" customWidth="1"/>
    <col min="9484" max="9728" width="9.140625" style="403"/>
    <col min="9729" max="9729" width="58.28515625" style="403" customWidth="1"/>
    <col min="9730" max="9737" width="22" style="403" customWidth="1"/>
    <col min="9738" max="9738" width="14.5703125" style="403" customWidth="1"/>
    <col min="9739" max="9739" width="2.5703125" style="403" customWidth="1"/>
    <col min="9740" max="9984" width="9.140625" style="403"/>
    <col min="9985" max="9985" width="58.28515625" style="403" customWidth="1"/>
    <col min="9986" max="9993" width="22" style="403" customWidth="1"/>
    <col min="9994" max="9994" width="14.5703125" style="403" customWidth="1"/>
    <col min="9995" max="9995" width="2.5703125" style="403" customWidth="1"/>
    <col min="9996" max="10240" width="9.140625" style="403"/>
    <col min="10241" max="10241" width="58.28515625" style="403" customWidth="1"/>
    <col min="10242" max="10249" width="22" style="403" customWidth="1"/>
    <col min="10250" max="10250" width="14.5703125" style="403" customWidth="1"/>
    <col min="10251" max="10251" width="2.5703125" style="403" customWidth="1"/>
    <col min="10252" max="10496" width="9.140625" style="403"/>
    <col min="10497" max="10497" width="58.28515625" style="403" customWidth="1"/>
    <col min="10498" max="10505" width="22" style="403" customWidth="1"/>
    <col min="10506" max="10506" width="14.5703125" style="403" customWidth="1"/>
    <col min="10507" max="10507" width="2.5703125" style="403" customWidth="1"/>
    <col min="10508" max="10752" width="9.140625" style="403"/>
    <col min="10753" max="10753" width="58.28515625" style="403" customWidth="1"/>
    <col min="10754" max="10761" width="22" style="403" customWidth="1"/>
    <col min="10762" max="10762" width="14.5703125" style="403" customWidth="1"/>
    <col min="10763" max="10763" width="2.5703125" style="403" customWidth="1"/>
    <col min="10764" max="11008" width="9.140625" style="403"/>
    <col min="11009" max="11009" width="58.28515625" style="403" customWidth="1"/>
    <col min="11010" max="11017" width="22" style="403" customWidth="1"/>
    <col min="11018" max="11018" width="14.5703125" style="403" customWidth="1"/>
    <col min="11019" max="11019" width="2.5703125" style="403" customWidth="1"/>
    <col min="11020" max="11264" width="9.140625" style="403"/>
    <col min="11265" max="11265" width="58.28515625" style="403" customWidth="1"/>
    <col min="11266" max="11273" width="22" style="403" customWidth="1"/>
    <col min="11274" max="11274" width="14.5703125" style="403" customWidth="1"/>
    <col min="11275" max="11275" width="2.5703125" style="403" customWidth="1"/>
    <col min="11276" max="11520" width="9.140625" style="403"/>
    <col min="11521" max="11521" width="58.28515625" style="403" customWidth="1"/>
    <col min="11522" max="11529" width="22" style="403" customWidth="1"/>
    <col min="11530" max="11530" width="14.5703125" style="403" customWidth="1"/>
    <col min="11531" max="11531" width="2.5703125" style="403" customWidth="1"/>
    <col min="11532" max="11776" width="9.140625" style="403"/>
    <col min="11777" max="11777" width="58.28515625" style="403" customWidth="1"/>
    <col min="11778" max="11785" width="22" style="403" customWidth="1"/>
    <col min="11786" max="11786" width="14.5703125" style="403" customWidth="1"/>
    <col min="11787" max="11787" width="2.5703125" style="403" customWidth="1"/>
    <col min="11788" max="12032" width="9.140625" style="403"/>
    <col min="12033" max="12033" width="58.28515625" style="403" customWidth="1"/>
    <col min="12034" max="12041" width="22" style="403" customWidth="1"/>
    <col min="12042" max="12042" width="14.5703125" style="403" customWidth="1"/>
    <col min="12043" max="12043" width="2.5703125" style="403" customWidth="1"/>
    <col min="12044" max="12288" width="9.140625" style="403"/>
    <col min="12289" max="12289" width="58.28515625" style="403" customWidth="1"/>
    <col min="12290" max="12297" width="22" style="403" customWidth="1"/>
    <col min="12298" max="12298" width="14.5703125" style="403" customWidth="1"/>
    <col min="12299" max="12299" width="2.5703125" style="403" customWidth="1"/>
    <col min="12300" max="12544" width="9.140625" style="403"/>
    <col min="12545" max="12545" width="58.28515625" style="403" customWidth="1"/>
    <col min="12546" max="12553" width="22" style="403" customWidth="1"/>
    <col min="12554" max="12554" width="14.5703125" style="403" customWidth="1"/>
    <col min="12555" max="12555" width="2.5703125" style="403" customWidth="1"/>
    <col min="12556" max="12800" width="9.140625" style="403"/>
    <col min="12801" max="12801" width="58.28515625" style="403" customWidth="1"/>
    <col min="12802" max="12809" width="22" style="403" customWidth="1"/>
    <col min="12810" max="12810" width="14.5703125" style="403" customWidth="1"/>
    <col min="12811" max="12811" width="2.5703125" style="403" customWidth="1"/>
    <col min="12812" max="13056" width="9.140625" style="403"/>
    <col min="13057" max="13057" width="58.28515625" style="403" customWidth="1"/>
    <col min="13058" max="13065" width="22" style="403" customWidth="1"/>
    <col min="13066" max="13066" width="14.5703125" style="403" customWidth="1"/>
    <col min="13067" max="13067" width="2.5703125" style="403" customWidth="1"/>
    <col min="13068" max="13312" width="9.140625" style="403"/>
    <col min="13313" max="13313" width="58.28515625" style="403" customWidth="1"/>
    <col min="13314" max="13321" width="22" style="403" customWidth="1"/>
    <col min="13322" max="13322" width="14.5703125" style="403" customWidth="1"/>
    <col min="13323" max="13323" width="2.5703125" style="403" customWidth="1"/>
    <col min="13324" max="13568" width="9.140625" style="403"/>
    <col min="13569" max="13569" width="58.28515625" style="403" customWidth="1"/>
    <col min="13570" max="13577" width="22" style="403" customWidth="1"/>
    <col min="13578" max="13578" width="14.5703125" style="403" customWidth="1"/>
    <col min="13579" max="13579" width="2.5703125" style="403" customWidth="1"/>
    <col min="13580" max="13824" width="9.140625" style="403"/>
    <col min="13825" max="13825" width="58.28515625" style="403" customWidth="1"/>
    <col min="13826" max="13833" width="22" style="403" customWidth="1"/>
    <col min="13834" max="13834" width="14.5703125" style="403" customWidth="1"/>
    <col min="13835" max="13835" width="2.5703125" style="403" customWidth="1"/>
    <col min="13836" max="14080" width="9.140625" style="403"/>
    <col min="14081" max="14081" width="58.28515625" style="403" customWidth="1"/>
    <col min="14082" max="14089" width="22" style="403" customWidth="1"/>
    <col min="14090" max="14090" width="14.5703125" style="403" customWidth="1"/>
    <col min="14091" max="14091" width="2.5703125" style="403" customWidth="1"/>
    <col min="14092" max="14336" width="9.140625" style="403"/>
    <col min="14337" max="14337" width="58.28515625" style="403" customWidth="1"/>
    <col min="14338" max="14345" width="22" style="403" customWidth="1"/>
    <col min="14346" max="14346" width="14.5703125" style="403" customWidth="1"/>
    <col min="14347" max="14347" width="2.5703125" style="403" customWidth="1"/>
    <col min="14348" max="14592" width="9.140625" style="403"/>
    <col min="14593" max="14593" width="58.28515625" style="403" customWidth="1"/>
    <col min="14594" max="14601" width="22" style="403" customWidth="1"/>
    <col min="14602" max="14602" width="14.5703125" style="403" customWidth="1"/>
    <col min="14603" max="14603" width="2.5703125" style="403" customWidth="1"/>
    <col min="14604" max="14848" width="9.140625" style="403"/>
    <col min="14849" max="14849" width="58.28515625" style="403" customWidth="1"/>
    <col min="14850" max="14857" width="22" style="403" customWidth="1"/>
    <col min="14858" max="14858" width="14.5703125" style="403" customWidth="1"/>
    <col min="14859" max="14859" width="2.5703125" style="403" customWidth="1"/>
    <col min="14860" max="15104" width="9.140625" style="403"/>
    <col min="15105" max="15105" width="58.28515625" style="403" customWidth="1"/>
    <col min="15106" max="15113" width="22" style="403" customWidth="1"/>
    <col min="15114" max="15114" width="14.5703125" style="403" customWidth="1"/>
    <col min="15115" max="15115" width="2.5703125" style="403" customWidth="1"/>
    <col min="15116" max="15360" width="9.140625" style="403"/>
    <col min="15361" max="15361" width="58.28515625" style="403" customWidth="1"/>
    <col min="15362" max="15369" width="22" style="403" customWidth="1"/>
    <col min="15370" max="15370" width="14.5703125" style="403" customWidth="1"/>
    <col min="15371" max="15371" width="2.5703125" style="403" customWidth="1"/>
    <col min="15372" max="15616" width="9.140625" style="403"/>
    <col min="15617" max="15617" width="58.28515625" style="403" customWidth="1"/>
    <col min="15618" max="15625" width="22" style="403" customWidth="1"/>
    <col min="15626" max="15626" width="14.5703125" style="403" customWidth="1"/>
    <col min="15627" max="15627" width="2.5703125" style="403" customWidth="1"/>
    <col min="15628" max="15872" width="9.140625" style="403"/>
    <col min="15873" max="15873" width="58.28515625" style="403" customWidth="1"/>
    <col min="15874" max="15881" width="22" style="403" customWidth="1"/>
    <col min="15882" max="15882" width="14.5703125" style="403" customWidth="1"/>
    <col min="15883" max="15883" width="2.5703125" style="403" customWidth="1"/>
    <col min="15884" max="16128" width="9.140625" style="403"/>
    <col min="16129" max="16129" width="58.28515625" style="403" customWidth="1"/>
    <col min="16130" max="16137" width="22" style="403" customWidth="1"/>
    <col min="16138" max="16138" width="14.5703125" style="403" customWidth="1"/>
    <col min="16139" max="16139" width="2.5703125" style="403" customWidth="1"/>
    <col min="16140" max="16384" width="9.140625" style="403"/>
  </cols>
  <sheetData>
    <row r="1" spans="1:26" s="1" customFormat="1" ht="3.75" customHeight="1">
      <c r="A1" s="573"/>
      <c r="B1" s="151"/>
      <c r="C1" s="151"/>
      <c r="D1" s="151"/>
      <c r="E1" s="151"/>
      <c r="F1" s="151"/>
      <c r="G1" s="151"/>
      <c r="H1" s="151"/>
      <c r="I1" s="521"/>
      <c r="J1" s="151"/>
      <c r="K1" s="169"/>
    </row>
    <row r="2" spans="1:26" s="1" customFormat="1" ht="51" customHeight="1">
      <c r="A2" s="834" t="s">
        <v>801</v>
      </c>
      <c r="B2" s="834"/>
      <c r="C2" s="834"/>
      <c r="D2" s="834"/>
      <c r="E2" s="834"/>
      <c r="F2" s="834"/>
      <c r="G2" s="834"/>
      <c r="H2" s="834"/>
      <c r="I2" s="834"/>
      <c r="J2" s="834"/>
      <c r="K2" s="169"/>
    </row>
    <row r="3" spans="1:26" s="1" customFormat="1" ht="33.75" customHeight="1">
      <c r="A3" s="834" t="s">
        <v>244</v>
      </c>
      <c r="B3" s="834"/>
      <c r="C3" s="834"/>
      <c r="D3" s="834"/>
      <c r="E3" s="834"/>
      <c r="F3" s="834"/>
      <c r="G3" s="834"/>
      <c r="H3" s="834"/>
      <c r="I3" s="834"/>
      <c r="J3" s="834"/>
      <c r="K3" s="169"/>
    </row>
    <row r="4" spans="1:26" s="1" customFormat="1" ht="26.25" customHeight="1">
      <c r="A4" s="834" t="s">
        <v>838</v>
      </c>
      <c r="B4" s="834"/>
      <c r="C4" s="834"/>
      <c r="D4" s="834"/>
      <c r="E4" s="834"/>
      <c r="F4" s="834"/>
      <c r="G4" s="834"/>
      <c r="H4" s="834"/>
      <c r="I4" s="834"/>
      <c r="J4" s="834"/>
      <c r="K4" s="169"/>
    </row>
    <row r="5" spans="1:26" s="33" customFormat="1" ht="39" customHeight="1">
      <c r="A5" s="835" t="s">
        <v>787</v>
      </c>
      <c r="B5" s="835"/>
      <c r="C5" s="835"/>
      <c r="D5" s="835"/>
      <c r="E5" s="835"/>
      <c r="F5" s="835"/>
      <c r="G5" s="835"/>
      <c r="H5" s="835"/>
      <c r="I5" s="835"/>
      <c r="J5" s="835"/>
      <c r="K5" s="111"/>
    </row>
    <row r="6" spans="1:26" ht="7.5" customHeight="1">
      <c r="A6" s="532"/>
    </row>
    <row r="7" spans="1:26" ht="18" customHeight="1">
      <c r="A7" s="574"/>
      <c r="B7" s="152"/>
      <c r="C7" s="126"/>
      <c r="D7" s="126"/>
      <c r="E7" s="126"/>
      <c r="F7" s="126"/>
      <c r="G7" s="126"/>
      <c r="H7" s="126"/>
      <c r="I7" s="512"/>
      <c r="J7" s="128"/>
      <c r="K7" s="170"/>
      <c r="L7" s="17"/>
      <c r="M7" s="17"/>
      <c r="N7" s="17"/>
      <c r="O7" s="17"/>
      <c r="P7" s="17"/>
    </row>
    <row r="8" spans="1:26" ht="37.5" customHeight="1">
      <c r="A8" s="606" t="s">
        <v>272</v>
      </c>
      <c r="B8" s="332" t="s">
        <v>811</v>
      </c>
      <c r="C8" s="332" t="s">
        <v>812</v>
      </c>
      <c r="D8" s="332" t="s">
        <v>813</v>
      </c>
      <c r="E8" s="332" t="s">
        <v>814</v>
      </c>
      <c r="F8" s="332" t="s">
        <v>815</v>
      </c>
      <c r="G8" s="332" t="s">
        <v>816</v>
      </c>
      <c r="H8" s="332" t="s">
        <v>817</v>
      </c>
      <c r="I8" s="721" t="s">
        <v>273</v>
      </c>
      <c r="J8" s="628" t="s">
        <v>11</v>
      </c>
      <c r="K8" s="167"/>
      <c r="X8" s="403">
        <v>1</v>
      </c>
      <c r="Y8" s="403">
        <v>1</v>
      </c>
      <c r="Z8" s="403">
        <v>1</v>
      </c>
    </row>
    <row r="9" spans="1:26" s="157" customFormat="1" ht="25.5" customHeight="1">
      <c r="A9" s="607" t="s">
        <v>245</v>
      </c>
      <c r="B9" s="629">
        <v>0</v>
      </c>
      <c r="C9" s="333">
        <v>0</v>
      </c>
      <c r="D9" s="333">
        <v>0</v>
      </c>
      <c r="E9" s="333">
        <v>0</v>
      </c>
      <c r="F9" s="333">
        <v>0</v>
      </c>
      <c r="G9" s="333">
        <v>0</v>
      </c>
      <c r="H9" s="333">
        <v>0</v>
      </c>
      <c r="I9" s="333">
        <v>0</v>
      </c>
      <c r="J9" s="630">
        <v>0</v>
      </c>
      <c r="K9" s="264"/>
      <c r="L9" s="265"/>
      <c r="M9" s="265"/>
      <c r="N9" s="265"/>
      <c r="O9" s="265"/>
      <c r="P9" s="265"/>
    </row>
    <row r="10" spans="1:26" s="157" customFormat="1" ht="25.5" customHeight="1">
      <c r="A10" s="607" t="s">
        <v>246</v>
      </c>
      <c r="B10" s="629">
        <v>0</v>
      </c>
      <c r="C10" s="333">
        <v>0</v>
      </c>
      <c r="D10" s="333">
        <v>0</v>
      </c>
      <c r="E10" s="333">
        <v>0</v>
      </c>
      <c r="F10" s="333">
        <v>0</v>
      </c>
      <c r="G10" s="333">
        <v>0</v>
      </c>
      <c r="H10" s="333">
        <v>0</v>
      </c>
      <c r="I10" s="333">
        <v>0</v>
      </c>
      <c r="J10" s="630">
        <v>0</v>
      </c>
      <c r="K10" s="264"/>
      <c r="L10" s="265"/>
      <c r="M10" s="265"/>
      <c r="N10" s="265"/>
      <c r="O10" s="265"/>
      <c r="P10" s="265"/>
    </row>
    <row r="11" spans="1:26" s="157" customFormat="1" ht="25.5" customHeight="1">
      <c r="A11" s="607" t="s">
        <v>247</v>
      </c>
      <c r="B11" s="629">
        <v>3793.5740000000001</v>
      </c>
      <c r="C11" s="333">
        <v>0</v>
      </c>
      <c r="D11" s="333">
        <v>0</v>
      </c>
      <c r="E11" s="333">
        <v>0</v>
      </c>
      <c r="F11" s="333">
        <v>0</v>
      </c>
      <c r="G11" s="333">
        <v>0</v>
      </c>
      <c r="H11" s="333">
        <v>0</v>
      </c>
      <c r="I11" s="333">
        <v>3793.5740000000001</v>
      </c>
      <c r="J11" s="630">
        <v>1.0153272617764212E-3</v>
      </c>
      <c r="K11" s="264"/>
      <c r="L11" s="265"/>
      <c r="M11" s="265"/>
      <c r="N11" s="265"/>
      <c r="O11" s="265"/>
      <c r="P11" s="265"/>
    </row>
    <row r="12" spans="1:26" s="157" customFormat="1" ht="25.5" customHeight="1">
      <c r="A12" s="607" t="s">
        <v>248</v>
      </c>
      <c r="B12" s="629">
        <v>34359.42194</v>
      </c>
      <c r="C12" s="333">
        <v>0</v>
      </c>
      <c r="D12" s="333">
        <v>0</v>
      </c>
      <c r="E12" s="333">
        <v>0</v>
      </c>
      <c r="F12" s="333">
        <v>0</v>
      </c>
      <c r="G12" s="333">
        <v>0</v>
      </c>
      <c r="H12" s="333">
        <v>0</v>
      </c>
      <c r="I12" s="333">
        <v>34359.42194</v>
      </c>
      <c r="J12" s="630">
        <v>9.1960926014784186E-3</v>
      </c>
      <c r="K12" s="264"/>
      <c r="L12" s="265"/>
      <c r="M12" s="265"/>
      <c r="N12" s="265"/>
      <c r="O12" s="265"/>
      <c r="P12" s="265"/>
    </row>
    <row r="13" spans="1:26" s="157" customFormat="1" ht="25.5" customHeight="1">
      <c r="A13" s="607" t="s">
        <v>249</v>
      </c>
      <c r="B13" s="629">
        <v>49975.27663</v>
      </c>
      <c r="C13" s="333">
        <v>0</v>
      </c>
      <c r="D13" s="333">
        <v>1484.6121799999999</v>
      </c>
      <c r="E13" s="333">
        <v>7148.9730099999997</v>
      </c>
      <c r="F13" s="333">
        <v>0</v>
      </c>
      <c r="G13" s="333">
        <v>2193.4584500000001</v>
      </c>
      <c r="H13" s="333">
        <v>426.67478000000006</v>
      </c>
      <c r="I13" s="333">
        <v>61228.995049999998</v>
      </c>
      <c r="J13" s="630">
        <v>1.6387572216974955E-2</v>
      </c>
      <c r="K13" s="264"/>
      <c r="L13" s="265"/>
      <c r="M13" s="265"/>
      <c r="N13" s="265"/>
      <c r="O13" s="265"/>
      <c r="P13" s="265"/>
    </row>
    <row r="14" spans="1:26" s="157" customFormat="1" ht="25.5" customHeight="1">
      <c r="A14" s="607" t="s">
        <v>250</v>
      </c>
      <c r="B14" s="629">
        <v>65415.248189999998</v>
      </c>
      <c r="C14" s="333">
        <v>0</v>
      </c>
      <c r="D14" s="333">
        <v>9254.5555800000002</v>
      </c>
      <c r="E14" s="333">
        <v>24991.593920000003</v>
      </c>
      <c r="F14" s="333">
        <v>0</v>
      </c>
      <c r="G14" s="333">
        <v>32163.704969999999</v>
      </c>
      <c r="H14" s="333">
        <v>5779.6329500000002</v>
      </c>
      <c r="I14" s="333">
        <v>137604.73561</v>
      </c>
      <c r="J14" s="630">
        <v>3.6829079758130379E-2</v>
      </c>
      <c r="K14" s="264"/>
      <c r="L14" s="265"/>
      <c r="M14" s="265"/>
      <c r="N14" s="265"/>
      <c r="O14" s="265"/>
      <c r="P14" s="265"/>
    </row>
    <row r="15" spans="1:26" s="157" customFormat="1" ht="25.5" customHeight="1">
      <c r="A15" s="607" t="s">
        <v>251</v>
      </c>
      <c r="B15" s="629">
        <v>44177.179380000001</v>
      </c>
      <c r="C15" s="333">
        <v>8695.6011999999992</v>
      </c>
      <c r="D15" s="333">
        <v>28405.92786</v>
      </c>
      <c r="E15" s="333">
        <v>18472.527719999998</v>
      </c>
      <c r="F15" s="333">
        <v>0</v>
      </c>
      <c r="G15" s="333">
        <v>13732.188300000002</v>
      </c>
      <c r="H15" s="333">
        <v>3528.67436</v>
      </c>
      <c r="I15" s="333">
        <v>117012.09882000001</v>
      </c>
      <c r="J15" s="630">
        <v>3.131758439129502E-2</v>
      </c>
      <c r="K15" s="264"/>
      <c r="L15" s="265"/>
      <c r="M15" s="265"/>
      <c r="N15" s="265"/>
      <c r="O15" s="265"/>
      <c r="P15" s="265"/>
    </row>
    <row r="16" spans="1:26" s="157" customFormat="1" ht="25.5" customHeight="1">
      <c r="A16" s="607" t="s">
        <v>252</v>
      </c>
      <c r="B16" s="629">
        <v>29176.239020000001</v>
      </c>
      <c r="C16" s="333">
        <v>36444.29221</v>
      </c>
      <c r="D16" s="333">
        <v>50364.107210000002</v>
      </c>
      <c r="E16" s="333">
        <v>14773.888570000001</v>
      </c>
      <c r="F16" s="333">
        <v>279.99996000000004</v>
      </c>
      <c r="G16" s="333">
        <v>10108.93627</v>
      </c>
      <c r="H16" s="333">
        <v>4349.6547499999997</v>
      </c>
      <c r="I16" s="333">
        <v>145497.11798999997</v>
      </c>
      <c r="J16" s="630">
        <v>3.8941428427426886E-2</v>
      </c>
      <c r="K16" s="264"/>
      <c r="L16" s="265"/>
      <c r="M16" s="265"/>
      <c r="N16" s="265"/>
      <c r="O16" s="265"/>
      <c r="P16" s="265"/>
    </row>
    <row r="17" spans="1:16" s="157" customFormat="1" ht="25.5" customHeight="1">
      <c r="A17" s="607" t="s">
        <v>253</v>
      </c>
      <c r="B17" s="629">
        <v>26826.255370000003</v>
      </c>
      <c r="C17" s="333">
        <v>96011.855819999997</v>
      </c>
      <c r="D17" s="333">
        <v>52216.657279999999</v>
      </c>
      <c r="E17" s="333">
        <v>12703.74691</v>
      </c>
      <c r="F17" s="333">
        <v>375.86770000000001</v>
      </c>
      <c r="G17" s="333">
        <v>32038.482050000002</v>
      </c>
      <c r="H17" s="333">
        <v>3192.1887400000001</v>
      </c>
      <c r="I17" s="333">
        <v>223365.05387</v>
      </c>
      <c r="J17" s="630">
        <v>5.9782313070041573E-2</v>
      </c>
      <c r="K17" s="264"/>
      <c r="L17" s="265"/>
      <c r="M17" s="265"/>
      <c r="N17" s="265"/>
      <c r="O17" s="265"/>
      <c r="P17" s="265"/>
    </row>
    <row r="18" spans="1:16" s="157" customFormat="1" ht="25.5" customHeight="1">
      <c r="A18" s="607" t="s">
        <v>254</v>
      </c>
      <c r="B18" s="629">
        <v>34609.294649999996</v>
      </c>
      <c r="C18" s="333">
        <v>193735.34688</v>
      </c>
      <c r="D18" s="333">
        <v>92257.167010000005</v>
      </c>
      <c r="E18" s="333">
        <v>9276.2667700000002</v>
      </c>
      <c r="F18" s="333">
        <v>10806.999300000001</v>
      </c>
      <c r="G18" s="333">
        <v>53081.27274</v>
      </c>
      <c r="H18" s="333">
        <v>3979.0286800000003</v>
      </c>
      <c r="I18" s="333">
        <v>397745.37602999998</v>
      </c>
      <c r="J18" s="630">
        <v>0.10645415735366513</v>
      </c>
      <c r="K18" s="264"/>
      <c r="L18" s="265"/>
      <c r="M18" s="265"/>
      <c r="N18" s="265"/>
      <c r="O18" s="265"/>
      <c r="P18" s="265"/>
    </row>
    <row r="19" spans="1:16" s="157" customFormat="1" ht="25.5" customHeight="1">
      <c r="A19" s="607" t="s">
        <v>255</v>
      </c>
      <c r="B19" s="629">
        <v>88690.016730000003</v>
      </c>
      <c r="C19" s="333">
        <v>572839.25818</v>
      </c>
      <c r="D19" s="333">
        <v>246313.69305999999</v>
      </c>
      <c r="E19" s="333">
        <v>14867.329589999999</v>
      </c>
      <c r="F19" s="333">
        <v>84085.277700000006</v>
      </c>
      <c r="G19" s="333">
        <v>90785.580050000004</v>
      </c>
      <c r="H19" s="333">
        <v>3919.0825399999999</v>
      </c>
      <c r="I19" s="333">
        <v>1101500.2378500002</v>
      </c>
      <c r="J19" s="630">
        <v>0.29480991285324004</v>
      </c>
      <c r="K19" s="264"/>
      <c r="L19" s="265"/>
      <c r="M19" s="265"/>
      <c r="N19" s="265"/>
      <c r="O19" s="265"/>
      <c r="P19" s="265"/>
    </row>
    <row r="20" spans="1:16" s="157" customFormat="1" ht="25.5" customHeight="1">
      <c r="A20" s="607" t="s">
        <v>256</v>
      </c>
      <c r="B20" s="629">
        <v>221343.60197999998</v>
      </c>
      <c r="C20" s="333">
        <v>518290.21049999999</v>
      </c>
      <c r="D20" s="333">
        <v>347805.76662000001</v>
      </c>
      <c r="E20" s="333">
        <v>19381.49079</v>
      </c>
      <c r="F20" s="333">
        <v>144452.95436999999</v>
      </c>
      <c r="G20" s="333">
        <v>120588.89861</v>
      </c>
      <c r="H20" s="333">
        <v>1835.66652</v>
      </c>
      <c r="I20" s="333">
        <v>1373698.5893899999</v>
      </c>
      <c r="J20" s="630">
        <v>0.36766216429980825</v>
      </c>
      <c r="K20" s="264"/>
      <c r="L20" s="265"/>
      <c r="M20" s="265"/>
      <c r="N20" s="265"/>
      <c r="O20" s="265"/>
      <c r="P20" s="265"/>
    </row>
    <row r="21" spans="1:16" s="157" customFormat="1" ht="25.5" customHeight="1">
      <c r="A21" s="607" t="s">
        <v>257</v>
      </c>
      <c r="B21" s="629">
        <v>7279.4052499999998</v>
      </c>
      <c r="C21" s="333">
        <v>27449.780300000002</v>
      </c>
      <c r="D21" s="333">
        <v>47216.700870000001</v>
      </c>
      <c r="E21" s="333">
        <v>5385.4790599999997</v>
      </c>
      <c r="F21" s="333">
        <v>7969.4090099999994</v>
      </c>
      <c r="G21" s="333">
        <v>7105.4616399999995</v>
      </c>
      <c r="H21" s="333">
        <v>54.476050000000001</v>
      </c>
      <c r="I21" s="333">
        <v>102460.71217999999</v>
      </c>
      <c r="J21" s="630">
        <v>2.7422993287433271E-2</v>
      </c>
      <c r="K21" s="264"/>
      <c r="L21" s="265"/>
      <c r="M21" s="265"/>
      <c r="N21" s="265"/>
      <c r="O21" s="265"/>
      <c r="P21" s="265"/>
    </row>
    <row r="22" spans="1:16" s="157" customFormat="1" ht="25.5" customHeight="1">
      <c r="A22" s="607" t="s">
        <v>258</v>
      </c>
      <c r="B22" s="629">
        <v>1993.9403</v>
      </c>
      <c r="C22" s="333">
        <v>8362.5824300000004</v>
      </c>
      <c r="D22" s="333">
        <v>16385.462460000002</v>
      </c>
      <c r="E22" s="333">
        <v>6836.9321500000005</v>
      </c>
      <c r="F22" s="333">
        <v>2566.7570799999999</v>
      </c>
      <c r="G22" s="333">
        <v>1882.3135500000001</v>
      </c>
      <c r="H22" s="333">
        <v>12.7492</v>
      </c>
      <c r="I22" s="333">
        <v>38040.73717</v>
      </c>
      <c r="J22" s="630">
        <v>1.0181374478729721E-2</v>
      </c>
      <c r="K22" s="264"/>
      <c r="L22" s="265"/>
      <c r="M22" s="265"/>
      <c r="N22" s="265"/>
      <c r="O22" s="265"/>
      <c r="P22" s="265"/>
    </row>
    <row r="23" spans="1:16" s="336" customFormat="1" ht="25.5" customHeight="1" thickBot="1">
      <c r="A23" s="608" t="s">
        <v>40</v>
      </c>
      <c r="B23" s="631">
        <v>607639.45343999984</v>
      </c>
      <c r="C23" s="631">
        <v>1461828.9275199999</v>
      </c>
      <c r="D23" s="631">
        <v>891704.65013000008</v>
      </c>
      <c r="E23" s="631">
        <v>133838.22848999998</v>
      </c>
      <c r="F23" s="631">
        <v>250537.26512</v>
      </c>
      <c r="G23" s="631">
        <v>363680.29663000006</v>
      </c>
      <c r="H23" s="631">
        <v>27077.828569999998</v>
      </c>
      <c r="I23" s="683">
        <v>3736306.6498999996</v>
      </c>
      <c r="J23" s="632">
        <v>1</v>
      </c>
      <c r="K23" s="334"/>
      <c r="L23" s="335"/>
      <c r="M23" s="335"/>
      <c r="N23" s="335"/>
      <c r="O23" s="335"/>
      <c r="P23" s="335"/>
    </row>
    <row r="24" spans="1:16" s="339" customFormat="1" ht="39" customHeight="1" thickTop="1">
      <c r="A24" s="609" t="s">
        <v>223</v>
      </c>
      <c r="B24" s="682">
        <v>0.16263104460557673</v>
      </c>
      <c r="C24" s="682">
        <v>0.3912497191736457</v>
      </c>
      <c r="D24" s="682">
        <v>0.23865938577441606</v>
      </c>
      <c r="E24" s="682">
        <v>3.5820996783971708E-2</v>
      </c>
      <c r="F24" s="682">
        <v>6.7054791963262833E-2</v>
      </c>
      <c r="G24" s="682">
        <v>9.7336843762471634E-2</v>
      </c>
      <c r="H24" s="682">
        <v>7.2472179366553664E-3</v>
      </c>
      <c r="I24" s="720">
        <v>1</v>
      </c>
      <c r="J24" s="633"/>
      <c r="K24" s="337"/>
      <c r="L24" s="338"/>
      <c r="M24" s="338"/>
      <c r="N24" s="338"/>
      <c r="O24" s="338"/>
      <c r="P24" s="338"/>
    </row>
    <row r="25" spans="1:16" ht="37.5" customHeight="1">
      <c r="A25" s="610" t="s">
        <v>259</v>
      </c>
      <c r="B25" s="340" t="s">
        <v>811</v>
      </c>
      <c r="C25" s="340" t="s">
        <v>812</v>
      </c>
      <c r="D25" s="340" t="s">
        <v>813</v>
      </c>
      <c r="E25" s="340" t="s">
        <v>814</v>
      </c>
      <c r="F25" s="340" t="s">
        <v>815</v>
      </c>
      <c r="G25" s="340" t="s">
        <v>816</v>
      </c>
      <c r="H25" s="340" t="s">
        <v>817</v>
      </c>
      <c r="I25" s="721" t="s">
        <v>10</v>
      </c>
      <c r="J25" s="628" t="s">
        <v>11</v>
      </c>
      <c r="K25" s="167"/>
      <c r="L25" s="17"/>
      <c r="M25" s="17"/>
      <c r="N25" s="17"/>
      <c r="O25" s="17"/>
      <c r="P25" s="17"/>
    </row>
    <row r="26" spans="1:16" s="157" customFormat="1" ht="25.5" customHeight="1">
      <c r="A26" s="607" t="s">
        <v>245</v>
      </c>
      <c r="B26" s="629">
        <v>0</v>
      </c>
      <c r="C26" s="333">
        <v>0</v>
      </c>
      <c r="D26" s="333">
        <v>0</v>
      </c>
      <c r="E26" s="333">
        <v>0</v>
      </c>
      <c r="F26" s="333">
        <v>0</v>
      </c>
      <c r="G26" s="333">
        <v>0</v>
      </c>
      <c r="H26" s="333">
        <v>0</v>
      </c>
      <c r="I26" s="333">
        <v>0</v>
      </c>
      <c r="J26" s="630">
        <v>0</v>
      </c>
      <c r="K26" s="264"/>
      <c r="L26" s="265"/>
      <c r="M26" s="265"/>
      <c r="N26" s="265"/>
      <c r="O26" s="265"/>
      <c r="P26" s="265"/>
    </row>
    <row r="27" spans="1:16" s="157" customFormat="1" ht="25.5" customHeight="1">
      <c r="A27" s="607" t="s">
        <v>246</v>
      </c>
      <c r="B27" s="629">
        <v>0</v>
      </c>
      <c r="C27" s="333">
        <v>0</v>
      </c>
      <c r="D27" s="333">
        <v>0</v>
      </c>
      <c r="E27" s="333">
        <v>0</v>
      </c>
      <c r="F27" s="333">
        <v>0</v>
      </c>
      <c r="G27" s="333">
        <v>0</v>
      </c>
      <c r="H27" s="333">
        <v>0</v>
      </c>
      <c r="I27" s="333">
        <v>0</v>
      </c>
      <c r="J27" s="630">
        <v>0</v>
      </c>
      <c r="K27" s="264"/>
      <c r="L27" s="265"/>
      <c r="M27" s="265"/>
      <c r="N27" s="265"/>
      <c r="O27" s="265"/>
      <c r="P27" s="265"/>
    </row>
    <row r="28" spans="1:16" s="157" customFormat="1" ht="25.5" customHeight="1">
      <c r="A28" s="607" t="s">
        <v>247</v>
      </c>
      <c r="B28" s="629">
        <v>1</v>
      </c>
      <c r="C28" s="333">
        <v>0</v>
      </c>
      <c r="D28" s="333">
        <v>0</v>
      </c>
      <c r="E28" s="333">
        <v>0</v>
      </c>
      <c r="F28" s="333">
        <v>0</v>
      </c>
      <c r="G28" s="333">
        <v>0</v>
      </c>
      <c r="H28" s="333">
        <v>0</v>
      </c>
      <c r="I28" s="333">
        <v>1</v>
      </c>
      <c r="J28" s="630">
        <v>6.7172249800162556E-6</v>
      </c>
      <c r="K28" s="264"/>
      <c r="L28" s="265"/>
      <c r="M28" s="265"/>
      <c r="N28" s="265"/>
      <c r="O28" s="265"/>
      <c r="P28" s="265"/>
    </row>
    <row r="29" spans="1:16" s="157" customFormat="1" ht="25.5" customHeight="1">
      <c r="A29" s="607" t="s">
        <v>248</v>
      </c>
      <c r="B29" s="629">
        <v>21</v>
      </c>
      <c r="C29" s="333">
        <v>0</v>
      </c>
      <c r="D29" s="333">
        <v>0</v>
      </c>
      <c r="E29" s="333">
        <v>0</v>
      </c>
      <c r="F29" s="333">
        <v>0</v>
      </c>
      <c r="G29" s="333">
        <v>0</v>
      </c>
      <c r="H29" s="333">
        <v>0</v>
      </c>
      <c r="I29" s="333">
        <v>21</v>
      </c>
      <c r="J29" s="630">
        <v>1.4106172458034136E-4</v>
      </c>
      <c r="K29" s="264"/>
      <c r="L29" s="265"/>
      <c r="M29" s="265"/>
      <c r="N29" s="265"/>
      <c r="O29" s="265"/>
      <c r="P29" s="265"/>
    </row>
    <row r="30" spans="1:16" s="157" customFormat="1" ht="25.5" customHeight="1">
      <c r="A30" s="607" t="s">
        <v>249</v>
      </c>
      <c r="B30" s="629">
        <v>53</v>
      </c>
      <c r="C30" s="333">
        <v>0</v>
      </c>
      <c r="D30" s="333">
        <v>2</v>
      </c>
      <c r="E30" s="333">
        <v>9</v>
      </c>
      <c r="F30" s="333">
        <v>0</v>
      </c>
      <c r="G30" s="333">
        <v>3</v>
      </c>
      <c r="H30" s="333">
        <v>3</v>
      </c>
      <c r="I30" s="333">
        <v>70</v>
      </c>
      <c r="J30" s="630">
        <v>4.7020574860113791E-4</v>
      </c>
      <c r="K30" s="264"/>
      <c r="L30" s="265"/>
      <c r="M30" s="265"/>
      <c r="N30" s="265"/>
      <c r="O30" s="265"/>
      <c r="P30" s="265"/>
    </row>
    <row r="31" spans="1:16" s="157" customFormat="1" ht="25.5" customHeight="1">
      <c r="A31" s="607" t="s">
        <v>250</v>
      </c>
      <c r="B31" s="629">
        <v>131</v>
      </c>
      <c r="C31" s="333">
        <v>0</v>
      </c>
      <c r="D31" s="333">
        <v>21</v>
      </c>
      <c r="E31" s="333">
        <v>53</v>
      </c>
      <c r="F31" s="333">
        <v>0</v>
      </c>
      <c r="G31" s="333">
        <v>60</v>
      </c>
      <c r="H31" s="333">
        <v>106</v>
      </c>
      <c r="I31" s="333">
        <v>371</v>
      </c>
      <c r="J31" s="630">
        <v>2.4920904675860308E-3</v>
      </c>
      <c r="K31" s="264"/>
      <c r="L31" s="265"/>
      <c r="M31" s="265"/>
      <c r="N31" s="265"/>
      <c r="O31" s="265"/>
      <c r="P31" s="265"/>
    </row>
    <row r="32" spans="1:16" s="157" customFormat="1" ht="25.5" customHeight="1">
      <c r="A32" s="607" t="s">
        <v>251</v>
      </c>
      <c r="B32" s="629">
        <v>163</v>
      </c>
      <c r="C32" s="333">
        <v>36</v>
      </c>
      <c r="D32" s="333">
        <v>112</v>
      </c>
      <c r="E32" s="333">
        <v>71</v>
      </c>
      <c r="F32" s="333">
        <v>0</v>
      </c>
      <c r="G32" s="333">
        <v>51</v>
      </c>
      <c r="H32" s="333">
        <v>103</v>
      </c>
      <c r="I32" s="333">
        <v>536</v>
      </c>
      <c r="J32" s="630">
        <v>3.6004325892887131E-3</v>
      </c>
      <c r="K32" s="264"/>
      <c r="L32" s="265"/>
      <c r="M32" s="265"/>
      <c r="N32" s="265"/>
      <c r="O32" s="265"/>
      <c r="P32" s="265"/>
    </row>
    <row r="33" spans="1:16" s="157" customFormat="1" ht="25.5" customHeight="1">
      <c r="A33" s="607" t="s">
        <v>252</v>
      </c>
      <c r="B33" s="629">
        <v>174</v>
      </c>
      <c r="C33" s="333">
        <v>232</v>
      </c>
      <c r="D33" s="333">
        <v>309</v>
      </c>
      <c r="E33" s="333">
        <v>87</v>
      </c>
      <c r="F33" s="333">
        <v>2</v>
      </c>
      <c r="G33" s="333">
        <v>63</v>
      </c>
      <c r="H33" s="333">
        <v>178</v>
      </c>
      <c r="I33" s="333">
        <v>1045</v>
      </c>
      <c r="J33" s="630">
        <v>7.0195001041169873E-3</v>
      </c>
      <c r="K33" s="264"/>
      <c r="L33" s="265"/>
      <c r="M33" s="265"/>
      <c r="N33" s="265"/>
      <c r="O33" s="265"/>
      <c r="P33" s="265"/>
    </row>
    <row r="34" spans="1:16" s="157" customFormat="1" ht="25.5" customHeight="1">
      <c r="A34" s="607" t="s">
        <v>253</v>
      </c>
      <c r="B34" s="629">
        <v>227</v>
      </c>
      <c r="C34" s="333">
        <v>817</v>
      </c>
      <c r="D34" s="333">
        <v>445</v>
      </c>
      <c r="E34" s="333">
        <v>105</v>
      </c>
      <c r="F34" s="333">
        <v>3</v>
      </c>
      <c r="G34" s="333">
        <v>268</v>
      </c>
      <c r="H34" s="333">
        <v>182</v>
      </c>
      <c r="I34" s="333">
        <v>2047</v>
      </c>
      <c r="J34" s="630">
        <v>1.3750159534093276E-2</v>
      </c>
      <c r="K34" s="264"/>
      <c r="L34" s="265"/>
      <c r="M34" s="265"/>
      <c r="N34" s="265"/>
      <c r="O34" s="265"/>
      <c r="P34" s="265"/>
    </row>
    <row r="35" spans="1:16" s="157" customFormat="1" ht="25.5" customHeight="1">
      <c r="A35" s="607" t="s">
        <v>254</v>
      </c>
      <c r="B35" s="629">
        <v>417</v>
      </c>
      <c r="C35" s="333">
        <v>2347</v>
      </c>
      <c r="D35" s="333">
        <v>1145</v>
      </c>
      <c r="E35" s="333">
        <v>110</v>
      </c>
      <c r="F35" s="333">
        <v>134</v>
      </c>
      <c r="G35" s="333">
        <v>625</v>
      </c>
      <c r="H35" s="333">
        <v>316</v>
      </c>
      <c r="I35" s="333">
        <v>5094</v>
      </c>
      <c r="J35" s="630">
        <v>3.4217544048202805E-2</v>
      </c>
      <c r="K35" s="264"/>
      <c r="L35" s="265"/>
      <c r="M35" s="265"/>
      <c r="N35" s="265"/>
      <c r="O35" s="265"/>
      <c r="P35" s="265"/>
    </row>
    <row r="36" spans="1:16" s="157" customFormat="1" ht="25.5" customHeight="1">
      <c r="A36" s="607" t="s">
        <v>255</v>
      </c>
      <c r="B36" s="629">
        <v>1928</v>
      </c>
      <c r="C36" s="333">
        <v>11654</v>
      </c>
      <c r="D36" s="333">
        <v>5182</v>
      </c>
      <c r="E36" s="333">
        <v>321</v>
      </c>
      <c r="F36" s="333">
        <v>1909</v>
      </c>
      <c r="G36" s="333">
        <v>1858</v>
      </c>
      <c r="H36" s="333">
        <v>543</v>
      </c>
      <c r="I36" s="333">
        <v>23395</v>
      </c>
      <c r="J36" s="630">
        <v>0.15714947840748031</v>
      </c>
      <c r="K36" s="264"/>
      <c r="L36" s="265"/>
      <c r="M36" s="265"/>
      <c r="N36" s="265"/>
      <c r="O36" s="265"/>
      <c r="P36" s="265"/>
    </row>
    <row r="37" spans="1:16" s="157" customFormat="1" ht="25.5" customHeight="1">
      <c r="A37" s="607" t="s">
        <v>256</v>
      </c>
      <c r="B37" s="629">
        <v>11039</v>
      </c>
      <c r="C37" s="333">
        <v>27528</v>
      </c>
      <c r="D37" s="333">
        <v>21303</v>
      </c>
      <c r="E37" s="333">
        <v>1188</v>
      </c>
      <c r="F37" s="333">
        <v>7951</v>
      </c>
      <c r="G37" s="333">
        <v>6659</v>
      </c>
      <c r="H37" s="333">
        <v>597</v>
      </c>
      <c r="I37" s="333">
        <v>76265</v>
      </c>
      <c r="J37" s="630">
        <v>0.51228916310093975</v>
      </c>
      <c r="K37" s="264"/>
      <c r="L37" s="265"/>
      <c r="M37" s="265"/>
      <c r="N37" s="265"/>
      <c r="O37" s="265"/>
      <c r="P37" s="265"/>
    </row>
    <row r="38" spans="1:16" s="157" customFormat="1" ht="25.5" customHeight="1">
      <c r="A38" s="607" t="s">
        <v>257</v>
      </c>
      <c r="B38" s="629">
        <v>1437</v>
      </c>
      <c r="C38" s="333">
        <v>5386</v>
      </c>
      <c r="D38" s="333">
        <v>9369</v>
      </c>
      <c r="E38" s="333">
        <v>1196</v>
      </c>
      <c r="F38" s="333">
        <v>1574</v>
      </c>
      <c r="G38" s="333">
        <v>1355</v>
      </c>
      <c r="H38" s="333">
        <v>72</v>
      </c>
      <c r="I38" s="333">
        <v>20389</v>
      </c>
      <c r="J38" s="630">
        <v>0.13695750011755145</v>
      </c>
      <c r="K38" s="264"/>
      <c r="L38" s="265"/>
      <c r="M38" s="265"/>
      <c r="N38" s="265"/>
      <c r="O38" s="265"/>
      <c r="P38" s="265"/>
    </row>
    <row r="39" spans="1:16" s="157" customFormat="1" ht="25.5" customHeight="1">
      <c r="A39" s="607" t="s">
        <v>258</v>
      </c>
      <c r="B39" s="629">
        <v>969</v>
      </c>
      <c r="C39" s="333">
        <v>4289</v>
      </c>
      <c r="D39" s="333">
        <v>8678</v>
      </c>
      <c r="E39" s="333">
        <v>3433</v>
      </c>
      <c r="F39" s="333">
        <v>1304</v>
      </c>
      <c r="G39" s="333">
        <v>929</v>
      </c>
      <c r="H39" s="333">
        <v>35</v>
      </c>
      <c r="I39" s="333">
        <v>19637</v>
      </c>
      <c r="J39" s="630">
        <v>0.13190614693257921</v>
      </c>
      <c r="K39" s="264"/>
      <c r="L39" s="265"/>
      <c r="M39" s="265"/>
      <c r="N39" s="265"/>
      <c r="O39" s="265"/>
      <c r="P39" s="265"/>
    </row>
    <row r="40" spans="1:16" s="157" customFormat="1" ht="25.5" customHeight="1">
      <c r="A40" s="611" t="s">
        <v>274</v>
      </c>
      <c r="B40" s="634">
        <v>16560</v>
      </c>
      <c r="C40" s="634">
        <v>52289</v>
      </c>
      <c r="D40" s="634">
        <v>46566</v>
      </c>
      <c r="E40" s="634">
        <v>6573</v>
      </c>
      <c r="F40" s="634">
        <v>12877</v>
      </c>
      <c r="G40" s="634">
        <v>11871</v>
      </c>
      <c r="H40" s="634">
        <v>2135</v>
      </c>
      <c r="I40" s="553">
        <v>148871</v>
      </c>
      <c r="J40" s="635">
        <v>1</v>
      </c>
      <c r="K40" s="264"/>
      <c r="L40" s="265"/>
      <c r="M40" s="265"/>
      <c r="N40" s="265"/>
      <c r="O40" s="265"/>
      <c r="P40" s="265"/>
    </row>
    <row r="41" spans="1:16" ht="25.5" customHeight="1">
      <c r="A41" s="491" t="s">
        <v>223</v>
      </c>
      <c r="B41" s="682">
        <v>0.11123724566906919</v>
      </c>
      <c r="C41" s="682">
        <v>0.35123697698007</v>
      </c>
      <c r="D41" s="682">
        <v>0.31279429841943696</v>
      </c>
      <c r="E41" s="682">
        <v>4.4152319793646852E-2</v>
      </c>
      <c r="F41" s="682">
        <v>8.6497706067669322E-2</v>
      </c>
      <c r="G41" s="682">
        <v>7.9740177737772977E-2</v>
      </c>
      <c r="H41" s="682">
        <v>1.4341275332334705E-2</v>
      </c>
      <c r="I41" s="682">
        <v>1</v>
      </c>
      <c r="J41" s="302"/>
      <c r="K41" s="167"/>
      <c r="L41" s="17"/>
      <c r="M41" s="17"/>
      <c r="N41" s="17"/>
      <c r="O41" s="17"/>
      <c r="P41" s="17"/>
    </row>
    <row r="42" spans="1:16" ht="14.25" customHeight="1" thickBot="1">
      <c r="A42" s="580"/>
      <c r="B42" s="636"/>
      <c r="C42" s="162"/>
      <c r="D42" s="162"/>
      <c r="E42" s="162"/>
      <c r="F42" s="162"/>
      <c r="G42" s="162"/>
      <c r="H42" s="162"/>
      <c r="I42" s="528"/>
      <c r="J42" s="164"/>
      <c r="K42" s="167"/>
      <c r="L42" s="17"/>
      <c r="M42" s="17"/>
      <c r="N42" s="17"/>
      <c r="O42" s="17"/>
      <c r="P42" s="17"/>
    </row>
    <row r="43" spans="1:16" ht="15" customHeight="1" thickTop="1">
      <c r="A43" s="586" t="s">
        <v>788</v>
      </c>
      <c r="B43" s="140"/>
      <c r="C43" s="165"/>
      <c r="D43" s="165"/>
      <c r="E43" s="165"/>
      <c r="F43" s="165"/>
      <c r="G43" s="165"/>
      <c r="H43" s="165"/>
      <c r="I43" s="165"/>
      <c r="J43" s="166"/>
      <c r="K43" s="167"/>
      <c r="L43" s="166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18"/>
      <c r="I44" s="519"/>
      <c r="J44" s="166"/>
      <c r="K44" s="167"/>
      <c r="L44" s="17"/>
      <c r="M44" s="17"/>
      <c r="N44" s="17"/>
      <c r="O44" s="17"/>
      <c r="P44" s="17"/>
    </row>
    <row r="45" spans="1:16" ht="9" customHeight="1">
      <c r="A45" s="533"/>
      <c r="C45" s="18"/>
      <c r="D45" s="18"/>
      <c r="E45" s="18"/>
      <c r="F45" s="18"/>
      <c r="G45" s="18"/>
      <c r="H45" s="18"/>
      <c r="I45" s="519"/>
      <c r="J45" s="166"/>
      <c r="K45" s="167"/>
      <c r="L45" s="17"/>
      <c r="M45" s="17"/>
      <c r="N45" s="17"/>
      <c r="O45" s="17"/>
      <c r="P45" s="17"/>
    </row>
    <row r="46" spans="1:16" ht="9" customHeight="1">
      <c r="A46" s="536"/>
      <c r="C46" s="18"/>
      <c r="D46" s="18"/>
      <c r="E46" s="18"/>
      <c r="F46" s="18"/>
      <c r="G46" s="18"/>
      <c r="H46" s="18"/>
      <c r="I46" s="519"/>
      <c r="J46" s="166"/>
      <c r="K46" s="167"/>
      <c r="L46" s="17"/>
      <c r="M46" s="17"/>
      <c r="N46" s="17"/>
      <c r="O46" s="17"/>
      <c r="P46" s="17"/>
    </row>
    <row r="47" spans="1:16" ht="9" customHeight="1">
      <c r="A47" s="533"/>
      <c r="C47" s="18"/>
      <c r="D47" s="18"/>
      <c r="E47" s="18"/>
      <c r="F47" s="18"/>
      <c r="G47" s="18"/>
      <c r="H47" s="18"/>
      <c r="I47" s="519"/>
      <c r="J47" s="166"/>
      <c r="K47" s="167"/>
      <c r="L47" s="17"/>
      <c r="M47" s="17"/>
      <c r="N47" s="17"/>
      <c r="O47" s="17"/>
      <c r="P47" s="17"/>
    </row>
    <row r="48" spans="1:16" ht="9" customHeight="1">
      <c r="A48" s="533"/>
      <c r="C48" s="18"/>
      <c r="D48" s="18"/>
      <c r="E48" s="18"/>
      <c r="F48" s="18"/>
      <c r="G48" s="18"/>
      <c r="H48" s="18"/>
      <c r="I48" s="519"/>
      <c r="J48" s="166"/>
      <c r="K48" s="167"/>
      <c r="L48" s="17"/>
      <c r="M48" s="17"/>
      <c r="N48" s="17"/>
      <c r="O48" s="17"/>
      <c r="P48" s="17"/>
    </row>
    <row r="49" spans="1:16" ht="9" customHeight="1">
      <c r="A49" s="533"/>
      <c r="B49" s="168"/>
      <c r="C49" s="18"/>
      <c r="D49" s="18"/>
      <c r="E49" s="18"/>
      <c r="F49" s="18"/>
      <c r="G49" s="18"/>
      <c r="H49" s="18"/>
      <c r="I49" s="519"/>
      <c r="J49" s="166"/>
      <c r="K49" s="167"/>
      <c r="L49" s="17"/>
      <c r="M49" s="17"/>
      <c r="N49" s="17"/>
      <c r="O49" s="17"/>
      <c r="P49" s="17"/>
    </row>
    <row r="50" spans="1:16" ht="9" customHeight="1">
      <c r="A50" s="533"/>
      <c r="B50" s="168"/>
      <c r="C50" s="18"/>
      <c r="D50" s="18"/>
      <c r="E50" s="18"/>
      <c r="F50" s="18"/>
      <c r="G50" s="18"/>
      <c r="H50" s="18"/>
      <c r="I50" s="519"/>
      <c r="J50" s="166"/>
      <c r="K50" s="167"/>
      <c r="L50" s="17"/>
      <c r="M50" s="17"/>
      <c r="N50" s="17"/>
      <c r="O50" s="17"/>
      <c r="P50" s="17"/>
    </row>
    <row r="51" spans="1:16" ht="9" customHeight="1">
      <c r="A51" s="533"/>
      <c r="B51" s="168"/>
      <c r="C51" s="18"/>
      <c r="D51" s="18"/>
      <c r="E51" s="18"/>
      <c r="F51" s="18"/>
      <c r="G51" s="18"/>
      <c r="H51" s="18"/>
      <c r="I51" s="519"/>
      <c r="J51" s="166"/>
      <c r="K51" s="167"/>
      <c r="L51" s="17"/>
      <c r="M51" s="17"/>
      <c r="N51" s="17"/>
      <c r="O51" s="17"/>
      <c r="P51" s="17"/>
    </row>
    <row r="52" spans="1:16" ht="9" customHeight="1">
      <c r="A52" s="143"/>
      <c r="B52" s="168"/>
      <c r="C52" s="18"/>
      <c r="D52" s="18"/>
      <c r="E52" s="18"/>
      <c r="F52" s="18"/>
      <c r="G52" s="18"/>
      <c r="H52" s="18"/>
      <c r="I52" s="519"/>
      <c r="J52" s="166"/>
      <c r="K52" s="167"/>
      <c r="L52" s="17"/>
      <c r="M52" s="17"/>
      <c r="N52" s="17"/>
      <c r="O52" s="17"/>
      <c r="P52" s="17"/>
    </row>
    <row r="53" spans="1:16" ht="9" customHeight="1">
      <c r="A53" s="533"/>
      <c r="B53" s="168"/>
      <c r="C53" s="18"/>
      <c r="D53" s="18"/>
      <c r="E53" s="18"/>
      <c r="F53" s="18"/>
      <c r="G53" s="18"/>
      <c r="H53" s="18"/>
      <c r="I53" s="519"/>
      <c r="J53" s="166"/>
      <c r="K53" s="167"/>
      <c r="L53" s="17"/>
      <c r="M53" s="17"/>
      <c r="N53" s="17"/>
      <c r="O53" s="17"/>
      <c r="P53" s="17"/>
    </row>
    <row r="54" spans="1:16" ht="9" customHeight="1">
      <c r="A54" s="533"/>
      <c r="B54" s="168"/>
      <c r="C54" s="18"/>
      <c r="D54" s="18"/>
      <c r="E54" s="18"/>
      <c r="F54" s="18"/>
      <c r="G54" s="18"/>
      <c r="H54" s="18"/>
      <c r="I54" s="519"/>
      <c r="J54" s="166"/>
      <c r="K54" s="167"/>
      <c r="L54" s="17"/>
      <c r="M54" s="17"/>
      <c r="N54" s="17"/>
      <c r="O54" s="17"/>
      <c r="P54" s="17"/>
    </row>
    <row r="55" spans="1:16" ht="9" customHeight="1">
      <c r="A55" s="533"/>
      <c r="B55" s="168"/>
      <c r="C55" s="18"/>
      <c r="D55" s="18"/>
      <c r="E55" s="18"/>
      <c r="F55" s="18"/>
      <c r="G55" s="18"/>
      <c r="H55" s="18"/>
      <c r="I55" s="519"/>
      <c r="J55" s="166"/>
      <c r="K55" s="167"/>
      <c r="L55" s="17"/>
      <c r="M55" s="17"/>
      <c r="N55" s="17"/>
      <c r="O55" s="17"/>
      <c r="P55" s="17"/>
    </row>
    <row r="56" spans="1:16" ht="9" customHeight="1">
      <c r="A56" s="533"/>
      <c r="C56" s="18"/>
      <c r="D56" s="18"/>
      <c r="E56" s="18"/>
      <c r="F56" s="18"/>
      <c r="G56" s="18"/>
      <c r="H56" s="18"/>
      <c r="I56" s="519"/>
      <c r="J56" s="166"/>
      <c r="K56" s="167"/>
      <c r="L56" s="17"/>
      <c r="M56" s="17"/>
      <c r="N56" s="17"/>
      <c r="O56" s="17"/>
      <c r="P56" s="17"/>
    </row>
    <row r="57" spans="1:16" ht="9" customHeight="1">
      <c r="A57" s="533"/>
      <c r="C57" s="18"/>
      <c r="D57" s="18"/>
      <c r="E57" s="18"/>
      <c r="F57" s="18"/>
      <c r="G57" s="18"/>
      <c r="H57" s="18"/>
      <c r="I57" s="519"/>
      <c r="J57" s="166"/>
      <c r="K57" s="167"/>
      <c r="L57" s="17"/>
      <c r="M57" s="17"/>
      <c r="N57" s="17"/>
      <c r="O57" s="17"/>
      <c r="P57" s="17"/>
    </row>
    <row r="58" spans="1:16" ht="9" customHeight="1">
      <c r="A58" s="143"/>
      <c r="C58" s="18"/>
      <c r="D58" s="18"/>
      <c r="E58" s="18"/>
      <c r="F58" s="18"/>
      <c r="G58" s="18"/>
      <c r="H58" s="18"/>
      <c r="I58" s="519"/>
      <c r="J58" s="166"/>
      <c r="K58" s="167"/>
      <c r="L58" s="17"/>
      <c r="M58" s="17"/>
      <c r="N58" s="17"/>
      <c r="O58" s="17"/>
      <c r="P58" s="17"/>
    </row>
    <row r="59" spans="1:16" ht="9" customHeight="1">
      <c r="A59" s="533"/>
      <c r="C59" s="18"/>
      <c r="D59" s="18"/>
      <c r="E59" s="18"/>
      <c r="F59" s="18"/>
      <c r="G59" s="18"/>
      <c r="H59" s="18"/>
      <c r="I59" s="519"/>
      <c r="J59" s="166"/>
      <c r="K59" s="167"/>
      <c r="L59" s="17"/>
      <c r="M59" s="17"/>
      <c r="N59" s="17"/>
      <c r="O59" s="17"/>
      <c r="P59" s="17"/>
    </row>
    <row r="60" spans="1:16" ht="9" customHeight="1">
      <c r="A60" s="533"/>
      <c r="C60" s="18"/>
      <c r="D60" s="18"/>
      <c r="E60" s="18"/>
      <c r="F60" s="18"/>
      <c r="G60" s="18"/>
      <c r="H60" s="18"/>
      <c r="I60" s="519"/>
      <c r="J60" s="166"/>
      <c r="K60" s="167"/>
      <c r="L60" s="17"/>
      <c r="M60" s="17"/>
      <c r="N60" s="17"/>
      <c r="O60" s="17"/>
      <c r="P60" s="17"/>
    </row>
    <row r="61" spans="1:16" ht="9" customHeight="1">
      <c r="A61" s="533"/>
      <c r="C61" s="18"/>
      <c r="D61" s="18"/>
      <c r="E61" s="18"/>
      <c r="F61" s="18"/>
      <c r="G61" s="18"/>
      <c r="H61" s="18"/>
      <c r="I61" s="519"/>
      <c r="J61" s="166"/>
      <c r="K61" s="167"/>
      <c r="L61" s="17"/>
      <c r="M61" s="17"/>
      <c r="N61" s="17"/>
      <c r="O61" s="17"/>
      <c r="P61" s="17"/>
    </row>
    <row r="62" spans="1:16" ht="9" customHeight="1">
      <c r="A62" s="533"/>
      <c r="C62" s="18"/>
      <c r="D62" s="18"/>
      <c r="E62" s="18"/>
      <c r="F62" s="18"/>
      <c r="G62" s="18"/>
      <c r="H62" s="18"/>
      <c r="I62" s="519"/>
      <c r="J62" s="166"/>
      <c r="K62" s="167"/>
      <c r="L62" s="17"/>
      <c r="M62" s="17"/>
      <c r="N62" s="17"/>
      <c r="O62" s="17"/>
      <c r="P62" s="17"/>
    </row>
    <row r="63" spans="1:16" ht="9" customHeight="1">
      <c r="A63" s="533"/>
      <c r="C63" s="18"/>
      <c r="D63" s="18"/>
      <c r="E63" s="18"/>
      <c r="F63" s="18"/>
      <c r="G63" s="18"/>
      <c r="H63" s="18"/>
      <c r="I63" s="519"/>
      <c r="J63" s="166"/>
      <c r="K63" s="167"/>
      <c r="L63" s="17"/>
      <c r="M63" s="17"/>
      <c r="N63" s="17"/>
      <c r="O63" s="17"/>
      <c r="P63" s="17"/>
    </row>
    <row r="64" spans="1:16" ht="9" customHeight="1">
      <c r="A64" s="143"/>
      <c r="C64" s="18"/>
      <c r="D64" s="18"/>
      <c r="E64" s="18"/>
      <c r="F64" s="18"/>
      <c r="G64" s="18"/>
      <c r="H64" s="18"/>
      <c r="I64" s="519"/>
      <c r="J64" s="166"/>
      <c r="K64" s="167"/>
      <c r="L64" s="17"/>
      <c r="M64" s="17"/>
      <c r="N64" s="17"/>
      <c r="O64" s="17"/>
      <c r="P64" s="17"/>
    </row>
    <row r="65" spans="1:16" ht="9" customHeight="1">
      <c r="A65" s="533"/>
      <c r="C65" s="18"/>
      <c r="D65" s="18"/>
      <c r="E65" s="18"/>
      <c r="F65" s="18"/>
      <c r="G65" s="18"/>
      <c r="H65" s="18"/>
      <c r="I65" s="519"/>
      <c r="J65" s="166"/>
      <c r="K65" s="167"/>
      <c r="L65" s="17"/>
      <c r="M65" s="17"/>
      <c r="N65" s="17"/>
      <c r="O65" s="17"/>
      <c r="P65" s="17"/>
    </row>
    <row r="66" spans="1:16" ht="9" customHeight="1">
      <c r="A66" s="533"/>
      <c r="C66" s="18"/>
      <c r="D66" s="18"/>
      <c r="E66" s="18"/>
      <c r="F66" s="18"/>
      <c r="G66" s="18"/>
      <c r="H66" s="18"/>
      <c r="I66" s="519"/>
      <c r="J66" s="166"/>
      <c r="K66" s="167"/>
      <c r="L66" s="17"/>
      <c r="M66" s="17"/>
      <c r="N66" s="17"/>
      <c r="O66" s="17"/>
      <c r="P66" s="17"/>
    </row>
    <row r="67" spans="1:16" ht="9" customHeight="1">
      <c r="A67" s="533"/>
      <c r="C67" s="18"/>
      <c r="D67" s="18"/>
      <c r="E67" s="18"/>
      <c r="F67" s="18"/>
      <c r="G67" s="18"/>
      <c r="H67" s="18"/>
      <c r="I67" s="519"/>
      <c r="J67" s="166"/>
      <c r="K67" s="167"/>
      <c r="L67" s="17"/>
      <c r="M67" s="17"/>
      <c r="N67" s="17"/>
      <c r="O67" s="17"/>
      <c r="P67" s="17"/>
    </row>
    <row r="68" spans="1:16" ht="9" customHeight="1">
      <c r="A68" s="533"/>
      <c r="C68" s="18"/>
      <c r="D68" s="18"/>
      <c r="E68" s="18"/>
      <c r="F68" s="18"/>
      <c r="G68" s="18"/>
      <c r="H68" s="18"/>
      <c r="I68" s="519"/>
      <c r="J68" s="166"/>
      <c r="K68" s="167"/>
      <c r="L68" s="17"/>
      <c r="M68" s="17"/>
      <c r="N68" s="17"/>
      <c r="O68" s="17"/>
      <c r="P68" s="17"/>
    </row>
    <row r="69" spans="1:16" ht="9" customHeight="1">
      <c r="A69" s="143"/>
      <c r="C69" s="18"/>
      <c r="D69" s="18"/>
      <c r="E69" s="18"/>
      <c r="F69" s="18"/>
      <c r="G69" s="18"/>
      <c r="H69" s="18"/>
      <c r="I69" s="519"/>
      <c r="J69" s="166"/>
      <c r="K69" s="167"/>
      <c r="L69" s="17"/>
      <c r="M69" s="17"/>
      <c r="N69" s="17"/>
      <c r="O69" s="17"/>
      <c r="P69" s="17"/>
    </row>
    <row r="70" spans="1:16" ht="9" customHeight="1">
      <c r="A70" s="534"/>
      <c r="C70" s="18"/>
      <c r="D70" s="18"/>
      <c r="E70" s="18"/>
      <c r="F70" s="18"/>
      <c r="G70" s="18"/>
      <c r="H70" s="18"/>
      <c r="I70" s="519"/>
      <c r="J70" s="166"/>
      <c r="K70" s="167"/>
      <c r="L70" s="17"/>
      <c r="M70" s="17"/>
      <c r="N70" s="17"/>
      <c r="O70" s="17"/>
      <c r="P70" s="17"/>
    </row>
    <row r="71" spans="1:16" ht="9" customHeight="1">
      <c r="A71" s="534"/>
      <c r="C71" s="18"/>
      <c r="D71" s="18"/>
      <c r="E71" s="18"/>
      <c r="F71" s="18"/>
      <c r="G71" s="18"/>
      <c r="H71" s="18"/>
      <c r="I71" s="519"/>
      <c r="J71" s="166"/>
      <c r="K71" s="167"/>
      <c r="L71" s="17"/>
      <c r="M71" s="17"/>
      <c r="N71" s="17"/>
      <c r="O71" s="17"/>
      <c r="P71" s="17"/>
    </row>
    <row r="72" spans="1:16" ht="9" customHeight="1">
      <c r="A72" s="534"/>
      <c r="C72" s="18"/>
      <c r="D72" s="18"/>
      <c r="E72" s="18"/>
      <c r="F72" s="18"/>
      <c r="G72" s="18"/>
      <c r="H72" s="18"/>
      <c r="I72" s="519"/>
      <c r="J72" s="166"/>
      <c r="K72" s="167"/>
      <c r="L72" s="17"/>
      <c r="M72" s="17"/>
      <c r="N72" s="17"/>
      <c r="O72" s="17"/>
      <c r="P72" s="17"/>
    </row>
    <row r="73" spans="1:16" ht="9" customHeight="1">
      <c r="A73" s="534"/>
      <c r="C73" s="18"/>
      <c r="D73" s="18"/>
      <c r="E73" s="18"/>
      <c r="F73" s="18"/>
      <c r="G73" s="18"/>
      <c r="H73" s="18"/>
      <c r="I73" s="519"/>
      <c r="J73" s="166"/>
      <c r="K73" s="167"/>
      <c r="L73" s="17"/>
      <c r="M73" s="17"/>
      <c r="N73" s="17"/>
      <c r="O73" s="17"/>
      <c r="P73" s="17"/>
    </row>
    <row r="74" spans="1:16" ht="9" customHeight="1">
      <c r="A74" s="535"/>
      <c r="C74" s="18"/>
      <c r="D74" s="18"/>
      <c r="E74" s="18"/>
      <c r="F74" s="18"/>
      <c r="G74" s="18"/>
      <c r="H74" s="18"/>
      <c r="I74" s="519"/>
      <c r="J74" s="166"/>
      <c r="K74" s="167"/>
      <c r="L74" s="17"/>
      <c r="M74" s="17"/>
      <c r="N74" s="17"/>
      <c r="O74" s="17"/>
      <c r="P74" s="17"/>
    </row>
    <row r="75" spans="1:16" ht="9" customHeight="1">
      <c r="A75" s="535"/>
      <c r="C75" s="18"/>
      <c r="D75" s="18"/>
      <c r="E75" s="18"/>
      <c r="F75" s="18"/>
      <c r="G75" s="18"/>
      <c r="H75" s="18"/>
      <c r="I75" s="519"/>
      <c r="J75" s="166"/>
      <c r="K75" s="167"/>
      <c r="L75" s="17"/>
      <c r="M75" s="17"/>
      <c r="N75" s="17"/>
      <c r="O75" s="17"/>
      <c r="P75" s="17"/>
    </row>
    <row r="76" spans="1:16" ht="9" customHeight="1">
      <c r="A76" s="536"/>
      <c r="C76" s="18"/>
      <c r="D76" s="18"/>
      <c r="E76" s="18"/>
      <c r="F76" s="18"/>
      <c r="G76" s="18"/>
      <c r="H76" s="18"/>
      <c r="I76" s="519"/>
      <c r="J76" s="166"/>
      <c r="K76" s="167"/>
      <c r="L76" s="17"/>
      <c r="M76" s="17"/>
      <c r="N76" s="17"/>
      <c r="O76" s="17"/>
      <c r="P76" s="17"/>
    </row>
    <row r="77" spans="1:16" ht="9" customHeight="1">
      <c r="A77" s="533"/>
      <c r="C77" s="18"/>
      <c r="D77" s="18"/>
      <c r="E77" s="18"/>
      <c r="F77" s="18"/>
      <c r="G77" s="18"/>
      <c r="H77" s="18"/>
      <c r="I77" s="519"/>
      <c r="J77" s="166"/>
      <c r="K77" s="167"/>
      <c r="L77" s="17"/>
      <c r="M77" s="17"/>
      <c r="N77" s="17"/>
      <c r="O77" s="17"/>
      <c r="P77" s="17"/>
    </row>
    <row r="78" spans="1:16" ht="9" customHeight="1">
      <c r="A78" s="533"/>
      <c r="C78" s="18"/>
      <c r="D78" s="18"/>
      <c r="E78" s="18"/>
      <c r="F78" s="18"/>
      <c r="G78" s="18"/>
      <c r="H78" s="18"/>
      <c r="I78" s="519"/>
      <c r="J78" s="166"/>
      <c r="K78" s="167"/>
      <c r="L78" s="17"/>
      <c r="M78" s="17"/>
      <c r="N78" s="17"/>
      <c r="O78" s="17"/>
      <c r="P78" s="17"/>
    </row>
    <row r="79" spans="1:16" ht="9" customHeight="1">
      <c r="A79" s="533"/>
      <c r="C79" s="18"/>
      <c r="D79" s="18"/>
      <c r="E79" s="18"/>
      <c r="F79" s="18"/>
      <c r="G79" s="18"/>
      <c r="H79" s="18"/>
      <c r="I79" s="519"/>
      <c r="J79" s="166"/>
      <c r="K79" s="167"/>
      <c r="L79" s="17"/>
      <c r="M79" s="17"/>
      <c r="N79" s="17"/>
      <c r="O79" s="17"/>
      <c r="P79" s="17"/>
    </row>
    <row r="80" spans="1:16" ht="9" customHeight="1">
      <c r="A80" s="533"/>
      <c r="C80" s="18"/>
      <c r="D80" s="18"/>
      <c r="E80" s="18"/>
      <c r="F80" s="18"/>
      <c r="G80" s="18"/>
      <c r="H80" s="18"/>
      <c r="I80" s="519"/>
      <c r="J80" s="166"/>
      <c r="K80" s="167"/>
      <c r="L80" s="17"/>
      <c r="M80" s="17"/>
      <c r="N80" s="17"/>
      <c r="O80" s="17"/>
      <c r="P80" s="17"/>
    </row>
    <row r="81" spans="1:16" ht="9" customHeight="1">
      <c r="A81" s="534"/>
      <c r="C81" s="18"/>
      <c r="D81" s="18"/>
      <c r="E81" s="18"/>
      <c r="F81" s="18"/>
      <c r="G81" s="18"/>
      <c r="H81" s="18"/>
      <c r="I81" s="519"/>
      <c r="J81" s="166"/>
      <c r="K81" s="167"/>
      <c r="L81" s="17"/>
      <c r="M81" s="17"/>
      <c r="N81" s="17"/>
      <c r="O81" s="17"/>
      <c r="P81" s="17"/>
    </row>
    <row r="82" spans="1:16" ht="9" customHeight="1">
      <c r="A82" s="536"/>
      <c r="C82" s="18"/>
      <c r="D82" s="18"/>
      <c r="E82" s="18"/>
      <c r="F82" s="18"/>
      <c r="G82" s="18"/>
      <c r="H82" s="18"/>
      <c r="I82" s="519"/>
      <c r="J82" s="166"/>
      <c r="K82" s="167"/>
      <c r="L82" s="17"/>
      <c r="M82" s="17"/>
      <c r="N82" s="17"/>
      <c r="O82" s="17"/>
      <c r="P82" s="17"/>
    </row>
    <row r="83" spans="1:16" ht="9" customHeight="1">
      <c r="A83" s="533"/>
      <c r="C83" s="18"/>
      <c r="D83" s="18"/>
      <c r="E83" s="18"/>
      <c r="F83" s="18"/>
      <c r="G83" s="18"/>
      <c r="H83" s="18"/>
      <c r="I83" s="519"/>
      <c r="J83" s="166"/>
      <c r="K83" s="167"/>
      <c r="L83" s="17"/>
      <c r="M83" s="17"/>
      <c r="N83" s="17"/>
      <c r="O83" s="17"/>
      <c r="P83" s="17"/>
    </row>
    <row r="84" spans="1:16" ht="9" customHeight="1">
      <c r="A84" s="533"/>
      <c r="C84" s="18"/>
      <c r="D84" s="18"/>
      <c r="E84" s="18"/>
      <c r="F84" s="18"/>
      <c r="G84" s="18"/>
      <c r="H84" s="18"/>
      <c r="I84" s="519"/>
      <c r="J84" s="166"/>
      <c r="K84" s="167"/>
      <c r="L84" s="17"/>
      <c r="M84" s="17"/>
      <c r="N84" s="17"/>
      <c r="O84" s="17"/>
      <c r="P84" s="17"/>
    </row>
    <row r="85" spans="1:16" ht="9" customHeight="1">
      <c r="A85" s="533"/>
      <c r="C85" s="18"/>
      <c r="D85" s="18"/>
      <c r="E85" s="18"/>
      <c r="F85" s="18"/>
      <c r="G85" s="18"/>
      <c r="H85" s="18"/>
      <c r="I85" s="519"/>
      <c r="J85" s="166"/>
      <c r="K85" s="167"/>
      <c r="L85" s="17"/>
      <c r="M85" s="17"/>
      <c r="N85" s="17"/>
      <c r="O85" s="17"/>
      <c r="P85" s="17"/>
    </row>
    <row r="86" spans="1:16" ht="9" customHeight="1">
      <c r="A86" s="533"/>
      <c r="C86" s="18"/>
      <c r="D86" s="18"/>
      <c r="E86" s="18"/>
      <c r="F86" s="18"/>
      <c r="G86" s="18"/>
      <c r="H86" s="18"/>
      <c r="I86" s="519"/>
      <c r="J86" s="166"/>
      <c r="K86" s="167"/>
      <c r="L86" s="17"/>
      <c r="M86" s="17"/>
      <c r="N86" s="17"/>
      <c r="O86" s="17"/>
      <c r="P86" s="17"/>
    </row>
    <row r="87" spans="1:16" ht="9" customHeight="1">
      <c r="A87" s="534"/>
      <c r="C87" s="18"/>
      <c r="D87" s="18"/>
      <c r="E87" s="18"/>
      <c r="F87" s="18"/>
      <c r="G87" s="18"/>
      <c r="H87" s="18"/>
      <c r="I87" s="519"/>
      <c r="J87" s="166"/>
      <c r="K87" s="167"/>
      <c r="L87" s="17"/>
      <c r="M87" s="17"/>
      <c r="N87" s="17"/>
      <c r="O87" s="17"/>
      <c r="P87" s="17"/>
    </row>
    <row r="88" spans="1:16" ht="9" customHeight="1">
      <c r="A88" s="536"/>
      <c r="C88" s="18"/>
      <c r="D88" s="18"/>
      <c r="E88" s="18"/>
      <c r="F88" s="18"/>
      <c r="G88" s="18"/>
      <c r="H88" s="18"/>
      <c r="I88" s="519"/>
      <c r="J88" s="166"/>
      <c r="K88" s="167"/>
      <c r="L88" s="17"/>
      <c r="M88" s="17"/>
      <c r="N88" s="17"/>
      <c r="O88" s="17"/>
      <c r="P88" s="17"/>
    </row>
    <row r="89" spans="1:16" ht="9" customHeight="1">
      <c r="A89" s="533"/>
      <c r="C89" s="18"/>
      <c r="D89" s="18"/>
      <c r="E89" s="18"/>
      <c r="F89" s="18"/>
      <c r="G89" s="18"/>
      <c r="H89" s="18"/>
      <c r="I89" s="519"/>
      <c r="J89" s="166"/>
      <c r="K89" s="167"/>
      <c r="L89" s="17"/>
      <c r="M89" s="17"/>
      <c r="N89" s="17"/>
      <c r="O89" s="17"/>
      <c r="P89" s="17"/>
    </row>
    <row r="90" spans="1:16" ht="9" customHeight="1">
      <c r="A90" s="533"/>
      <c r="C90" s="18"/>
      <c r="D90" s="18"/>
      <c r="E90" s="18"/>
      <c r="F90" s="18"/>
      <c r="G90" s="18"/>
      <c r="H90" s="18"/>
      <c r="I90" s="519"/>
      <c r="J90" s="166"/>
      <c r="K90" s="167"/>
      <c r="L90" s="17"/>
      <c r="M90" s="17"/>
      <c r="N90" s="17"/>
      <c r="O90" s="17"/>
      <c r="P90" s="17"/>
    </row>
    <row r="91" spans="1:16" ht="9" customHeight="1">
      <c r="A91" s="533"/>
      <c r="C91" s="40"/>
      <c r="D91" s="40"/>
      <c r="E91" s="40"/>
      <c r="F91" s="40"/>
      <c r="G91" s="40"/>
      <c r="H91" s="40"/>
      <c r="J91" s="140"/>
      <c r="K91" s="167"/>
    </row>
    <row r="92" spans="1:16" ht="9" customHeight="1">
      <c r="A92" s="533"/>
      <c r="C92" s="40"/>
      <c r="D92" s="40"/>
      <c r="E92" s="40"/>
      <c r="F92" s="40"/>
      <c r="G92" s="40"/>
      <c r="H92" s="40"/>
      <c r="J92" s="140"/>
      <c r="K92" s="167"/>
    </row>
    <row r="93" spans="1:16" ht="9" customHeight="1">
      <c r="A93" s="533"/>
      <c r="C93" s="40"/>
      <c r="D93" s="40"/>
      <c r="E93" s="40"/>
      <c r="F93" s="40"/>
      <c r="G93" s="40"/>
      <c r="H93" s="40"/>
      <c r="J93" s="140"/>
      <c r="K93" s="167"/>
    </row>
    <row r="94" spans="1:16" ht="9" customHeight="1">
      <c r="A94" s="533"/>
      <c r="C94" s="40"/>
      <c r="D94" s="40"/>
      <c r="E94" s="40"/>
      <c r="F94" s="40"/>
      <c r="G94" s="40"/>
      <c r="H94" s="40"/>
      <c r="J94" s="140"/>
      <c r="K94" s="167"/>
    </row>
    <row r="95" spans="1:16" ht="9" customHeight="1">
      <c r="A95" s="533"/>
      <c r="C95" s="40"/>
      <c r="D95" s="40"/>
      <c r="E95" s="40"/>
      <c r="F95" s="40"/>
      <c r="G95" s="40"/>
      <c r="H95" s="40"/>
      <c r="J95" s="140"/>
      <c r="K95" s="167"/>
    </row>
    <row r="96" spans="1:16" ht="9" customHeight="1">
      <c r="A96" s="533"/>
      <c r="C96" s="40"/>
      <c r="D96" s="40"/>
      <c r="E96" s="40"/>
      <c r="F96" s="40"/>
      <c r="G96" s="40"/>
      <c r="H96" s="40"/>
      <c r="J96" s="140"/>
      <c r="K96" s="167"/>
    </row>
    <row r="97" spans="1:11" ht="9" customHeight="1">
      <c r="A97" s="534"/>
      <c r="C97" s="40"/>
      <c r="D97" s="40"/>
      <c r="E97" s="40"/>
      <c r="F97" s="40"/>
      <c r="G97" s="40"/>
      <c r="H97" s="40"/>
      <c r="J97" s="140"/>
      <c r="K97" s="167"/>
    </row>
    <row r="98" spans="1:11" ht="9" customHeight="1">
      <c r="A98" s="536"/>
      <c r="C98" s="40"/>
      <c r="D98" s="40"/>
      <c r="E98" s="40"/>
      <c r="F98" s="40"/>
      <c r="G98" s="40"/>
      <c r="H98" s="40"/>
      <c r="J98" s="140"/>
      <c r="K98" s="167"/>
    </row>
    <row r="99" spans="1:11" ht="9" customHeight="1">
      <c r="A99" s="533"/>
      <c r="C99" s="40"/>
      <c r="D99" s="40"/>
      <c r="E99" s="40"/>
      <c r="F99" s="40"/>
      <c r="G99" s="40"/>
      <c r="H99" s="40"/>
      <c r="J99" s="140"/>
      <c r="K99" s="167"/>
    </row>
    <row r="100" spans="1:11" ht="9" customHeight="1">
      <c r="A100" s="533"/>
      <c r="C100" s="40"/>
      <c r="D100" s="40"/>
      <c r="E100" s="40"/>
      <c r="F100" s="40"/>
      <c r="G100" s="40"/>
      <c r="H100" s="40"/>
      <c r="J100" s="140"/>
      <c r="K100" s="167"/>
    </row>
    <row r="101" spans="1:11" ht="9" customHeight="1">
      <c r="A101" s="533"/>
      <c r="C101" s="40"/>
      <c r="D101" s="40"/>
      <c r="E101" s="40"/>
      <c r="F101" s="40"/>
      <c r="G101" s="40"/>
      <c r="H101" s="40"/>
      <c r="J101" s="140"/>
      <c r="K101" s="167"/>
    </row>
    <row r="102" spans="1:11" ht="9" customHeight="1">
      <c r="A102" s="533"/>
      <c r="C102" s="40"/>
      <c r="D102" s="40"/>
      <c r="E102" s="40"/>
      <c r="F102" s="40"/>
      <c r="G102" s="40"/>
      <c r="H102" s="40"/>
      <c r="J102" s="140"/>
      <c r="K102" s="167"/>
    </row>
    <row r="103" spans="1:11" ht="9" customHeight="1">
      <c r="A103" s="533"/>
      <c r="C103" s="40"/>
      <c r="D103" s="40"/>
      <c r="E103" s="40"/>
      <c r="F103" s="40"/>
      <c r="G103" s="40"/>
      <c r="H103" s="40"/>
      <c r="J103" s="140"/>
      <c r="K103" s="167"/>
    </row>
    <row r="104" spans="1:11" ht="9" customHeight="1">
      <c r="A104" s="533"/>
      <c r="C104" s="40"/>
      <c r="D104" s="40"/>
      <c r="E104" s="40"/>
      <c r="F104" s="40"/>
      <c r="G104" s="40"/>
      <c r="H104" s="40"/>
      <c r="J104" s="140"/>
      <c r="K104" s="167"/>
    </row>
    <row r="105" spans="1:11" ht="9" customHeight="1">
      <c r="A105" s="533"/>
      <c r="C105" s="40"/>
      <c r="D105" s="40"/>
      <c r="E105" s="40"/>
      <c r="F105" s="40"/>
      <c r="G105" s="40"/>
      <c r="H105" s="40"/>
      <c r="J105" s="140"/>
      <c r="K105" s="167"/>
    </row>
    <row r="106" spans="1:11" ht="9" customHeight="1">
      <c r="A106" s="533"/>
      <c r="C106" s="40"/>
      <c r="D106" s="40"/>
      <c r="E106" s="40"/>
      <c r="F106" s="40"/>
      <c r="G106" s="40"/>
      <c r="H106" s="40"/>
      <c r="J106" s="140"/>
      <c r="K106" s="167"/>
    </row>
    <row r="107" spans="1:11" ht="9" customHeight="1">
      <c r="A107" s="533"/>
      <c r="C107" s="40"/>
      <c r="D107" s="40"/>
      <c r="E107" s="40"/>
      <c r="F107" s="40"/>
      <c r="G107" s="40"/>
      <c r="H107" s="40"/>
      <c r="J107" s="140"/>
      <c r="K107" s="167"/>
    </row>
    <row r="108" spans="1:11" ht="9" customHeight="1">
      <c r="A108" s="536"/>
      <c r="C108" s="40"/>
      <c r="D108" s="40"/>
      <c r="E108" s="40"/>
      <c r="F108" s="40"/>
      <c r="G108" s="40"/>
      <c r="H108" s="40"/>
      <c r="J108" s="140"/>
      <c r="K108" s="167"/>
    </row>
    <row r="109" spans="1:11" ht="9" customHeight="1">
      <c r="A109" s="533"/>
      <c r="C109" s="40"/>
      <c r="D109" s="40"/>
      <c r="E109" s="40"/>
      <c r="F109" s="40"/>
      <c r="G109" s="40"/>
      <c r="H109" s="40"/>
      <c r="J109" s="140"/>
      <c r="K109" s="167"/>
    </row>
    <row r="110" spans="1:11" ht="9" customHeight="1">
      <c r="A110" s="533"/>
      <c r="C110" s="40"/>
      <c r="D110" s="40"/>
      <c r="E110" s="40"/>
      <c r="F110" s="40"/>
      <c r="G110" s="40"/>
      <c r="H110" s="40"/>
      <c r="J110" s="140"/>
      <c r="K110" s="167"/>
    </row>
    <row r="111" spans="1:11" ht="9" customHeight="1">
      <c r="A111" s="533"/>
      <c r="C111" s="40"/>
      <c r="D111" s="40"/>
      <c r="E111" s="40"/>
      <c r="F111" s="40"/>
      <c r="G111" s="40"/>
      <c r="H111" s="40"/>
      <c r="J111" s="140"/>
      <c r="K111" s="167"/>
    </row>
    <row r="112" spans="1:11">
      <c r="A112" s="537"/>
      <c r="C112" s="40"/>
      <c r="D112" s="40"/>
      <c r="E112" s="40"/>
      <c r="F112" s="40"/>
      <c r="G112" s="40"/>
      <c r="H112" s="40"/>
      <c r="J112" s="140"/>
      <c r="K112" s="167"/>
    </row>
    <row r="113" spans="1:11">
      <c r="A113" s="537"/>
      <c r="C113" s="40"/>
      <c r="D113" s="40"/>
      <c r="E113" s="40"/>
      <c r="F113" s="40"/>
      <c r="G113" s="40"/>
      <c r="H113" s="40"/>
      <c r="J113" s="140"/>
      <c r="K113" s="167"/>
    </row>
    <row r="114" spans="1:11">
      <c r="A114" s="537"/>
      <c r="C114" s="40"/>
      <c r="D114" s="40"/>
      <c r="E114" s="40"/>
      <c r="F114" s="40"/>
      <c r="G114" s="40"/>
      <c r="H114" s="40"/>
      <c r="J114" s="140"/>
      <c r="K114" s="167"/>
    </row>
    <row r="115" spans="1:11">
      <c r="A115" s="537"/>
      <c r="C115" s="40"/>
      <c r="D115" s="40"/>
      <c r="E115" s="40"/>
      <c r="F115" s="40"/>
      <c r="G115" s="40"/>
      <c r="H115" s="40"/>
      <c r="J115" s="140"/>
    </row>
    <row r="116" spans="1:11">
      <c r="A116" s="537"/>
      <c r="C116" s="40"/>
      <c r="D116" s="40"/>
      <c r="E116" s="40"/>
      <c r="F116" s="40"/>
      <c r="G116" s="40"/>
      <c r="H116" s="40"/>
      <c r="J116" s="140"/>
    </row>
    <row r="117" spans="1:11">
      <c r="A117" s="537"/>
      <c r="C117" s="40"/>
      <c r="D117" s="40"/>
      <c r="E117" s="40"/>
      <c r="F117" s="40"/>
      <c r="G117" s="40"/>
      <c r="H117" s="40"/>
      <c r="J117" s="140"/>
    </row>
    <row r="118" spans="1:11">
      <c r="A118" s="537"/>
      <c r="C118" s="40"/>
      <c r="D118" s="40"/>
      <c r="E118" s="40"/>
      <c r="F118" s="40"/>
      <c r="G118" s="40"/>
      <c r="H118" s="40"/>
      <c r="J118" s="140"/>
    </row>
    <row r="119" spans="1:11" ht="15.75">
      <c r="A119" s="148"/>
      <c r="C119" s="40"/>
      <c r="D119" s="40"/>
      <c r="E119" s="40"/>
      <c r="F119" s="40"/>
      <c r="G119" s="40"/>
      <c r="H119" s="40"/>
      <c r="J119" s="140"/>
    </row>
    <row r="120" spans="1:11" ht="15.75">
      <c r="A120" s="148"/>
      <c r="C120" s="40"/>
      <c r="D120" s="40"/>
      <c r="E120" s="40"/>
      <c r="F120" s="40"/>
      <c r="G120" s="40"/>
      <c r="H120" s="40"/>
      <c r="J120" s="140"/>
    </row>
    <row r="121" spans="1:11" ht="15.75">
      <c r="A121" s="148"/>
      <c r="C121" s="40"/>
      <c r="D121" s="40"/>
      <c r="E121" s="40"/>
      <c r="F121" s="40"/>
      <c r="G121" s="40"/>
      <c r="H121" s="40"/>
      <c r="J121" s="140"/>
    </row>
    <row r="122" spans="1:11" ht="15.75">
      <c r="A122" s="148"/>
      <c r="C122" s="40"/>
      <c r="D122" s="40"/>
      <c r="E122" s="40"/>
      <c r="F122" s="40"/>
      <c r="G122" s="40"/>
      <c r="H122" s="40"/>
      <c r="J122" s="140"/>
    </row>
    <row r="123" spans="1:11" ht="15.75">
      <c r="A123" s="148"/>
      <c r="C123" s="40"/>
      <c r="D123" s="40"/>
      <c r="E123" s="40"/>
      <c r="F123" s="40"/>
      <c r="G123" s="40"/>
      <c r="H123" s="40"/>
      <c r="J123" s="140"/>
    </row>
    <row r="124" spans="1:11" ht="15.75">
      <c r="A124" s="148"/>
      <c r="C124" s="40"/>
      <c r="D124" s="40"/>
      <c r="E124" s="40"/>
      <c r="F124" s="40"/>
      <c r="G124" s="40"/>
      <c r="H124" s="40"/>
      <c r="J124" s="140"/>
    </row>
    <row r="125" spans="1:11" ht="15.75">
      <c r="A125" s="148"/>
      <c r="C125" s="40"/>
      <c r="D125" s="40"/>
      <c r="E125" s="40"/>
      <c r="F125" s="40"/>
      <c r="G125" s="40"/>
      <c r="H125" s="40"/>
      <c r="J125" s="140"/>
    </row>
    <row r="126" spans="1:11" ht="15.75">
      <c r="A126" s="148"/>
      <c r="C126" s="40"/>
      <c r="D126" s="40"/>
      <c r="E126" s="40"/>
      <c r="F126" s="40"/>
      <c r="G126" s="40"/>
      <c r="H126" s="40"/>
      <c r="J126" s="140"/>
    </row>
    <row r="127" spans="1:11" ht="15.75">
      <c r="A127" s="148"/>
      <c r="C127" s="40"/>
      <c r="D127" s="40"/>
      <c r="E127" s="40"/>
      <c r="F127" s="40"/>
      <c r="G127" s="40"/>
      <c r="H127" s="40"/>
      <c r="J127" s="140"/>
    </row>
    <row r="128" spans="1:11" ht="15.75">
      <c r="A128" s="148"/>
      <c r="C128" s="40"/>
      <c r="D128" s="40"/>
      <c r="E128" s="40"/>
      <c r="F128" s="40"/>
      <c r="G128" s="40"/>
      <c r="H128" s="40"/>
      <c r="J128" s="140"/>
    </row>
    <row r="129" spans="1:10" ht="15.75">
      <c r="A129" s="148"/>
      <c r="C129" s="40"/>
      <c r="D129" s="40"/>
      <c r="E129" s="40"/>
      <c r="F129" s="40"/>
      <c r="G129" s="40"/>
      <c r="H129" s="40"/>
      <c r="J129" s="140"/>
    </row>
    <row r="130" spans="1:10" ht="15.75">
      <c r="A130" s="148"/>
      <c r="C130" s="40"/>
      <c r="D130" s="40"/>
      <c r="E130" s="40"/>
      <c r="F130" s="40"/>
      <c r="G130" s="40"/>
      <c r="H130" s="40"/>
      <c r="J130" s="140"/>
    </row>
    <row r="131" spans="1:10" ht="15.75">
      <c r="A131" s="148"/>
      <c r="C131" s="40"/>
      <c r="D131" s="40"/>
      <c r="E131" s="40"/>
      <c r="F131" s="40"/>
      <c r="G131" s="40"/>
      <c r="H131" s="40"/>
      <c r="J131" s="140"/>
    </row>
    <row r="132" spans="1:10" ht="15.75">
      <c r="A132" s="148"/>
      <c r="C132" s="40"/>
      <c r="D132" s="40"/>
      <c r="E132" s="40"/>
      <c r="F132" s="40"/>
      <c r="G132" s="40"/>
      <c r="H132" s="40"/>
      <c r="J132" s="140"/>
    </row>
    <row r="133" spans="1:10" ht="15.75">
      <c r="A133" s="148"/>
      <c r="C133" s="40"/>
      <c r="D133" s="40"/>
      <c r="E133" s="40"/>
      <c r="F133" s="40"/>
      <c r="G133" s="40"/>
      <c r="H133" s="40"/>
      <c r="J133" s="140"/>
    </row>
    <row r="134" spans="1:10" ht="15.75">
      <c r="A134" s="148"/>
      <c r="C134" s="40"/>
      <c r="D134" s="40"/>
      <c r="E134" s="40"/>
      <c r="F134" s="40"/>
      <c r="G134" s="40"/>
      <c r="H134" s="40"/>
      <c r="J134" s="140"/>
    </row>
    <row r="135" spans="1:10" ht="15.75">
      <c r="A135" s="148"/>
      <c r="C135" s="40"/>
      <c r="D135" s="40"/>
      <c r="E135" s="40"/>
      <c r="F135" s="40"/>
      <c r="G135" s="40"/>
      <c r="H135" s="40"/>
      <c r="J135" s="140"/>
    </row>
    <row r="136" spans="1:10" ht="15.75">
      <c r="A136" s="148"/>
      <c r="C136" s="40"/>
      <c r="D136" s="40"/>
      <c r="E136" s="40"/>
      <c r="F136" s="40"/>
      <c r="G136" s="40"/>
      <c r="H136" s="40"/>
      <c r="J136" s="140"/>
    </row>
    <row r="137" spans="1:10" ht="15.75">
      <c r="A137" s="148"/>
      <c r="C137" s="40"/>
      <c r="D137" s="40"/>
      <c r="E137" s="40"/>
      <c r="F137" s="40"/>
      <c r="G137" s="40"/>
      <c r="H137" s="40"/>
      <c r="J137" s="140"/>
    </row>
    <row r="138" spans="1:10" ht="15.75">
      <c r="A138" s="148"/>
      <c r="C138" s="40"/>
      <c r="D138" s="40"/>
      <c r="E138" s="40"/>
      <c r="F138" s="40"/>
      <c r="G138" s="40"/>
      <c r="H138" s="40"/>
      <c r="J138" s="140"/>
    </row>
    <row r="139" spans="1:10" ht="15.75">
      <c r="A139" s="148"/>
      <c r="C139" s="40"/>
      <c r="D139" s="40"/>
      <c r="E139" s="40"/>
      <c r="F139" s="40"/>
      <c r="G139" s="40"/>
      <c r="H139" s="40"/>
      <c r="J139" s="140"/>
    </row>
    <row r="140" spans="1:10" ht="15.75">
      <c r="A140" s="148"/>
      <c r="C140" s="40"/>
      <c r="D140" s="40"/>
      <c r="E140" s="40"/>
      <c r="F140" s="40"/>
      <c r="G140" s="40"/>
      <c r="H140" s="40"/>
      <c r="J140" s="140"/>
    </row>
    <row r="141" spans="1:10" ht="15.75">
      <c r="A141" s="148"/>
      <c r="C141" s="40"/>
      <c r="D141" s="40"/>
      <c r="E141" s="40"/>
      <c r="F141" s="40"/>
      <c r="G141" s="40"/>
      <c r="H141" s="40"/>
      <c r="J141" s="140"/>
    </row>
    <row r="142" spans="1:10" ht="15.75">
      <c r="A142" s="148"/>
      <c r="C142" s="40"/>
      <c r="D142" s="40"/>
      <c r="E142" s="40"/>
      <c r="F142" s="40"/>
      <c r="G142" s="40"/>
      <c r="H142" s="40"/>
      <c r="J142" s="140"/>
    </row>
    <row r="143" spans="1:10" ht="15.75">
      <c r="A143" s="148"/>
      <c r="C143" s="40"/>
      <c r="D143" s="40"/>
      <c r="E143" s="40"/>
      <c r="F143" s="40"/>
      <c r="G143" s="40"/>
      <c r="H143" s="40"/>
      <c r="J143" s="140"/>
    </row>
    <row r="144" spans="1:10" ht="15.75">
      <c r="A144" s="148"/>
      <c r="C144" s="40"/>
      <c r="D144" s="40"/>
      <c r="E144" s="40"/>
      <c r="F144" s="40"/>
      <c r="G144" s="40"/>
      <c r="H144" s="40"/>
      <c r="J144" s="140"/>
    </row>
    <row r="145" spans="1:10" ht="15.75">
      <c r="A145" s="148"/>
      <c r="C145" s="40"/>
      <c r="D145" s="40"/>
      <c r="E145" s="40"/>
      <c r="F145" s="40"/>
      <c r="G145" s="40"/>
      <c r="H145" s="40"/>
      <c r="J145" s="140"/>
    </row>
    <row r="146" spans="1:10" ht="15.75">
      <c r="A146" s="148"/>
      <c r="C146" s="40"/>
      <c r="D146" s="40"/>
      <c r="E146" s="40"/>
      <c r="F146" s="40"/>
      <c r="G146" s="40"/>
      <c r="H146" s="40"/>
      <c r="J146" s="140"/>
    </row>
    <row r="147" spans="1:10" ht="15.75">
      <c r="A147" s="148"/>
      <c r="C147" s="40"/>
      <c r="D147" s="40"/>
      <c r="E147" s="40"/>
      <c r="F147" s="40"/>
      <c r="G147" s="40"/>
      <c r="H147" s="40"/>
      <c r="J147" s="140"/>
    </row>
    <row r="148" spans="1:10" ht="15.75">
      <c r="A148" s="148"/>
      <c r="C148" s="40"/>
      <c r="D148" s="40"/>
      <c r="E148" s="40"/>
      <c r="F148" s="40"/>
      <c r="G148" s="40"/>
      <c r="H148" s="40"/>
      <c r="J148" s="140"/>
    </row>
    <row r="149" spans="1:10" ht="15.75">
      <c r="A149" s="148"/>
      <c r="C149" s="40"/>
      <c r="D149" s="40"/>
      <c r="E149" s="40"/>
      <c r="F149" s="40"/>
      <c r="G149" s="40"/>
      <c r="H149" s="40"/>
      <c r="J149" s="140"/>
    </row>
    <row r="150" spans="1:10" ht="15.75">
      <c r="A150" s="148"/>
      <c r="C150" s="40"/>
      <c r="D150" s="40"/>
      <c r="E150" s="40"/>
      <c r="F150" s="40"/>
      <c r="G150" s="40"/>
      <c r="H150" s="40"/>
      <c r="J150" s="140"/>
    </row>
    <row r="151" spans="1:10" ht="15.75">
      <c r="A151" s="148"/>
      <c r="C151" s="40"/>
      <c r="D151" s="40"/>
      <c r="E151" s="40"/>
      <c r="F151" s="40"/>
      <c r="G151" s="40"/>
      <c r="H151" s="40"/>
      <c r="J151" s="140"/>
    </row>
    <row r="152" spans="1:10" ht="15.75">
      <c r="A152" s="148"/>
      <c r="C152" s="40"/>
      <c r="D152" s="40"/>
      <c r="E152" s="40"/>
      <c r="F152" s="40"/>
      <c r="G152" s="40"/>
      <c r="H152" s="40"/>
      <c r="J152" s="140"/>
    </row>
    <row r="153" spans="1:10" ht="15.75">
      <c r="A153" s="148"/>
      <c r="C153" s="40"/>
      <c r="D153" s="40"/>
      <c r="E153" s="40"/>
      <c r="F153" s="40"/>
      <c r="G153" s="40"/>
      <c r="H153" s="40"/>
      <c r="J153" s="140"/>
    </row>
    <row r="154" spans="1:10" ht="15.75">
      <c r="A154" s="148"/>
      <c r="C154" s="40"/>
      <c r="D154" s="40"/>
      <c r="E154" s="40"/>
      <c r="F154" s="40"/>
      <c r="G154" s="40"/>
      <c r="H154" s="40"/>
      <c r="J154" s="140"/>
    </row>
    <row r="155" spans="1:10" ht="15.75">
      <c r="A155" s="148"/>
      <c r="C155" s="40"/>
      <c r="D155" s="40"/>
      <c r="E155" s="40"/>
      <c r="F155" s="40"/>
      <c r="G155" s="40"/>
      <c r="H155" s="40"/>
      <c r="J155" s="140"/>
    </row>
    <row r="156" spans="1:10" ht="15.75">
      <c r="A156" s="148"/>
      <c r="C156" s="40"/>
      <c r="D156" s="40"/>
      <c r="E156" s="40"/>
      <c r="F156" s="40"/>
      <c r="G156" s="40"/>
      <c r="H156" s="40"/>
      <c r="J156" s="140"/>
    </row>
    <row r="157" spans="1:10" ht="15.75">
      <c r="A157" s="148"/>
      <c r="C157" s="40"/>
      <c r="D157" s="40"/>
      <c r="E157" s="40"/>
      <c r="F157" s="40"/>
      <c r="G157" s="40"/>
      <c r="H157" s="40"/>
      <c r="J157" s="140"/>
    </row>
    <row r="158" spans="1:10" ht="15.75">
      <c r="A158" s="148"/>
      <c r="C158" s="40"/>
      <c r="D158" s="40"/>
      <c r="E158" s="40"/>
      <c r="F158" s="40"/>
      <c r="G158" s="40"/>
      <c r="H158" s="40"/>
      <c r="J158" s="140"/>
    </row>
    <row r="159" spans="1:10" ht="15.75">
      <c r="A159" s="148"/>
      <c r="C159" s="40"/>
      <c r="D159" s="40"/>
      <c r="E159" s="40"/>
      <c r="F159" s="40"/>
      <c r="G159" s="40"/>
      <c r="H159" s="40"/>
      <c r="J159" s="140"/>
    </row>
    <row r="160" spans="1:10" ht="15.75">
      <c r="A160" s="148"/>
      <c r="C160" s="40"/>
      <c r="D160" s="40"/>
      <c r="E160" s="40"/>
      <c r="F160" s="40"/>
      <c r="G160" s="40"/>
      <c r="H160" s="40"/>
      <c r="J160" s="140"/>
    </row>
    <row r="161" spans="1:10" ht="15.75">
      <c r="A161" s="148"/>
      <c r="C161" s="40"/>
      <c r="D161" s="40"/>
      <c r="E161" s="40"/>
      <c r="F161" s="40"/>
      <c r="G161" s="40"/>
      <c r="H161" s="40"/>
      <c r="J161" s="140"/>
    </row>
    <row r="162" spans="1:10" ht="15.75">
      <c r="A162" s="148"/>
      <c r="C162" s="40"/>
      <c r="D162" s="40"/>
      <c r="E162" s="40"/>
      <c r="F162" s="40"/>
      <c r="G162" s="40"/>
      <c r="H162" s="40"/>
      <c r="J162" s="140"/>
    </row>
    <row r="163" spans="1:10" ht="15.75">
      <c r="A163" s="148"/>
      <c r="C163" s="40"/>
      <c r="D163" s="40"/>
      <c r="E163" s="40"/>
      <c r="F163" s="40"/>
      <c r="G163" s="40"/>
      <c r="H163" s="40"/>
      <c r="J163" s="140"/>
    </row>
    <row r="164" spans="1:10" ht="15.75">
      <c r="A164" s="148"/>
      <c r="C164" s="40"/>
      <c r="D164" s="40"/>
      <c r="E164" s="40"/>
      <c r="F164" s="40"/>
      <c r="G164" s="40"/>
      <c r="H164" s="40"/>
      <c r="J164" s="140"/>
    </row>
    <row r="165" spans="1:10" ht="15.75">
      <c r="A165" s="148"/>
      <c r="C165" s="40"/>
      <c r="D165" s="40"/>
      <c r="E165" s="40"/>
      <c r="F165" s="40"/>
      <c r="G165" s="40"/>
      <c r="H165" s="40"/>
      <c r="J165" s="140"/>
    </row>
    <row r="166" spans="1:10" ht="15.75">
      <c r="A166" s="148"/>
      <c r="C166" s="40"/>
      <c r="D166" s="40"/>
      <c r="E166" s="40"/>
      <c r="F166" s="40"/>
      <c r="G166" s="40"/>
      <c r="H166" s="40"/>
      <c r="J166" s="140"/>
    </row>
    <row r="167" spans="1:10" ht="15.75">
      <c r="A167" s="148"/>
      <c r="C167" s="40"/>
      <c r="D167" s="40"/>
      <c r="E167" s="40"/>
      <c r="F167" s="40"/>
      <c r="G167" s="40"/>
      <c r="H167" s="40"/>
      <c r="J167" s="140"/>
    </row>
    <row r="168" spans="1:10" ht="15.75">
      <c r="A168" s="148"/>
      <c r="C168" s="40"/>
      <c r="D168" s="40"/>
      <c r="E168" s="40"/>
      <c r="F168" s="40"/>
      <c r="G168" s="40"/>
      <c r="H168" s="40"/>
      <c r="J168" s="140"/>
    </row>
    <row r="169" spans="1:10" ht="15.75">
      <c r="A169" s="148"/>
      <c r="C169" s="40"/>
      <c r="D169" s="40"/>
      <c r="E169" s="40"/>
      <c r="F169" s="40"/>
      <c r="G169" s="40"/>
      <c r="H169" s="40"/>
      <c r="J169" s="140"/>
    </row>
    <row r="170" spans="1:10" ht="15.75">
      <c r="A170" s="148"/>
      <c r="C170" s="40"/>
      <c r="D170" s="40"/>
      <c r="E170" s="40"/>
      <c r="F170" s="40"/>
      <c r="G170" s="40"/>
      <c r="H170" s="40"/>
      <c r="J170" s="140"/>
    </row>
    <row r="171" spans="1:10" ht="15.75">
      <c r="A171" s="148"/>
      <c r="C171" s="40"/>
      <c r="D171" s="40"/>
      <c r="E171" s="40"/>
      <c r="F171" s="40"/>
      <c r="G171" s="40"/>
      <c r="H171" s="40"/>
      <c r="J171" s="140"/>
    </row>
    <row r="172" spans="1:10" ht="15.75">
      <c r="A172" s="148"/>
      <c r="C172" s="40"/>
      <c r="D172" s="40"/>
      <c r="E172" s="40"/>
      <c r="F172" s="40"/>
      <c r="G172" s="40"/>
      <c r="H172" s="40"/>
      <c r="J172" s="140"/>
    </row>
    <row r="173" spans="1:10" ht="15.75">
      <c r="A173" s="148"/>
      <c r="C173" s="40"/>
      <c r="D173" s="40"/>
      <c r="E173" s="40"/>
      <c r="F173" s="40"/>
      <c r="G173" s="40"/>
      <c r="H173" s="40"/>
      <c r="J173" s="140"/>
    </row>
    <row r="174" spans="1:10" ht="15.75">
      <c r="A174" s="148"/>
      <c r="C174" s="40"/>
      <c r="D174" s="40"/>
      <c r="E174" s="40"/>
      <c r="F174" s="40"/>
      <c r="G174" s="40"/>
      <c r="H174" s="40"/>
      <c r="J174" s="140"/>
    </row>
    <row r="175" spans="1:10" ht="15.75">
      <c r="A175" s="148"/>
      <c r="C175" s="40"/>
      <c r="D175" s="40"/>
      <c r="E175" s="40"/>
      <c r="F175" s="40"/>
      <c r="G175" s="40"/>
      <c r="H175" s="40"/>
      <c r="J175" s="140"/>
    </row>
    <row r="176" spans="1:10" ht="15.75">
      <c r="A176" s="148"/>
      <c r="C176" s="40"/>
      <c r="D176" s="40"/>
      <c r="E176" s="40"/>
      <c r="F176" s="40"/>
      <c r="G176" s="40"/>
      <c r="H176" s="40"/>
      <c r="J176" s="140"/>
    </row>
    <row r="177" spans="1:10" ht="15.75">
      <c r="A177" s="148"/>
      <c r="C177" s="40"/>
      <c r="D177" s="40"/>
      <c r="E177" s="40"/>
      <c r="F177" s="40"/>
      <c r="G177" s="40"/>
      <c r="H177" s="40"/>
      <c r="J177" s="140"/>
    </row>
    <row r="178" spans="1:10" ht="15.75">
      <c r="A178" s="148"/>
      <c r="C178" s="40"/>
      <c r="D178" s="40"/>
      <c r="E178" s="40"/>
      <c r="F178" s="40"/>
      <c r="G178" s="40"/>
      <c r="H178" s="40"/>
      <c r="J178" s="140"/>
    </row>
    <row r="179" spans="1:10" ht="15.75">
      <c r="A179" s="148"/>
      <c r="C179" s="40"/>
      <c r="D179" s="40"/>
      <c r="E179" s="40"/>
      <c r="F179" s="40"/>
      <c r="G179" s="40"/>
      <c r="H179" s="40"/>
      <c r="J179" s="140"/>
    </row>
    <row r="180" spans="1:10" ht="15.75">
      <c r="A180" s="148"/>
      <c r="C180" s="40"/>
      <c r="D180" s="40"/>
      <c r="E180" s="40"/>
      <c r="F180" s="40"/>
      <c r="G180" s="40"/>
      <c r="H180" s="40"/>
      <c r="J180" s="140"/>
    </row>
    <row r="181" spans="1:10" ht="15.75">
      <c r="A181" s="148"/>
      <c r="C181" s="40"/>
      <c r="D181" s="40"/>
      <c r="E181" s="40"/>
      <c r="F181" s="40"/>
      <c r="G181" s="40"/>
      <c r="H181" s="40"/>
      <c r="J181" s="140"/>
    </row>
    <row r="182" spans="1:10" ht="15.75">
      <c r="A182" s="148"/>
      <c r="C182" s="40"/>
      <c r="D182" s="40"/>
      <c r="E182" s="40"/>
      <c r="F182" s="40"/>
      <c r="G182" s="40"/>
      <c r="H182" s="40"/>
      <c r="J182" s="140"/>
    </row>
    <row r="183" spans="1:10" ht="15.75">
      <c r="A183" s="148"/>
      <c r="C183" s="40"/>
      <c r="D183" s="40"/>
      <c r="E183" s="40"/>
      <c r="F183" s="40"/>
      <c r="G183" s="40"/>
      <c r="H183" s="40"/>
      <c r="J183" s="140"/>
    </row>
    <row r="184" spans="1:10" ht="15.75">
      <c r="A184" s="148"/>
      <c r="C184" s="40"/>
      <c r="D184" s="40"/>
      <c r="E184" s="40"/>
      <c r="F184" s="40"/>
      <c r="G184" s="40"/>
      <c r="H184" s="40"/>
      <c r="J184" s="140"/>
    </row>
    <row r="185" spans="1:10" ht="15.75">
      <c r="A185" s="148"/>
      <c r="C185" s="40"/>
      <c r="D185" s="40"/>
      <c r="E185" s="40"/>
      <c r="F185" s="40"/>
      <c r="G185" s="40"/>
      <c r="H185" s="40"/>
      <c r="J185" s="140"/>
    </row>
    <row r="186" spans="1:10" ht="15.75">
      <c r="A186" s="148"/>
      <c r="C186" s="40"/>
      <c r="D186" s="40"/>
      <c r="E186" s="40"/>
      <c r="F186" s="40"/>
      <c r="G186" s="40"/>
      <c r="H186" s="40"/>
      <c r="J186" s="140"/>
    </row>
    <row r="187" spans="1:10" ht="15.75">
      <c r="A187" s="148"/>
      <c r="C187" s="40"/>
      <c r="D187" s="40"/>
      <c r="E187" s="40"/>
      <c r="F187" s="40"/>
      <c r="G187" s="40"/>
      <c r="H187" s="40"/>
      <c r="J187" s="140"/>
    </row>
    <row r="188" spans="1:10" ht="15.75">
      <c r="A188" s="148"/>
      <c r="C188" s="40"/>
      <c r="D188" s="40"/>
      <c r="E188" s="40"/>
      <c r="F188" s="40"/>
      <c r="G188" s="40"/>
      <c r="H188" s="40"/>
      <c r="J188" s="140"/>
    </row>
    <row r="189" spans="1:10" ht="15.75">
      <c r="A189" s="148"/>
      <c r="C189" s="40"/>
      <c r="D189" s="40"/>
      <c r="E189" s="40"/>
      <c r="F189" s="40"/>
      <c r="G189" s="40"/>
      <c r="H189" s="40"/>
      <c r="J189" s="140"/>
    </row>
    <row r="190" spans="1:10" ht="15.75">
      <c r="A190" s="148"/>
      <c r="C190" s="40"/>
      <c r="D190" s="40"/>
      <c r="E190" s="40"/>
      <c r="F190" s="40"/>
      <c r="G190" s="40"/>
      <c r="H190" s="40"/>
      <c r="J190" s="140"/>
    </row>
    <row r="191" spans="1:10" ht="15.75">
      <c r="A191" s="148"/>
      <c r="C191" s="40"/>
      <c r="D191" s="40"/>
      <c r="E191" s="40"/>
      <c r="F191" s="40"/>
      <c r="G191" s="40"/>
      <c r="H191" s="40"/>
      <c r="J191" s="140"/>
    </row>
    <row r="192" spans="1:10" ht="15.75">
      <c r="A192" s="148"/>
      <c r="C192" s="40"/>
      <c r="D192" s="40"/>
      <c r="E192" s="40"/>
      <c r="F192" s="40"/>
      <c r="G192" s="40"/>
      <c r="H192" s="40"/>
      <c r="J192" s="140"/>
    </row>
    <row r="193" spans="1:10" ht="15.75">
      <c r="A193" s="148"/>
      <c r="C193" s="40"/>
      <c r="D193" s="40"/>
      <c r="E193" s="40"/>
      <c r="F193" s="40"/>
      <c r="G193" s="40"/>
      <c r="H193" s="40"/>
      <c r="J193" s="140"/>
    </row>
    <row r="194" spans="1:10" ht="15.75">
      <c r="A194" s="148"/>
      <c r="C194" s="40"/>
      <c r="D194" s="40"/>
      <c r="E194" s="40"/>
      <c r="F194" s="40"/>
      <c r="G194" s="40"/>
      <c r="H194" s="40"/>
      <c r="J194" s="140"/>
    </row>
    <row r="195" spans="1:10" ht="15.75">
      <c r="A195" s="148"/>
      <c r="C195" s="40"/>
      <c r="D195" s="40"/>
      <c r="E195" s="40"/>
      <c r="F195" s="40"/>
      <c r="G195" s="40"/>
      <c r="H195" s="40"/>
      <c r="J195" s="140"/>
    </row>
    <row r="196" spans="1:10" ht="15.75">
      <c r="A196" s="148"/>
      <c r="C196" s="40"/>
      <c r="D196" s="40"/>
      <c r="E196" s="40"/>
      <c r="F196" s="40"/>
      <c r="G196" s="40"/>
      <c r="H196" s="40"/>
      <c r="J196" s="140"/>
    </row>
    <row r="197" spans="1:10" ht="15.75">
      <c r="A197" s="148"/>
      <c r="C197" s="40"/>
      <c r="D197" s="40"/>
      <c r="E197" s="40"/>
      <c r="F197" s="40"/>
      <c r="G197" s="40"/>
      <c r="H197" s="40"/>
      <c r="J197" s="140"/>
    </row>
    <row r="198" spans="1:10" ht="15.75">
      <c r="A198" s="148"/>
      <c r="C198" s="40"/>
      <c r="D198" s="40"/>
      <c r="E198" s="40"/>
      <c r="F198" s="40"/>
      <c r="G198" s="40"/>
      <c r="H198" s="40"/>
      <c r="J198" s="140"/>
    </row>
    <row r="199" spans="1:10" ht="15.75">
      <c r="A199" s="148"/>
      <c r="C199" s="40"/>
      <c r="D199" s="40"/>
      <c r="E199" s="40"/>
      <c r="F199" s="40"/>
      <c r="G199" s="40"/>
      <c r="H199" s="40"/>
      <c r="J199" s="140"/>
    </row>
    <row r="200" spans="1:10" ht="15.75">
      <c r="A200" s="148"/>
      <c r="C200" s="40"/>
      <c r="D200" s="40"/>
      <c r="E200" s="40"/>
      <c r="F200" s="40"/>
      <c r="G200" s="40"/>
      <c r="H200" s="40"/>
      <c r="J200" s="140"/>
    </row>
    <row r="201" spans="1:10" ht="15.75">
      <c r="A201" s="148"/>
      <c r="C201" s="40"/>
      <c r="D201" s="40"/>
      <c r="E201" s="40"/>
      <c r="F201" s="40"/>
      <c r="G201" s="40"/>
      <c r="H201" s="40"/>
      <c r="J201" s="140"/>
    </row>
    <row r="202" spans="1:10" ht="15.75">
      <c r="A202" s="148"/>
      <c r="C202" s="40"/>
      <c r="D202" s="40"/>
      <c r="E202" s="40"/>
      <c r="F202" s="40"/>
      <c r="G202" s="40"/>
      <c r="H202" s="40"/>
      <c r="J202" s="140"/>
    </row>
    <row r="203" spans="1:10" ht="15.75">
      <c r="A203" s="148"/>
      <c r="C203" s="40"/>
      <c r="D203" s="40"/>
      <c r="E203" s="40"/>
      <c r="F203" s="40"/>
      <c r="G203" s="40"/>
      <c r="H203" s="40"/>
      <c r="J203" s="140"/>
    </row>
    <row r="204" spans="1:10" ht="15.75">
      <c r="A204" s="148"/>
      <c r="C204" s="40"/>
      <c r="D204" s="40"/>
      <c r="E204" s="40"/>
      <c r="F204" s="40"/>
      <c r="G204" s="40"/>
      <c r="H204" s="40"/>
      <c r="J204" s="140"/>
    </row>
    <row r="205" spans="1:10" ht="15.75">
      <c r="A205" s="148"/>
      <c r="C205" s="40"/>
      <c r="D205" s="40"/>
      <c r="E205" s="40"/>
      <c r="F205" s="40"/>
      <c r="G205" s="40"/>
      <c r="H205" s="40"/>
      <c r="J205" s="140"/>
    </row>
    <row r="206" spans="1:10" ht="15.75">
      <c r="A206" s="148"/>
      <c r="C206" s="40"/>
      <c r="D206" s="40"/>
      <c r="E206" s="40"/>
      <c r="F206" s="40"/>
      <c r="G206" s="40"/>
      <c r="H206" s="40"/>
      <c r="J206" s="140"/>
    </row>
    <row r="207" spans="1:10" ht="15.75">
      <c r="A207" s="148"/>
      <c r="C207" s="40"/>
      <c r="D207" s="40"/>
      <c r="E207" s="40"/>
      <c r="F207" s="40"/>
      <c r="G207" s="40"/>
      <c r="H207" s="40"/>
      <c r="J207" s="140"/>
    </row>
    <row r="208" spans="1:10" ht="15.75">
      <c r="A208" s="148"/>
      <c r="C208" s="40"/>
      <c r="D208" s="40"/>
      <c r="E208" s="40"/>
      <c r="F208" s="40"/>
      <c r="G208" s="40"/>
      <c r="H208" s="40"/>
      <c r="J208" s="140"/>
    </row>
    <row r="209" spans="1:10" ht="15.75">
      <c r="A209" s="148"/>
      <c r="C209" s="40"/>
      <c r="D209" s="40"/>
      <c r="E209" s="40"/>
      <c r="F209" s="40"/>
      <c r="G209" s="40"/>
      <c r="H209" s="40"/>
      <c r="J209" s="140"/>
    </row>
    <row r="210" spans="1:10" ht="15.75">
      <c r="A210" s="19"/>
      <c r="C210" s="40"/>
      <c r="D210" s="40"/>
      <c r="E210" s="40"/>
      <c r="F210" s="40"/>
      <c r="G210" s="40"/>
      <c r="H210" s="40"/>
      <c r="J210" s="140"/>
    </row>
    <row r="211" spans="1:10" ht="15.75">
      <c r="A211" s="19"/>
      <c r="C211" s="40"/>
      <c r="D211" s="40"/>
      <c r="E211" s="40"/>
      <c r="F211" s="40"/>
      <c r="G211" s="40"/>
      <c r="H211" s="40"/>
      <c r="J211" s="140"/>
    </row>
    <row r="212" spans="1:10" ht="15.75">
      <c r="A212" s="19"/>
      <c r="C212" s="40"/>
      <c r="D212" s="40"/>
      <c r="E212" s="40"/>
      <c r="F212" s="40"/>
      <c r="G212" s="40"/>
      <c r="H212" s="40"/>
      <c r="J212" s="140"/>
    </row>
    <row r="213" spans="1:10" ht="15.75">
      <c r="A213" s="19"/>
      <c r="C213" s="40"/>
      <c r="D213" s="40"/>
      <c r="E213" s="40"/>
      <c r="F213" s="40"/>
      <c r="G213" s="40"/>
      <c r="H213" s="40"/>
    </row>
    <row r="214" spans="1:10" ht="15.75">
      <c r="A214" s="19"/>
      <c r="C214" s="40"/>
      <c r="D214" s="40"/>
      <c r="E214" s="40"/>
      <c r="F214" s="40"/>
      <c r="G214" s="40"/>
      <c r="H214" s="40"/>
    </row>
    <row r="215" spans="1:10" ht="15.75">
      <c r="A215" s="19"/>
      <c r="C215" s="40"/>
      <c r="D215" s="40"/>
      <c r="E215" s="40"/>
      <c r="F215" s="40"/>
      <c r="G215" s="40"/>
      <c r="H215" s="40"/>
    </row>
    <row r="216" spans="1:10" ht="15.75">
      <c r="A216" s="19"/>
      <c r="C216" s="40"/>
      <c r="D216" s="40"/>
      <c r="E216" s="40"/>
      <c r="F216" s="40"/>
      <c r="G216" s="40"/>
      <c r="H216" s="40"/>
    </row>
    <row r="217" spans="1:10" ht="15.75">
      <c r="A217" s="19"/>
      <c r="C217" s="40"/>
      <c r="D217" s="40"/>
      <c r="E217" s="40"/>
      <c r="F217" s="40"/>
      <c r="G217" s="40"/>
      <c r="H217" s="40"/>
    </row>
    <row r="218" spans="1:10" ht="15.75">
      <c r="A218" s="19"/>
      <c r="C218" s="40"/>
      <c r="D218" s="40"/>
      <c r="E218" s="40"/>
      <c r="F218" s="40"/>
      <c r="G218" s="40"/>
      <c r="H218" s="40"/>
    </row>
    <row r="219" spans="1:10" ht="15.75">
      <c r="A219" s="19"/>
      <c r="C219" s="40"/>
      <c r="D219" s="40"/>
      <c r="E219" s="40"/>
      <c r="F219" s="40"/>
      <c r="G219" s="40"/>
      <c r="H219" s="40"/>
    </row>
    <row r="220" spans="1:10" ht="15.75">
      <c r="A220" s="19"/>
      <c r="C220" s="40"/>
      <c r="D220" s="40"/>
      <c r="E220" s="40"/>
      <c r="F220" s="40"/>
      <c r="G220" s="40"/>
      <c r="H220" s="40"/>
    </row>
    <row r="221" spans="1:10" ht="15.75">
      <c r="A221" s="19"/>
      <c r="C221" s="40"/>
      <c r="D221" s="40"/>
      <c r="E221" s="40"/>
      <c r="F221" s="40"/>
      <c r="G221" s="40"/>
      <c r="H221" s="40"/>
    </row>
    <row r="222" spans="1:10" ht="15.75">
      <c r="A222" s="19"/>
      <c r="C222" s="40"/>
      <c r="D222" s="40"/>
      <c r="E222" s="40"/>
      <c r="F222" s="40"/>
      <c r="G222" s="40"/>
      <c r="H222" s="40"/>
    </row>
    <row r="223" spans="1:10" ht="15.75">
      <c r="A223" s="19"/>
      <c r="C223" s="40"/>
      <c r="D223" s="40"/>
      <c r="E223" s="40"/>
      <c r="F223" s="40"/>
      <c r="G223" s="40"/>
      <c r="H223" s="40"/>
    </row>
    <row r="224" spans="1:10" ht="15.75">
      <c r="A224" s="19"/>
      <c r="C224" s="40"/>
      <c r="D224" s="40"/>
      <c r="E224" s="40"/>
      <c r="F224" s="40"/>
      <c r="G224" s="40"/>
      <c r="H224" s="40"/>
    </row>
    <row r="225" spans="1:8" ht="15.75">
      <c r="A225" s="19"/>
      <c r="C225" s="40"/>
      <c r="D225" s="40"/>
      <c r="E225" s="40"/>
      <c r="F225" s="40"/>
      <c r="G225" s="40"/>
      <c r="H225" s="40"/>
    </row>
    <row r="226" spans="1:8" ht="15.75">
      <c r="A226" s="19"/>
      <c r="C226" s="40"/>
      <c r="D226" s="40"/>
      <c r="E226" s="40"/>
      <c r="F226" s="40"/>
      <c r="G226" s="40"/>
      <c r="H226" s="40"/>
    </row>
    <row r="227" spans="1:8" ht="15.75">
      <c r="A227" s="19"/>
      <c r="C227" s="40"/>
      <c r="D227" s="40"/>
      <c r="E227" s="40"/>
      <c r="F227" s="40"/>
      <c r="G227" s="40"/>
      <c r="H227" s="40"/>
    </row>
    <row r="228" spans="1:8" ht="15.75">
      <c r="A228" s="19"/>
      <c r="C228" s="40"/>
      <c r="D228" s="40"/>
      <c r="E228" s="40"/>
      <c r="F228" s="40"/>
      <c r="G228" s="40"/>
      <c r="H228" s="40"/>
    </row>
    <row r="229" spans="1:8" ht="15.75">
      <c r="A229" s="19"/>
      <c r="C229" s="40"/>
      <c r="D229" s="40"/>
      <c r="E229" s="40"/>
      <c r="F229" s="40"/>
      <c r="G229" s="40"/>
      <c r="H229" s="40"/>
    </row>
    <row r="230" spans="1:8" ht="15.75">
      <c r="A230" s="19"/>
      <c r="C230" s="40"/>
      <c r="D230" s="40"/>
      <c r="E230" s="40"/>
      <c r="F230" s="40"/>
      <c r="G230" s="40"/>
      <c r="H230" s="40"/>
    </row>
    <row r="231" spans="1:8" ht="15.75">
      <c r="A231" s="19"/>
      <c r="C231" s="40"/>
      <c r="D231" s="40"/>
      <c r="E231" s="40"/>
      <c r="F231" s="40"/>
      <c r="G231" s="40"/>
      <c r="H231" s="40"/>
    </row>
    <row r="232" spans="1:8" ht="15.75">
      <c r="A232" s="19"/>
      <c r="C232" s="40"/>
      <c r="D232" s="40"/>
      <c r="E232" s="40"/>
      <c r="F232" s="40"/>
      <c r="G232" s="40"/>
      <c r="H232" s="40"/>
    </row>
    <row r="233" spans="1:8" ht="15.75">
      <c r="A233" s="19"/>
      <c r="C233" s="40"/>
      <c r="D233" s="40"/>
      <c r="E233" s="40"/>
      <c r="F233" s="40"/>
      <c r="G233" s="40"/>
      <c r="H233" s="40"/>
    </row>
    <row r="234" spans="1:8" ht="15.75">
      <c r="A234" s="19"/>
      <c r="C234" s="40"/>
      <c r="D234" s="40"/>
      <c r="E234" s="40"/>
      <c r="F234" s="40"/>
      <c r="G234" s="40"/>
      <c r="H234" s="40"/>
    </row>
    <row r="235" spans="1:8" ht="15.75">
      <c r="A235" s="19"/>
      <c r="C235" s="40"/>
      <c r="D235" s="40"/>
      <c r="E235" s="40"/>
      <c r="F235" s="40"/>
      <c r="G235" s="40"/>
      <c r="H235" s="40"/>
    </row>
    <row r="236" spans="1:8" ht="15.75">
      <c r="A236" s="19"/>
      <c r="C236" s="40"/>
      <c r="D236" s="40"/>
      <c r="E236" s="40"/>
      <c r="F236" s="40"/>
      <c r="G236" s="40"/>
      <c r="H236" s="40"/>
    </row>
    <row r="237" spans="1:8" ht="15.75">
      <c r="A237" s="19"/>
      <c r="C237" s="40"/>
      <c r="D237" s="40"/>
      <c r="E237" s="40"/>
      <c r="F237" s="40"/>
      <c r="G237" s="40"/>
      <c r="H237" s="40"/>
    </row>
    <row r="238" spans="1:8" ht="15.75">
      <c r="A238" s="19"/>
      <c r="C238" s="40"/>
      <c r="D238" s="40"/>
      <c r="E238" s="40"/>
      <c r="F238" s="40"/>
      <c r="G238" s="40"/>
      <c r="H238" s="40"/>
    </row>
    <row r="239" spans="1:8" ht="15.75">
      <c r="A239" s="19"/>
      <c r="C239" s="40"/>
      <c r="D239" s="40"/>
      <c r="E239" s="40"/>
      <c r="F239" s="40"/>
      <c r="G239" s="40"/>
      <c r="H239" s="40"/>
    </row>
    <row r="240" spans="1:8" ht="15.75">
      <c r="A240" s="19"/>
      <c r="C240" s="40"/>
      <c r="D240" s="40"/>
      <c r="E240" s="40"/>
      <c r="F240" s="40"/>
      <c r="G240" s="40"/>
      <c r="H240" s="40"/>
    </row>
    <row r="241" spans="1:8" ht="15.75">
      <c r="A241" s="19"/>
      <c r="C241" s="40"/>
      <c r="D241" s="40"/>
      <c r="E241" s="40"/>
      <c r="F241" s="40"/>
      <c r="G241" s="40"/>
      <c r="H241" s="40"/>
    </row>
    <row r="242" spans="1:8" ht="15.75">
      <c r="A242" s="19"/>
      <c r="C242" s="40"/>
      <c r="D242" s="40"/>
      <c r="E242" s="40"/>
      <c r="F242" s="40"/>
      <c r="G242" s="40"/>
      <c r="H242" s="40"/>
    </row>
    <row r="243" spans="1:8" ht="15.75">
      <c r="A243" s="19"/>
      <c r="C243" s="40"/>
      <c r="D243" s="40"/>
      <c r="E243" s="40"/>
      <c r="F243" s="40"/>
      <c r="G243" s="40"/>
      <c r="H243" s="40"/>
    </row>
    <row r="244" spans="1:8" ht="15.75">
      <c r="A244" s="19"/>
      <c r="C244" s="40"/>
      <c r="D244" s="40"/>
      <c r="E244" s="40"/>
      <c r="F244" s="40"/>
      <c r="G244" s="40"/>
      <c r="H244" s="40"/>
    </row>
    <row r="245" spans="1:8" ht="15.75">
      <c r="A245" s="19"/>
      <c r="C245" s="40"/>
      <c r="D245" s="40"/>
      <c r="E245" s="40"/>
      <c r="F245" s="40"/>
      <c r="G245" s="40"/>
      <c r="H245" s="40"/>
    </row>
    <row r="246" spans="1:8" ht="15.75">
      <c r="A246" s="19"/>
      <c r="C246" s="40"/>
      <c r="D246" s="40"/>
      <c r="E246" s="40"/>
      <c r="F246" s="40"/>
      <c r="G246" s="40"/>
      <c r="H246" s="40"/>
    </row>
    <row r="247" spans="1:8" ht="15.75">
      <c r="A247" s="19"/>
      <c r="C247" s="40"/>
      <c r="D247" s="40"/>
      <c r="E247" s="40"/>
      <c r="F247" s="40"/>
      <c r="G247" s="40"/>
      <c r="H247" s="40"/>
    </row>
    <row r="248" spans="1:8" ht="15.75">
      <c r="A248" s="19"/>
      <c r="C248" s="40"/>
      <c r="D248" s="40"/>
      <c r="E248" s="40"/>
      <c r="F248" s="40"/>
      <c r="G248" s="40"/>
      <c r="H248" s="40"/>
    </row>
    <row r="249" spans="1:8" ht="15.75">
      <c r="A249" s="19"/>
      <c r="C249" s="40"/>
      <c r="D249" s="40"/>
      <c r="E249" s="40"/>
      <c r="F249" s="40"/>
      <c r="G249" s="40"/>
      <c r="H249" s="40"/>
    </row>
    <row r="250" spans="1:8" ht="15.75">
      <c r="A250" s="19"/>
      <c r="C250" s="40"/>
      <c r="D250" s="40"/>
      <c r="E250" s="40"/>
      <c r="F250" s="40"/>
      <c r="G250" s="40"/>
      <c r="H250" s="40"/>
    </row>
    <row r="251" spans="1:8" ht="15.75">
      <c r="A251" s="19"/>
      <c r="C251" s="40"/>
      <c r="D251" s="40"/>
      <c r="E251" s="40"/>
      <c r="F251" s="40"/>
      <c r="G251" s="40"/>
      <c r="H251" s="40"/>
    </row>
    <row r="252" spans="1:8" ht="15.75">
      <c r="A252" s="19"/>
      <c r="C252" s="40"/>
      <c r="D252" s="40"/>
      <c r="E252" s="40"/>
      <c r="F252" s="40"/>
      <c r="G252" s="40"/>
      <c r="H252" s="40"/>
    </row>
    <row r="253" spans="1:8" ht="15.75">
      <c r="A253" s="19"/>
      <c r="C253" s="40"/>
      <c r="D253" s="40"/>
      <c r="E253" s="40"/>
      <c r="F253" s="40"/>
      <c r="G253" s="40"/>
      <c r="H253" s="40"/>
    </row>
    <row r="254" spans="1:8" ht="15.75">
      <c r="A254" s="19"/>
      <c r="C254" s="40"/>
      <c r="D254" s="40"/>
      <c r="E254" s="40"/>
      <c r="F254" s="40"/>
      <c r="G254" s="40"/>
      <c r="H254" s="40"/>
    </row>
    <row r="255" spans="1:8" ht="15.75">
      <c r="A255" s="19"/>
      <c r="C255" s="40"/>
      <c r="D255" s="40"/>
      <c r="E255" s="40"/>
      <c r="F255" s="40"/>
      <c r="G255" s="40"/>
      <c r="H255" s="40"/>
    </row>
    <row r="256" spans="1:8" ht="15.75">
      <c r="A256" s="19"/>
      <c r="C256" s="40"/>
      <c r="D256" s="40"/>
      <c r="E256" s="40"/>
      <c r="F256" s="40"/>
      <c r="G256" s="40"/>
      <c r="H256" s="40"/>
    </row>
    <row r="257" spans="1:8" ht="15.75">
      <c r="A257" s="19"/>
      <c r="C257" s="40"/>
      <c r="D257" s="40"/>
      <c r="E257" s="40"/>
      <c r="F257" s="40"/>
      <c r="G257" s="40"/>
      <c r="H257" s="40"/>
    </row>
    <row r="258" spans="1:8" ht="15.75">
      <c r="A258" s="19"/>
      <c r="C258" s="40"/>
      <c r="D258" s="40"/>
      <c r="E258" s="40"/>
      <c r="F258" s="40"/>
      <c r="G258" s="40"/>
      <c r="H258" s="40"/>
    </row>
    <row r="259" spans="1:8" ht="15.75">
      <c r="A259" s="19"/>
      <c r="C259" s="40"/>
      <c r="D259" s="40"/>
      <c r="E259" s="40"/>
      <c r="F259" s="40"/>
      <c r="G259" s="40"/>
      <c r="H259" s="40"/>
    </row>
    <row r="260" spans="1:8" ht="15.75">
      <c r="A260" s="19"/>
      <c r="C260" s="40"/>
      <c r="D260" s="40"/>
      <c r="E260" s="40"/>
      <c r="F260" s="40"/>
      <c r="G260" s="40"/>
      <c r="H260" s="40"/>
    </row>
    <row r="261" spans="1:8" ht="15.75">
      <c r="A261" s="19"/>
      <c r="C261" s="40"/>
      <c r="D261" s="40"/>
      <c r="E261" s="40"/>
      <c r="F261" s="40"/>
      <c r="G261" s="40"/>
      <c r="H261" s="40"/>
    </row>
    <row r="262" spans="1:8" ht="15.75">
      <c r="A262" s="19"/>
      <c r="C262" s="40"/>
      <c r="D262" s="40"/>
      <c r="E262" s="40"/>
      <c r="F262" s="40"/>
      <c r="G262" s="40"/>
      <c r="H262" s="40"/>
    </row>
    <row r="263" spans="1:8" ht="15.75">
      <c r="A263" s="19"/>
      <c r="C263" s="40"/>
      <c r="D263" s="40"/>
      <c r="E263" s="40"/>
      <c r="F263" s="40"/>
      <c r="G263" s="40"/>
      <c r="H263" s="40"/>
    </row>
    <row r="264" spans="1:8" ht="15.75">
      <c r="A264" s="19"/>
      <c r="C264" s="40"/>
      <c r="D264" s="40"/>
      <c r="E264" s="40"/>
      <c r="F264" s="40"/>
      <c r="G264" s="40"/>
      <c r="H264" s="40"/>
    </row>
    <row r="265" spans="1:8" ht="15.75">
      <c r="A265" s="19"/>
      <c r="C265" s="40"/>
      <c r="D265" s="40"/>
      <c r="E265" s="40"/>
      <c r="F265" s="40"/>
      <c r="G265" s="40"/>
      <c r="H265" s="40"/>
    </row>
    <row r="266" spans="1:8" ht="15.75">
      <c r="A266" s="19"/>
      <c r="C266" s="40"/>
      <c r="D266" s="40"/>
      <c r="E266" s="40"/>
      <c r="F266" s="40"/>
      <c r="G266" s="40"/>
      <c r="H266" s="40"/>
    </row>
    <row r="267" spans="1:8" ht="15.75">
      <c r="A267" s="19"/>
      <c r="C267" s="40"/>
      <c r="D267" s="40"/>
      <c r="E267" s="40"/>
      <c r="F267" s="40"/>
      <c r="G267" s="40"/>
      <c r="H267" s="40"/>
    </row>
    <row r="268" spans="1:8" ht="15.75">
      <c r="A268" s="19"/>
      <c r="C268" s="40"/>
      <c r="D268" s="40"/>
      <c r="E268" s="40"/>
      <c r="F268" s="40"/>
      <c r="G268" s="40"/>
      <c r="H268" s="40"/>
    </row>
    <row r="269" spans="1:8" ht="15.75">
      <c r="A269" s="19"/>
      <c r="C269" s="40"/>
      <c r="D269" s="40"/>
      <c r="E269" s="40"/>
      <c r="F269" s="40"/>
      <c r="G269" s="40"/>
      <c r="H269" s="40"/>
    </row>
    <row r="270" spans="1:8" ht="15.75">
      <c r="A270" s="19"/>
      <c r="C270" s="40"/>
      <c r="D270" s="40"/>
      <c r="E270" s="40"/>
      <c r="F270" s="40"/>
      <c r="G270" s="40"/>
      <c r="H270" s="40"/>
    </row>
    <row r="271" spans="1:8" ht="15.75">
      <c r="A271" s="19"/>
      <c r="C271" s="40"/>
      <c r="D271" s="40"/>
      <c r="E271" s="40"/>
      <c r="F271" s="40"/>
      <c r="G271" s="40"/>
      <c r="H271" s="40"/>
    </row>
    <row r="272" spans="1:8" ht="15.75">
      <c r="A272" s="19"/>
      <c r="C272" s="40"/>
      <c r="D272" s="40"/>
      <c r="E272" s="40"/>
      <c r="F272" s="40"/>
      <c r="G272" s="40"/>
      <c r="H272" s="40"/>
    </row>
    <row r="273" spans="1:8" ht="15.75">
      <c r="A273" s="19"/>
      <c r="C273" s="40"/>
      <c r="D273" s="40"/>
      <c r="E273" s="40"/>
      <c r="F273" s="40"/>
      <c r="G273" s="40"/>
      <c r="H273" s="40"/>
    </row>
    <row r="274" spans="1:8" ht="15.75">
      <c r="A274" s="19"/>
      <c r="C274" s="40"/>
      <c r="D274" s="40"/>
      <c r="E274" s="40"/>
      <c r="F274" s="40"/>
      <c r="G274" s="40"/>
      <c r="H274" s="40"/>
    </row>
    <row r="275" spans="1:8" ht="15.75">
      <c r="A275" s="19"/>
      <c r="C275" s="40"/>
      <c r="D275" s="40"/>
      <c r="E275" s="40"/>
      <c r="F275" s="40"/>
      <c r="G275" s="40"/>
      <c r="H275" s="40"/>
    </row>
    <row r="276" spans="1:8" ht="15.75">
      <c r="A276" s="19"/>
      <c r="C276" s="40"/>
      <c r="D276" s="40"/>
      <c r="E276" s="40"/>
      <c r="F276" s="40"/>
      <c r="G276" s="40"/>
      <c r="H276" s="40"/>
    </row>
    <row r="277" spans="1:8" ht="15.75">
      <c r="A277" s="19"/>
      <c r="C277" s="40"/>
      <c r="D277" s="40"/>
      <c r="E277" s="40"/>
      <c r="F277" s="40"/>
      <c r="G277" s="40"/>
      <c r="H277" s="40"/>
    </row>
    <row r="278" spans="1:8" ht="15.75">
      <c r="A278" s="19"/>
      <c r="C278" s="40"/>
      <c r="D278" s="40"/>
      <c r="E278" s="40"/>
      <c r="F278" s="40"/>
      <c r="G278" s="40"/>
      <c r="H278" s="40"/>
    </row>
    <row r="279" spans="1:8" ht="15.75">
      <c r="A279" s="19"/>
      <c r="C279" s="40"/>
      <c r="D279" s="40"/>
      <c r="E279" s="40"/>
      <c r="F279" s="40"/>
      <c r="G279" s="40"/>
      <c r="H279" s="40"/>
    </row>
    <row r="280" spans="1:8" ht="15.75">
      <c r="A280" s="19"/>
      <c r="C280" s="40"/>
      <c r="D280" s="40"/>
      <c r="E280" s="40"/>
      <c r="F280" s="40"/>
      <c r="G280" s="40"/>
      <c r="H280" s="40"/>
    </row>
    <row r="281" spans="1:8" ht="15.75">
      <c r="A281" s="19"/>
      <c r="C281" s="40"/>
      <c r="D281" s="40"/>
      <c r="E281" s="40"/>
      <c r="F281" s="40"/>
      <c r="G281" s="40"/>
      <c r="H281" s="40"/>
    </row>
    <row r="282" spans="1:8" ht="15.75">
      <c r="A282" s="19"/>
    </row>
    <row r="283" spans="1:8" ht="15.75">
      <c r="A283" s="19"/>
    </row>
    <row r="284" spans="1:8" ht="15.75">
      <c r="A284" s="19"/>
    </row>
    <row r="285" spans="1:8" ht="15.75">
      <c r="A285" s="19"/>
    </row>
    <row r="286" spans="1:8" ht="15.75">
      <c r="A286" s="19"/>
    </row>
    <row r="287" spans="1:8" ht="15.75">
      <c r="A287" s="19"/>
    </row>
    <row r="288" spans="1:8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Q559"/>
  <sheetViews>
    <sheetView showGridLines="0" zoomScale="115" zoomScaleNormal="115" workbookViewId="0">
      <selection activeCell="N26" sqref="N26"/>
    </sheetView>
  </sheetViews>
  <sheetFormatPr defaultColWidth="33.140625" defaultRowHeight="9"/>
  <cols>
    <col min="1" max="1" width="45" style="75" customWidth="1"/>
    <col min="2" max="2" width="10.7109375" style="75" customWidth="1"/>
    <col min="3" max="9" width="10.7109375" style="42" customWidth="1"/>
    <col min="10" max="20" width="5.7109375" style="42" customWidth="1"/>
    <col min="21" max="256" width="33.140625" style="42"/>
    <col min="257" max="257" width="45" style="42" customWidth="1"/>
    <col min="258" max="265" width="10.7109375" style="42" customWidth="1"/>
    <col min="266" max="276" width="5.7109375" style="42" customWidth="1"/>
    <col min="277" max="512" width="33.140625" style="42"/>
    <col min="513" max="513" width="45" style="42" customWidth="1"/>
    <col min="514" max="521" width="10.7109375" style="42" customWidth="1"/>
    <col min="522" max="532" width="5.7109375" style="42" customWidth="1"/>
    <col min="533" max="768" width="33.140625" style="42"/>
    <col min="769" max="769" width="45" style="42" customWidth="1"/>
    <col min="770" max="777" width="10.7109375" style="42" customWidth="1"/>
    <col min="778" max="788" width="5.7109375" style="42" customWidth="1"/>
    <col min="789" max="1024" width="33.140625" style="42"/>
    <col min="1025" max="1025" width="45" style="42" customWidth="1"/>
    <col min="1026" max="1033" width="10.7109375" style="42" customWidth="1"/>
    <col min="1034" max="1044" width="5.7109375" style="42" customWidth="1"/>
    <col min="1045" max="1280" width="33.140625" style="42"/>
    <col min="1281" max="1281" width="45" style="42" customWidth="1"/>
    <col min="1282" max="1289" width="10.7109375" style="42" customWidth="1"/>
    <col min="1290" max="1300" width="5.7109375" style="42" customWidth="1"/>
    <col min="1301" max="1536" width="33.140625" style="42"/>
    <col min="1537" max="1537" width="45" style="42" customWidth="1"/>
    <col min="1538" max="1545" width="10.7109375" style="42" customWidth="1"/>
    <col min="1546" max="1556" width="5.7109375" style="42" customWidth="1"/>
    <col min="1557" max="1792" width="33.140625" style="42"/>
    <col min="1793" max="1793" width="45" style="42" customWidth="1"/>
    <col min="1794" max="1801" width="10.7109375" style="42" customWidth="1"/>
    <col min="1802" max="1812" width="5.7109375" style="42" customWidth="1"/>
    <col min="1813" max="2048" width="33.140625" style="42"/>
    <col min="2049" max="2049" width="45" style="42" customWidth="1"/>
    <col min="2050" max="2057" width="10.7109375" style="42" customWidth="1"/>
    <col min="2058" max="2068" width="5.7109375" style="42" customWidth="1"/>
    <col min="2069" max="2304" width="33.140625" style="42"/>
    <col min="2305" max="2305" width="45" style="42" customWidth="1"/>
    <col min="2306" max="2313" width="10.7109375" style="42" customWidth="1"/>
    <col min="2314" max="2324" width="5.7109375" style="42" customWidth="1"/>
    <col min="2325" max="2560" width="33.140625" style="42"/>
    <col min="2561" max="2561" width="45" style="42" customWidth="1"/>
    <col min="2562" max="2569" width="10.7109375" style="42" customWidth="1"/>
    <col min="2570" max="2580" width="5.7109375" style="42" customWidth="1"/>
    <col min="2581" max="2816" width="33.140625" style="42"/>
    <col min="2817" max="2817" width="45" style="42" customWidth="1"/>
    <col min="2818" max="2825" width="10.7109375" style="42" customWidth="1"/>
    <col min="2826" max="2836" width="5.7109375" style="42" customWidth="1"/>
    <col min="2837" max="3072" width="33.140625" style="42"/>
    <col min="3073" max="3073" width="45" style="42" customWidth="1"/>
    <col min="3074" max="3081" width="10.7109375" style="42" customWidth="1"/>
    <col min="3082" max="3092" width="5.7109375" style="42" customWidth="1"/>
    <col min="3093" max="3328" width="33.140625" style="42"/>
    <col min="3329" max="3329" width="45" style="42" customWidth="1"/>
    <col min="3330" max="3337" width="10.7109375" style="42" customWidth="1"/>
    <col min="3338" max="3348" width="5.7109375" style="42" customWidth="1"/>
    <col min="3349" max="3584" width="33.140625" style="42"/>
    <col min="3585" max="3585" width="45" style="42" customWidth="1"/>
    <col min="3586" max="3593" width="10.7109375" style="42" customWidth="1"/>
    <col min="3594" max="3604" width="5.7109375" style="42" customWidth="1"/>
    <col min="3605" max="3840" width="33.140625" style="42"/>
    <col min="3841" max="3841" width="45" style="42" customWidth="1"/>
    <col min="3842" max="3849" width="10.7109375" style="42" customWidth="1"/>
    <col min="3850" max="3860" width="5.7109375" style="42" customWidth="1"/>
    <col min="3861" max="4096" width="33.140625" style="42"/>
    <col min="4097" max="4097" width="45" style="42" customWidth="1"/>
    <col min="4098" max="4105" width="10.7109375" style="42" customWidth="1"/>
    <col min="4106" max="4116" width="5.7109375" style="42" customWidth="1"/>
    <col min="4117" max="4352" width="33.140625" style="42"/>
    <col min="4353" max="4353" width="45" style="42" customWidth="1"/>
    <col min="4354" max="4361" width="10.7109375" style="42" customWidth="1"/>
    <col min="4362" max="4372" width="5.7109375" style="42" customWidth="1"/>
    <col min="4373" max="4608" width="33.140625" style="42"/>
    <col min="4609" max="4609" width="45" style="42" customWidth="1"/>
    <col min="4610" max="4617" width="10.7109375" style="42" customWidth="1"/>
    <col min="4618" max="4628" width="5.7109375" style="42" customWidth="1"/>
    <col min="4629" max="4864" width="33.140625" style="42"/>
    <col min="4865" max="4865" width="45" style="42" customWidth="1"/>
    <col min="4866" max="4873" width="10.7109375" style="42" customWidth="1"/>
    <col min="4874" max="4884" width="5.7109375" style="42" customWidth="1"/>
    <col min="4885" max="5120" width="33.140625" style="42"/>
    <col min="5121" max="5121" width="45" style="42" customWidth="1"/>
    <col min="5122" max="5129" width="10.7109375" style="42" customWidth="1"/>
    <col min="5130" max="5140" width="5.7109375" style="42" customWidth="1"/>
    <col min="5141" max="5376" width="33.140625" style="42"/>
    <col min="5377" max="5377" width="45" style="42" customWidth="1"/>
    <col min="5378" max="5385" width="10.7109375" style="42" customWidth="1"/>
    <col min="5386" max="5396" width="5.7109375" style="42" customWidth="1"/>
    <col min="5397" max="5632" width="33.140625" style="42"/>
    <col min="5633" max="5633" width="45" style="42" customWidth="1"/>
    <col min="5634" max="5641" width="10.7109375" style="42" customWidth="1"/>
    <col min="5642" max="5652" width="5.7109375" style="42" customWidth="1"/>
    <col min="5653" max="5888" width="33.140625" style="42"/>
    <col min="5889" max="5889" width="45" style="42" customWidth="1"/>
    <col min="5890" max="5897" width="10.7109375" style="42" customWidth="1"/>
    <col min="5898" max="5908" width="5.7109375" style="42" customWidth="1"/>
    <col min="5909" max="6144" width="33.140625" style="42"/>
    <col min="6145" max="6145" width="45" style="42" customWidth="1"/>
    <col min="6146" max="6153" width="10.7109375" style="42" customWidth="1"/>
    <col min="6154" max="6164" width="5.7109375" style="42" customWidth="1"/>
    <col min="6165" max="6400" width="33.140625" style="42"/>
    <col min="6401" max="6401" width="45" style="42" customWidth="1"/>
    <col min="6402" max="6409" width="10.7109375" style="42" customWidth="1"/>
    <col min="6410" max="6420" width="5.7109375" style="42" customWidth="1"/>
    <col min="6421" max="6656" width="33.140625" style="42"/>
    <col min="6657" max="6657" width="45" style="42" customWidth="1"/>
    <col min="6658" max="6665" width="10.7109375" style="42" customWidth="1"/>
    <col min="6666" max="6676" width="5.7109375" style="42" customWidth="1"/>
    <col min="6677" max="6912" width="33.140625" style="42"/>
    <col min="6913" max="6913" width="45" style="42" customWidth="1"/>
    <col min="6914" max="6921" width="10.7109375" style="42" customWidth="1"/>
    <col min="6922" max="6932" width="5.7109375" style="42" customWidth="1"/>
    <col min="6933" max="7168" width="33.140625" style="42"/>
    <col min="7169" max="7169" width="45" style="42" customWidth="1"/>
    <col min="7170" max="7177" width="10.7109375" style="42" customWidth="1"/>
    <col min="7178" max="7188" width="5.7109375" style="42" customWidth="1"/>
    <col min="7189" max="7424" width="33.140625" style="42"/>
    <col min="7425" max="7425" width="45" style="42" customWidth="1"/>
    <col min="7426" max="7433" width="10.7109375" style="42" customWidth="1"/>
    <col min="7434" max="7444" width="5.7109375" style="42" customWidth="1"/>
    <col min="7445" max="7680" width="33.140625" style="42"/>
    <col min="7681" max="7681" width="45" style="42" customWidth="1"/>
    <col min="7682" max="7689" width="10.7109375" style="42" customWidth="1"/>
    <col min="7690" max="7700" width="5.7109375" style="42" customWidth="1"/>
    <col min="7701" max="7936" width="33.140625" style="42"/>
    <col min="7937" max="7937" width="45" style="42" customWidth="1"/>
    <col min="7938" max="7945" width="10.7109375" style="42" customWidth="1"/>
    <col min="7946" max="7956" width="5.7109375" style="42" customWidth="1"/>
    <col min="7957" max="8192" width="33.140625" style="42"/>
    <col min="8193" max="8193" width="45" style="42" customWidth="1"/>
    <col min="8194" max="8201" width="10.7109375" style="42" customWidth="1"/>
    <col min="8202" max="8212" width="5.7109375" style="42" customWidth="1"/>
    <col min="8213" max="8448" width="33.140625" style="42"/>
    <col min="8449" max="8449" width="45" style="42" customWidth="1"/>
    <col min="8450" max="8457" width="10.7109375" style="42" customWidth="1"/>
    <col min="8458" max="8468" width="5.7109375" style="42" customWidth="1"/>
    <col min="8469" max="8704" width="33.140625" style="42"/>
    <col min="8705" max="8705" width="45" style="42" customWidth="1"/>
    <col min="8706" max="8713" width="10.7109375" style="42" customWidth="1"/>
    <col min="8714" max="8724" width="5.7109375" style="42" customWidth="1"/>
    <col min="8725" max="8960" width="33.140625" style="42"/>
    <col min="8961" max="8961" width="45" style="42" customWidth="1"/>
    <col min="8962" max="8969" width="10.7109375" style="42" customWidth="1"/>
    <col min="8970" max="8980" width="5.7109375" style="42" customWidth="1"/>
    <col min="8981" max="9216" width="33.140625" style="42"/>
    <col min="9217" max="9217" width="45" style="42" customWidth="1"/>
    <col min="9218" max="9225" width="10.7109375" style="42" customWidth="1"/>
    <col min="9226" max="9236" width="5.7109375" style="42" customWidth="1"/>
    <col min="9237" max="9472" width="33.140625" style="42"/>
    <col min="9473" max="9473" width="45" style="42" customWidth="1"/>
    <col min="9474" max="9481" width="10.7109375" style="42" customWidth="1"/>
    <col min="9482" max="9492" width="5.7109375" style="42" customWidth="1"/>
    <col min="9493" max="9728" width="33.140625" style="42"/>
    <col min="9729" max="9729" width="45" style="42" customWidth="1"/>
    <col min="9730" max="9737" width="10.7109375" style="42" customWidth="1"/>
    <col min="9738" max="9748" width="5.7109375" style="42" customWidth="1"/>
    <col min="9749" max="9984" width="33.140625" style="42"/>
    <col min="9985" max="9985" width="45" style="42" customWidth="1"/>
    <col min="9986" max="9993" width="10.7109375" style="42" customWidth="1"/>
    <col min="9994" max="10004" width="5.7109375" style="42" customWidth="1"/>
    <col min="10005" max="10240" width="33.140625" style="42"/>
    <col min="10241" max="10241" width="45" style="42" customWidth="1"/>
    <col min="10242" max="10249" width="10.7109375" style="42" customWidth="1"/>
    <col min="10250" max="10260" width="5.7109375" style="42" customWidth="1"/>
    <col min="10261" max="10496" width="33.140625" style="42"/>
    <col min="10497" max="10497" width="45" style="42" customWidth="1"/>
    <col min="10498" max="10505" width="10.7109375" style="42" customWidth="1"/>
    <col min="10506" max="10516" width="5.7109375" style="42" customWidth="1"/>
    <col min="10517" max="10752" width="33.140625" style="42"/>
    <col min="10753" max="10753" width="45" style="42" customWidth="1"/>
    <col min="10754" max="10761" width="10.7109375" style="42" customWidth="1"/>
    <col min="10762" max="10772" width="5.7109375" style="42" customWidth="1"/>
    <col min="10773" max="11008" width="33.140625" style="42"/>
    <col min="11009" max="11009" width="45" style="42" customWidth="1"/>
    <col min="11010" max="11017" width="10.7109375" style="42" customWidth="1"/>
    <col min="11018" max="11028" width="5.7109375" style="42" customWidth="1"/>
    <col min="11029" max="11264" width="33.140625" style="42"/>
    <col min="11265" max="11265" width="45" style="42" customWidth="1"/>
    <col min="11266" max="11273" width="10.7109375" style="42" customWidth="1"/>
    <col min="11274" max="11284" width="5.7109375" style="42" customWidth="1"/>
    <col min="11285" max="11520" width="33.140625" style="42"/>
    <col min="11521" max="11521" width="45" style="42" customWidth="1"/>
    <col min="11522" max="11529" width="10.7109375" style="42" customWidth="1"/>
    <col min="11530" max="11540" width="5.7109375" style="42" customWidth="1"/>
    <col min="11541" max="11776" width="33.140625" style="42"/>
    <col min="11777" max="11777" width="45" style="42" customWidth="1"/>
    <col min="11778" max="11785" width="10.7109375" style="42" customWidth="1"/>
    <col min="11786" max="11796" width="5.7109375" style="42" customWidth="1"/>
    <col min="11797" max="12032" width="33.140625" style="42"/>
    <col min="12033" max="12033" width="45" style="42" customWidth="1"/>
    <col min="12034" max="12041" width="10.7109375" style="42" customWidth="1"/>
    <col min="12042" max="12052" width="5.7109375" style="42" customWidth="1"/>
    <col min="12053" max="12288" width="33.140625" style="42"/>
    <col min="12289" max="12289" width="45" style="42" customWidth="1"/>
    <col min="12290" max="12297" width="10.7109375" style="42" customWidth="1"/>
    <col min="12298" max="12308" width="5.7109375" style="42" customWidth="1"/>
    <col min="12309" max="12544" width="33.140625" style="42"/>
    <col min="12545" max="12545" width="45" style="42" customWidth="1"/>
    <col min="12546" max="12553" width="10.7109375" style="42" customWidth="1"/>
    <col min="12554" max="12564" width="5.7109375" style="42" customWidth="1"/>
    <col min="12565" max="12800" width="33.140625" style="42"/>
    <col min="12801" max="12801" width="45" style="42" customWidth="1"/>
    <col min="12802" max="12809" width="10.7109375" style="42" customWidth="1"/>
    <col min="12810" max="12820" width="5.7109375" style="42" customWidth="1"/>
    <col min="12821" max="13056" width="33.140625" style="42"/>
    <col min="13057" max="13057" width="45" style="42" customWidth="1"/>
    <col min="13058" max="13065" width="10.7109375" style="42" customWidth="1"/>
    <col min="13066" max="13076" width="5.7109375" style="42" customWidth="1"/>
    <col min="13077" max="13312" width="33.140625" style="42"/>
    <col min="13313" max="13313" width="45" style="42" customWidth="1"/>
    <col min="13314" max="13321" width="10.7109375" style="42" customWidth="1"/>
    <col min="13322" max="13332" width="5.7109375" style="42" customWidth="1"/>
    <col min="13333" max="13568" width="33.140625" style="42"/>
    <col min="13569" max="13569" width="45" style="42" customWidth="1"/>
    <col min="13570" max="13577" width="10.7109375" style="42" customWidth="1"/>
    <col min="13578" max="13588" width="5.7109375" style="42" customWidth="1"/>
    <col min="13589" max="13824" width="33.140625" style="42"/>
    <col min="13825" max="13825" width="45" style="42" customWidth="1"/>
    <col min="13826" max="13833" width="10.7109375" style="42" customWidth="1"/>
    <col min="13834" max="13844" width="5.7109375" style="42" customWidth="1"/>
    <col min="13845" max="14080" width="33.140625" style="42"/>
    <col min="14081" max="14081" width="45" style="42" customWidth="1"/>
    <col min="14082" max="14089" width="10.7109375" style="42" customWidth="1"/>
    <col min="14090" max="14100" width="5.7109375" style="42" customWidth="1"/>
    <col min="14101" max="14336" width="33.140625" style="42"/>
    <col min="14337" max="14337" width="45" style="42" customWidth="1"/>
    <col min="14338" max="14345" width="10.7109375" style="42" customWidth="1"/>
    <col min="14346" max="14356" width="5.7109375" style="42" customWidth="1"/>
    <col min="14357" max="14592" width="33.140625" style="42"/>
    <col min="14593" max="14593" width="45" style="42" customWidth="1"/>
    <col min="14594" max="14601" width="10.7109375" style="42" customWidth="1"/>
    <col min="14602" max="14612" width="5.7109375" style="42" customWidth="1"/>
    <col min="14613" max="14848" width="33.140625" style="42"/>
    <col min="14849" max="14849" width="45" style="42" customWidth="1"/>
    <col min="14850" max="14857" width="10.7109375" style="42" customWidth="1"/>
    <col min="14858" max="14868" width="5.7109375" style="42" customWidth="1"/>
    <col min="14869" max="15104" width="33.140625" style="42"/>
    <col min="15105" max="15105" width="45" style="42" customWidth="1"/>
    <col min="15106" max="15113" width="10.7109375" style="42" customWidth="1"/>
    <col min="15114" max="15124" width="5.7109375" style="42" customWidth="1"/>
    <col min="15125" max="15360" width="33.140625" style="42"/>
    <col min="15361" max="15361" width="45" style="42" customWidth="1"/>
    <col min="15362" max="15369" width="10.7109375" style="42" customWidth="1"/>
    <col min="15370" max="15380" width="5.7109375" style="42" customWidth="1"/>
    <col min="15381" max="15616" width="33.140625" style="42"/>
    <col min="15617" max="15617" width="45" style="42" customWidth="1"/>
    <col min="15618" max="15625" width="10.7109375" style="42" customWidth="1"/>
    <col min="15626" max="15636" width="5.7109375" style="42" customWidth="1"/>
    <col min="15637" max="15872" width="33.140625" style="42"/>
    <col min="15873" max="15873" width="45" style="42" customWidth="1"/>
    <col min="15874" max="15881" width="10.7109375" style="42" customWidth="1"/>
    <col min="15882" max="15892" width="5.7109375" style="42" customWidth="1"/>
    <col min="15893" max="16128" width="33.140625" style="42"/>
    <col min="16129" max="16129" width="45" style="42" customWidth="1"/>
    <col min="16130" max="16137" width="10.7109375" style="42" customWidth="1"/>
    <col min="16138" max="16148" width="5.7109375" style="42" customWidth="1"/>
    <col min="16149" max="16384" width="33.140625" style="42"/>
  </cols>
  <sheetData>
    <row r="1" spans="1:17" s="56" customFormat="1" ht="3.75" customHeight="1">
      <c r="A1" s="400"/>
      <c r="B1" s="400"/>
      <c r="C1" s="401"/>
      <c r="D1" s="401"/>
      <c r="E1" s="401"/>
      <c r="F1" s="401"/>
      <c r="G1" s="401"/>
      <c r="H1" s="401"/>
      <c r="I1" s="401"/>
    </row>
    <row r="2" spans="1:17" s="56" customFormat="1" ht="16.5" customHeight="1">
      <c r="A2" s="851" t="s">
        <v>691</v>
      </c>
      <c r="B2" s="851"/>
      <c r="C2" s="851"/>
      <c r="D2" s="851"/>
      <c r="E2" s="851"/>
      <c r="F2" s="851"/>
      <c r="G2" s="851"/>
      <c r="H2" s="851"/>
      <c r="I2" s="851"/>
    </row>
    <row r="3" spans="1:17" s="56" customFormat="1" ht="13.5" customHeight="1">
      <c r="A3" s="851" t="s">
        <v>744</v>
      </c>
      <c r="B3" s="851"/>
      <c r="C3" s="851"/>
      <c r="D3" s="851"/>
      <c r="E3" s="851"/>
      <c r="F3" s="851"/>
      <c r="G3" s="851"/>
      <c r="H3" s="851"/>
      <c r="I3" s="851"/>
    </row>
    <row r="4" spans="1:17" s="56" customFormat="1" ht="3" customHeight="1">
      <c r="A4" s="850"/>
      <c r="B4" s="850"/>
      <c r="C4" s="850"/>
      <c r="D4" s="850"/>
      <c r="E4" s="850"/>
      <c r="F4" s="850"/>
      <c r="G4" s="696"/>
      <c r="H4" s="696"/>
      <c r="I4" s="696"/>
    </row>
    <row r="5" spans="1:17" ht="3" customHeight="1">
      <c r="A5" s="57"/>
      <c r="B5" s="57"/>
    </row>
    <row r="6" spans="1:17" ht="2.25" customHeight="1">
      <c r="A6" s="58"/>
      <c r="B6" s="58"/>
      <c r="C6" s="59"/>
      <c r="D6" s="60"/>
      <c r="E6" s="60"/>
      <c r="F6" s="60"/>
      <c r="G6" s="60"/>
      <c r="H6" s="60"/>
      <c r="I6" s="60"/>
    </row>
    <row r="7" spans="1:17" ht="14.25" customHeight="1">
      <c r="A7" s="61"/>
      <c r="B7" s="62" t="s">
        <v>284</v>
      </c>
      <c r="C7" s="62" t="s">
        <v>285</v>
      </c>
      <c r="D7" s="62" t="s">
        <v>286</v>
      </c>
      <c r="E7" s="62" t="s">
        <v>287</v>
      </c>
      <c r="F7" s="62" t="s">
        <v>663</v>
      </c>
      <c r="G7" s="62" t="s">
        <v>759</v>
      </c>
      <c r="H7" s="62" t="s">
        <v>807</v>
      </c>
      <c r="I7" s="62" t="s">
        <v>854</v>
      </c>
    </row>
    <row r="8" spans="1:17" ht="15.75" customHeight="1">
      <c r="A8" s="64" t="s">
        <v>195</v>
      </c>
      <c r="B8" s="64">
        <v>109</v>
      </c>
      <c r="C8" s="64">
        <v>120</v>
      </c>
      <c r="D8" s="64">
        <v>140</v>
      </c>
      <c r="E8" s="64">
        <v>163</v>
      </c>
      <c r="F8" s="64">
        <v>185</v>
      </c>
      <c r="G8" s="64">
        <v>214</v>
      </c>
      <c r="H8" s="64">
        <v>256</v>
      </c>
      <c r="I8" s="64">
        <v>261</v>
      </c>
    </row>
    <row r="9" spans="1:17" ht="14.25" customHeight="1">
      <c r="A9" s="66" t="s">
        <v>288</v>
      </c>
      <c r="B9" s="66">
        <v>93</v>
      </c>
      <c r="C9" s="66">
        <v>100</v>
      </c>
      <c r="D9" s="66">
        <v>119</v>
      </c>
      <c r="E9" s="66">
        <v>136</v>
      </c>
      <c r="F9" s="66">
        <v>156</v>
      </c>
      <c r="G9" s="66">
        <v>180</v>
      </c>
      <c r="H9" s="66">
        <v>220</v>
      </c>
      <c r="I9" s="66">
        <v>224</v>
      </c>
      <c r="J9" s="43"/>
      <c r="K9" s="43"/>
      <c r="L9" s="43"/>
      <c r="M9" s="43"/>
      <c r="N9" s="43"/>
      <c r="O9" s="43"/>
      <c r="P9" s="43"/>
      <c r="Q9" s="43"/>
    </row>
    <row r="10" spans="1:17" ht="12" customHeight="1">
      <c r="A10" s="68" t="s">
        <v>692</v>
      </c>
      <c r="B10" s="68">
        <v>43</v>
      </c>
      <c r="C10" s="68">
        <v>45</v>
      </c>
      <c r="D10" s="68">
        <v>52</v>
      </c>
      <c r="E10" s="68">
        <v>54</v>
      </c>
      <c r="F10" s="68">
        <v>61</v>
      </c>
      <c r="G10" s="68">
        <v>66</v>
      </c>
      <c r="H10" s="68">
        <v>99</v>
      </c>
      <c r="I10" s="68">
        <v>103</v>
      </c>
    </row>
    <row r="11" spans="1:17" ht="12" customHeight="1">
      <c r="A11" s="68" t="s">
        <v>290</v>
      </c>
      <c r="B11" s="68">
        <v>50</v>
      </c>
      <c r="C11" s="68">
        <v>55</v>
      </c>
      <c r="D11" s="68">
        <v>67</v>
      </c>
      <c r="E11" s="68">
        <v>82</v>
      </c>
      <c r="F11" s="68">
        <v>95</v>
      </c>
      <c r="G11" s="68">
        <v>114</v>
      </c>
      <c r="H11" s="68">
        <v>121</v>
      </c>
      <c r="I11" s="68">
        <v>121</v>
      </c>
    </row>
    <row r="12" spans="1:17" ht="12" customHeight="1">
      <c r="A12" s="66" t="s">
        <v>291</v>
      </c>
      <c r="B12" s="66">
        <v>16</v>
      </c>
      <c r="C12" s="66">
        <v>20</v>
      </c>
      <c r="D12" s="66">
        <v>21</v>
      </c>
      <c r="E12" s="66">
        <v>27</v>
      </c>
      <c r="F12" s="66">
        <v>29</v>
      </c>
      <c r="G12" s="66">
        <v>34</v>
      </c>
      <c r="H12" s="66">
        <v>36</v>
      </c>
      <c r="I12" s="66">
        <v>37</v>
      </c>
      <c r="J12" s="43"/>
      <c r="K12" s="43"/>
      <c r="L12" s="43"/>
      <c r="M12" s="43"/>
      <c r="N12" s="43"/>
      <c r="O12" s="43"/>
      <c r="P12" s="43"/>
    </row>
    <row r="13" spans="1:17" ht="12" customHeight="1">
      <c r="A13" s="68" t="s">
        <v>692</v>
      </c>
      <c r="B13" s="68">
        <v>15</v>
      </c>
      <c r="C13" s="68">
        <v>19</v>
      </c>
      <c r="D13" s="68">
        <v>20</v>
      </c>
      <c r="E13" s="68">
        <v>25</v>
      </c>
      <c r="F13" s="68">
        <v>26</v>
      </c>
      <c r="G13" s="68">
        <v>30</v>
      </c>
      <c r="H13" s="68">
        <v>28</v>
      </c>
      <c r="I13" s="68">
        <v>28</v>
      </c>
    </row>
    <row r="14" spans="1:17" ht="12" customHeight="1">
      <c r="A14" s="68" t="s">
        <v>290</v>
      </c>
      <c r="B14" s="68">
        <v>1</v>
      </c>
      <c r="C14" s="68">
        <v>1</v>
      </c>
      <c r="D14" s="68">
        <v>1</v>
      </c>
      <c r="E14" s="68">
        <v>2</v>
      </c>
      <c r="F14" s="68">
        <v>3</v>
      </c>
      <c r="G14" s="68">
        <v>4</v>
      </c>
      <c r="H14" s="68">
        <v>8</v>
      </c>
      <c r="I14" s="68">
        <v>9</v>
      </c>
    </row>
    <row r="15" spans="1:17" ht="12" customHeight="1">
      <c r="A15" s="64" t="s">
        <v>196</v>
      </c>
      <c r="B15" s="64">
        <v>731</v>
      </c>
      <c r="C15" s="64">
        <v>875</v>
      </c>
      <c r="D15" s="64">
        <v>975</v>
      </c>
      <c r="E15" s="64">
        <v>1086</v>
      </c>
      <c r="F15" s="64">
        <v>1205</v>
      </c>
      <c r="G15" s="64">
        <v>1354</v>
      </c>
      <c r="H15" s="64">
        <v>1495</v>
      </c>
      <c r="I15" s="64">
        <v>1486</v>
      </c>
    </row>
    <row r="16" spans="1:17" s="45" customFormat="1" ht="12" customHeight="1">
      <c r="A16" s="66" t="s">
        <v>293</v>
      </c>
      <c r="B16" s="66">
        <v>514</v>
      </c>
      <c r="C16" s="66">
        <v>598</v>
      </c>
      <c r="D16" s="66">
        <v>639</v>
      </c>
      <c r="E16" s="66">
        <v>697</v>
      </c>
      <c r="F16" s="66">
        <v>759</v>
      </c>
      <c r="G16" s="66">
        <v>856</v>
      </c>
      <c r="H16" s="66">
        <v>955</v>
      </c>
      <c r="I16" s="66">
        <v>964</v>
      </c>
      <c r="J16" s="43"/>
      <c r="K16" s="43"/>
      <c r="L16" s="43"/>
      <c r="M16" s="43"/>
      <c r="N16" s="43"/>
      <c r="O16" s="43"/>
      <c r="P16" s="43"/>
    </row>
    <row r="17" spans="1:16" s="45" customFormat="1" ht="12" customHeight="1">
      <c r="A17" s="68" t="s">
        <v>692</v>
      </c>
      <c r="B17" s="68">
        <v>211</v>
      </c>
      <c r="C17" s="68">
        <v>232</v>
      </c>
      <c r="D17" s="68">
        <v>234</v>
      </c>
      <c r="E17" s="68">
        <v>246</v>
      </c>
      <c r="F17" s="68">
        <v>259</v>
      </c>
      <c r="G17" s="68">
        <v>287</v>
      </c>
      <c r="H17" s="68">
        <v>342</v>
      </c>
      <c r="I17" s="68">
        <v>350</v>
      </c>
    </row>
    <row r="18" spans="1:16" s="45" customFormat="1" ht="12" customHeight="1">
      <c r="A18" s="68" t="s">
        <v>290</v>
      </c>
      <c r="B18" s="68">
        <v>303</v>
      </c>
      <c r="C18" s="68">
        <v>366</v>
      </c>
      <c r="D18" s="68">
        <v>405</v>
      </c>
      <c r="E18" s="68">
        <v>451</v>
      </c>
      <c r="F18" s="68">
        <v>500</v>
      </c>
      <c r="G18" s="68">
        <v>569</v>
      </c>
      <c r="H18" s="68">
        <v>613</v>
      </c>
      <c r="I18" s="68">
        <v>614</v>
      </c>
    </row>
    <row r="19" spans="1:16" s="45" customFormat="1" ht="12" customHeight="1">
      <c r="A19" s="66" t="s">
        <v>294</v>
      </c>
      <c r="B19" s="66">
        <v>177</v>
      </c>
      <c r="C19" s="66">
        <v>228</v>
      </c>
      <c r="D19" s="66">
        <v>269</v>
      </c>
      <c r="E19" s="66">
        <v>305</v>
      </c>
      <c r="F19" s="66">
        <v>343</v>
      </c>
      <c r="G19" s="66">
        <v>395</v>
      </c>
      <c r="H19" s="66">
        <v>439</v>
      </c>
      <c r="I19" s="66">
        <v>423</v>
      </c>
      <c r="J19" s="43"/>
      <c r="K19" s="43"/>
      <c r="L19" s="43"/>
      <c r="M19" s="43"/>
      <c r="N19" s="43"/>
      <c r="O19" s="43"/>
      <c r="P19" s="43"/>
    </row>
    <row r="20" spans="1:16" s="45" customFormat="1" ht="12" customHeight="1">
      <c r="A20" s="68" t="s">
        <v>692</v>
      </c>
      <c r="B20" s="68">
        <v>113</v>
      </c>
      <c r="C20" s="68">
        <v>134</v>
      </c>
      <c r="D20" s="68">
        <v>150</v>
      </c>
      <c r="E20" s="68">
        <v>166</v>
      </c>
      <c r="F20" s="68">
        <v>186</v>
      </c>
      <c r="G20" s="68">
        <v>209</v>
      </c>
      <c r="H20" s="68">
        <v>245</v>
      </c>
      <c r="I20" s="68">
        <v>236</v>
      </c>
    </row>
    <row r="21" spans="1:16" ht="12" customHeight="1">
      <c r="A21" s="68" t="s">
        <v>290</v>
      </c>
      <c r="B21" s="68">
        <v>64</v>
      </c>
      <c r="C21" s="68">
        <v>94</v>
      </c>
      <c r="D21" s="68">
        <v>119</v>
      </c>
      <c r="E21" s="68">
        <v>139</v>
      </c>
      <c r="F21" s="68">
        <v>157</v>
      </c>
      <c r="G21" s="68">
        <v>186</v>
      </c>
      <c r="H21" s="68">
        <v>194</v>
      </c>
      <c r="I21" s="68">
        <v>187</v>
      </c>
    </row>
    <row r="22" spans="1:16" ht="12" customHeight="1">
      <c r="A22" s="66" t="s">
        <v>291</v>
      </c>
      <c r="B22" s="66">
        <v>40</v>
      </c>
      <c r="C22" s="66">
        <v>49</v>
      </c>
      <c r="D22" s="66">
        <v>67</v>
      </c>
      <c r="E22" s="66">
        <v>84</v>
      </c>
      <c r="F22" s="66">
        <v>103</v>
      </c>
      <c r="G22" s="66">
        <v>103</v>
      </c>
      <c r="H22" s="66">
        <v>101</v>
      </c>
      <c r="I22" s="66">
        <v>99</v>
      </c>
      <c r="J22" s="43"/>
      <c r="K22" s="43"/>
      <c r="L22" s="43"/>
      <c r="M22" s="43"/>
      <c r="N22" s="43"/>
      <c r="O22" s="43"/>
      <c r="P22" s="43"/>
    </row>
    <row r="23" spans="1:16" ht="12" customHeight="1">
      <c r="A23" s="68" t="s">
        <v>692</v>
      </c>
      <c r="B23" s="68">
        <v>35</v>
      </c>
      <c r="C23" s="68">
        <v>41</v>
      </c>
      <c r="D23" s="68">
        <v>56</v>
      </c>
      <c r="E23" s="68">
        <v>71</v>
      </c>
      <c r="F23" s="68">
        <v>85</v>
      </c>
      <c r="G23" s="68">
        <v>80</v>
      </c>
      <c r="H23" s="68">
        <v>74</v>
      </c>
      <c r="I23" s="68">
        <v>72</v>
      </c>
    </row>
    <row r="24" spans="1:16" ht="12" customHeight="1">
      <c r="A24" s="68" t="s">
        <v>290</v>
      </c>
      <c r="B24" s="68">
        <v>5</v>
      </c>
      <c r="C24" s="68">
        <v>8</v>
      </c>
      <c r="D24" s="68">
        <v>11</v>
      </c>
      <c r="E24" s="68">
        <v>13</v>
      </c>
      <c r="F24" s="68">
        <v>18</v>
      </c>
      <c r="G24" s="68">
        <v>23</v>
      </c>
      <c r="H24" s="68">
        <v>27</v>
      </c>
      <c r="I24" s="68">
        <v>27</v>
      </c>
    </row>
    <row r="25" spans="1:16" ht="12" customHeight="1">
      <c r="A25" s="64" t="s">
        <v>197</v>
      </c>
      <c r="B25" s="64">
        <v>398</v>
      </c>
      <c r="C25" s="64">
        <v>496</v>
      </c>
      <c r="D25" s="64">
        <v>572</v>
      </c>
      <c r="E25" s="64">
        <v>662</v>
      </c>
      <c r="F25" s="64">
        <v>726</v>
      </c>
      <c r="G25" s="64">
        <v>763</v>
      </c>
      <c r="H25" s="64">
        <v>837</v>
      </c>
      <c r="I25" s="64">
        <v>825</v>
      </c>
    </row>
    <row r="26" spans="1:16" ht="12" customHeight="1">
      <c r="A26" s="66" t="s">
        <v>295</v>
      </c>
      <c r="B26" s="66">
        <v>332</v>
      </c>
      <c r="C26" s="66">
        <v>396</v>
      </c>
      <c r="D26" s="66">
        <v>439</v>
      </c>
      <c r="E26" s="66">
        <v>490</v>
      </c>
      <c r="F26" s="66">
        <v>525</v>
      </c>
      <c r="G26" s="66">
        <v>558</v>
      </c>
      <c r="H26" s="66">
        <v>632</v>
      </c>
      <c r="I26" s="66">
        <v>627</v>
      </c>
      <c r="J26" s="43"/>
      <c r="K26" s="43"/>
      <c r="L26" s="43"/>
      <c r="M26" s="43"/>
      <c r="N26" s="43"/>
      <c r="O26" s="43"/>
      <c r="P26" s="43"/>
    </row>
    <row r="27" spans="1:16" ht="12" customHeight="1">
      <c r="A27" s="68" t="s">
        <v>692</v>
      </c>
      <c r="B27" s="68">
        <v>137</v>
      </c>
      <c r="C27" s="68">
        <v>158</v>
      </c>
      <c r="D27" s="68">
        <v>161</v>
      </c>
      <c r="E27" s="68">
        <v>171</v>
      </c>
      <c r="F27" s="68">
        <v>180</v>
      </c>
      <c r="G27" s="68">
        <v>184</v>
      </c>
      <c r="H27" s="68">
        <v>231</v>
      </c>
      <c r="I27" s="68">
        <v>233</v>
      </c>
    </row>
    <row r="28" spans="1:16" ht="12" customHeight="1">
      <c r="A28" s="68" t="s">
        <v>290</v>
      </c>
      <c r="B28" s="68">
        <v>195</v>
      </c>
      <c r="C28" s="68">
        <v>238</v>
      </c>
      <c r="D28" s="68">
        <v>278</v>
      </c>
      <c r="E28" s="68">
        <v>319</v>
      </c>
      <c r="F28" s="68">
        <v>345</v>
      </c>
      <c r="G28" s="68">
        <v>374</v>
      </c>
      <c r="H28" s="68">
        <v>401</v>
      </c>
      <c r="I28" s="68">
        <v>394</v>
      </c>
    </row>
    <row r="29" spans="1:16" ht="12" customHeight="1">
      <c r="A29" s="66" t="s">
        <v>291</v>
      </c>
      <c r="B29" s="66">
        <v>66</v>
      </c>
      <c r="C29" s="66">
        <v>100</v>
      </c>
      <c r="D29" s="66">
        <v>133</v>
      </c>
      <c r="E29" s="66">
        <v>172</v>
      </c>
      <c r="F29" s="66">
        <v>201</v>
      </c>
      <c r="G29" s="66">
        <v>205</v>
      </c>
      <c r="H29" s="66">
        <v>205</v>
      </c>
      <c r="I29" s="66">
        <v>198</v>
      </c>
      <c r="J29" s="43"/>
      <c r="K29" s="43"/>
      <c r="L29" s="43"/>
      <c r="M29" s="43"/>
      <c r="N29" s="43"/>
      <c r="O29" s="43"/>
      <c r="P29" s="43"/>
    </row>
    <row r="30" spans="1:16" ht="12" customHeight="1">
      <c r="A30" s="68" t="s">
        <v>692</v>
      </c>
      <c r="B30" s="68">
        <v>43</v>
      </c>
      <c r="C30" s="68">
        <v>64</v>
      </c>
      <c r="D30" s="68">
        <v>83</v>
      </c>
      <c r="E30" s="68">
        <v>111</v>
      </c>
      <c r="F30" s="68">
        <v>128</v>
      </c>
      <c r="G30" s="68">
        <v>120</v>
      </c>
      <c r="H30" s="68">
        <v>117</v>
      </c>
      <c r="I30" s="68">
        <v>111</v>
      </c>
    </row>
    <row r="31" spans="1:16" ht="12" customHeight="1">
      <c r="A31" s="68" t="s">
        <v>290</v>
      </c>
      <c r="B31" s="68">
        <v>23</v>
      </c>
      <c r="C31" s="68">
        <v>36</v>
      </c>
      <c r="D31" s="68">
        <v>50</v>
      </c>
      <c r="E31" s="68">
        <v>61</v>
      </c>
      <c r="F31" s="68">
        <v>73</v>
      </c>
      <c r="G31" s="68">
        <v>85</v>
      </c>
      <c r="H31" s="68">
        <v>88</v>
      </c>
      <c r="I31" s="68">
        <v>87</v>
      </c>
    </row>
    <row r="32" spans="1:16" ht="12" customHeight="1">
      <c r="A32" s="64" t="s">
        <v>198</v>
      </c>
      <c r="B32" s="64">
        <v>85</v>
      </c>
      <c r="C32" s="64">
        <v>98</v>
      </c>
      <c r="D32" s="64">
        <v>117</v>
      </c>
      <c r="E32" s="64">
        <v>132</v>
      </c>
      <c r="F32" s="64">
        <v>154</v>
      </c>
      <c r="G32" s="64">
        <v>163</v>
      </c>
      <c r="H32" s="64">
        <v>188</v>
      </c>
      <c r="I32" s="64">
        <v>188</v>
      </c>
    </row>
    <row r="33" spans="1:16" ht="12" customHeight="1">
      <c r="A33" s="66" t="s">
        <v>296</v>
      </c>
      <c r="B33" s="66">
        <v>83</v>
      </c>
      <c r="C33" s="66">
        <v>91</v>
      </c>
      <c r="D33" s="66">
        <v>109</v>
      </c>
      <c r="E33" s="66">
        <v>121</v>
      </c>
      <c r="F33" s="66">
        <v>136</v>
      </c>
      <c r="G33" s="66">
        <v>143</v>
      </c>
      <c r="H33" s="66">
        <v>169</v>
      </c>
      <c r="I33" s="66">
        <v>170</v>
      </c>
      <c r="J33" s="43"/>
      <c r="K33" s="43"/>
      <c r="L33" s="43"/>
      <c r="M33" s="43"/>
      <c r="N33" s="43"/>
      <c r="O33" s="43"/>
      <c r="P33" s="43"/>
    </row>
    <row r="34" spans="1:16" ht="12" customHeight="1">
      <c r="A34" s="68" t="s">
        <v>692</v>
      </c>
      <c r="B34" s="68">
        <v>43</v>
      </c>
      <c r="C34" s="68">
        <v>43</v>
      </c>
      <c r="D34" s="68">
        <v>52</v>
      </c>
      <c r="E34" s="68">
        <v>53</v>
      </c>
      <c r="F34" s="68">
        <v>58</v>
      </c>
      <c r="G34" s="68">
        <v>60</v>
      </c>
      <c r="H34" s="68">
        <v>79</v>
      </c>
      <c r="I34" s="68">
        <v>80</v>
      </c>
    </row>
    <row r="35" spans="1:16" ht="12" customHeight="1">
      <c r="A35" s="68" t="s">
        <v>290</v>
      </c>
      <c r="B35" s="68">
        <v>40</v>
      </c>
      <c r="C35" s="68">
        <v>48</v>
      </c>
      <c r="D35" s="68">
        <v>57</v>
      </c>
      <c r="E35" s="68">
        <v>68</v>
      </c>
      <c r="F35" s="68">
        <v>78</v>
      </c>
      <c r="G35" s="68">
        <v>83</v>
      </c>
      <c r="H35" s="68">
        <v>90</v>
      </c>
      <c r="I35" s="68">
        <v>90</v>
      </c>
    </row>
    <row r="36" spans="1:16" ht="12" customHeight="1">
      <c r="A36" s="66" t="s">
        <v>291</v>
      </c>
      <c r="B36" s="66">
        <v>2</v>
      </c>
      <c r="C36" s="66">
        <v>7</v>
      </c>
      <c r="D36" s="66">
        <v>8</v>
      </c>
      <c r="E36" s="66">
        <v>11</v>
      </c>
      <c r="F36" s="66">
        <v>18</v>
      </c>
      <c r="G36" s="66">
        <v>20</v>
      </c>
      <c r="H36" s="66">
        <v>19</v>
      </c>
      <c r="I36" s="66">
        <v>18</v>
      </c>
      <c r="J36" s="43"/>
      <c r="K36" s="43"/>
      <c r="L36" s="43"/>
      <c r="M36" s="43"/>
      <c r="N36" s="43"/>
      <c r="O36" s="43"/>
      <c r="P36" s="43"/>
    </row>
    <row r="37" spans="1:16" ht="12" customHeight="1">
      <c r="A37" s="68" t="s">
        <v>692</v>
      </c>
      <c r="B37" s="68">
        <v>2</v>
      </c>
      <c r="C37" s="68">
        <v>7</v>
      </c>
      <c r="D37" s="68">
        <v>8</v>
      </c>
      <c r="E37" s="68">
        <v>11</v>
      </c>
      <c r="F37" s="68">
        <v>16</v>
      </c>
      <c r="G37" s="68">
        <v>17</v>
      </c>
      <c r="H37" s="68">
        <v>16</v>
      </c>
      <c r="I37" s="68">
        <v>15</v>
      </c>
    </row>
    <row r="38" spans="1:16" ht="12" customHeight="1">
      <c r="A38" s="68" t="s">
        <v>290</v>
      </c>
      <c r="B38" s="68"/>
      <c r="C38" s="68"/>
      <c r="D38" s="68"/>
      <c r="E38" s="68"/>
      <c r="F38" s="68">
        <v>2</v>
      </c>
      <c r="G38" s="68">
        <v>3</v>
      </c>
      <c r="H38" s="68">
        <v>3</v>
      </c>
      <c r="I38" s="68">
        <v>3</v>
      </c>
    </row>
    <row r="39" spans="1:16" ht="12" customHeight="1">
      <c r="A39" s="64" t="s">
        <v>199</v>
      </c>
      <c r="B39" s="64">
        <v>96</v>
      </c>
      <c r="C39" s="64">
        <v>111</v>
      </c>
      <c r="D39" s="64">
        <v>122</v>
      </c>
      <c r="E39" s="64">
        <v>125</v>
      </c>
      <c r="F39" s="64">
        <v>147</v>
      </c>
      <c r="G39" s="64">
        <v>158</v>
      </c>
      <c r="H39" s="64">
        <v>190</v>
      </c>
      <c r="I39" s="64">
        <v>198</v>
      </c>
    </row>
    <row r="40" spans="1:16" ht="12" customHeight="1">
      <c r="A40" s="66" t="s">
        <v>297</v>
      </c>
      <c r="B40" s="66">
        <v>62</v>
      </c>
      <c r="C40" s="66">
        <v>69</v>
      </c>
      <c r="D40" s="66">
        <v>71</v>
      </c>
      <c r="E40" s="66">
        <v>74</v>
      </c>
      <c r="F40" s="66">
        <v>92</v>
      </c>
      <c r="G40" s="66">
        <v>103</v>
      </c>
      <c r="H40" s="66">
        <v>134</v>
      </c>
      <c r="I40" s="66">
        <v>141</v>
      </c>
      <c r="J40" s="43"/>
      <c r="K40" s="43"/>
      <c r="L40" s="43"/>
      <c r="M40" s="43"/>
      <c r="N40" s="43"/>
      <c r="O40" s="43"/>
      <c r="P40" s="43"/>
    </row>
    <row r="41" spans="1:16" ht="12" customHeight="1">
      <c r="A41" s="68" t="s">
        <v>692</v>
      </c>
      <c r="B41" s="68">
        <v>36</v>
      </c>
      <c r="C41" s="68">
        <v>37</v>
      </c>
      <c r="D41" s="68">
        <v>33</v>
      </c>
      <c r="E41" s="68">
        <v>33</v>
      </c>
      <c r="F41" s="68">
        <v>39</v>
      </c>
      <c r="G41" s="68">
        <v>42</v>
      </c>
      <c r="H41" s="68">
        <v>64</v>
      </c>
      <c r="I41" s="68">
        <v>70</v>
      </c>
    </row>
    <row r="42" spans="1:16" ht="12" customHeight="1">
      <c r="A42" s="68" t="s">
        <v>290</v>
      </c>
      <c r="B42" s="68">
        <v>26</v>
      </c>
      <c r="C42" s="68">
        <v>32</v>
      </c>
      <c r="D42" s="68">
        <v>38</v>
      </c>
      <c r="E42" s="68">
        <v>41</v>
      </c>
      <c r="F42" s="68">
        <v>53</v>
      </c>
      <c r="G42" s="68">
        <v>61</v>
      </c>
      <c r="H42" s="68">
        <v>70</v>
      </c>
      <c r="I42" s="68">
        <v>71</v>
      </c>
    </row>
    <row r="43" spans="1:16" ht="12" customHeight="1">
      <c r="A43" s="66" t="s">
        <v>291</v>
      </c>
      <c r="B43" s="66">
        <v>34</v>
      </c>
      <c r="C43" s="66">
        <v>42</v>
      </c>
      <c r="D43" s="66">
        <v>51</v>
      </c>
      <c r="E43" s="66">
        <v>51</v>
      </c>
      <c r="F43" s="66">
        <v>55</v>
      </c>
      <c r="G43" s="66">
        <v>55</v>
      </c>
      <c r="H43" s="66">
        <v>56</v>
      </c>
      <c r="I43" s="66">
        <v>57</v>
      </c>
      <c r="J43" s="43"/>
      <c r="K43" s="43"/>
      <c r="L43" s="43"/>
      <c r="M43" s="43"/>
      <c r="N43" s="43"/>
      <c r="O43" s="43"/>
      <c r="P43" s="43"/>
    </row>
    <row r="44" spans="1:16" ht="12" customHeight="1">
      <c r="A44" s="68" t="s">
        <v>692</v>
      </c>
      <c r="B44" s="68">
        <v>28</v>
      </c>
      <c r="C44" s="68">
        <v>31</v>
      </c>
      <c r="D44" s="68">
        <v>37</v>
      </c>
      <c r="E44" s="68">
        <v>35</v>
      </c>
      <c r="F44" s="68">
        <v>38</v>
      </c>
      <c r="G44" s="68">
        <v>39</v>
      </c>
      <c r="H44" s="68">
        <v>39</v>
      </c>
      <c r="I44" s="68">
        <v>39</v>
      </c>
    </row>
    <row r="45" spans="1:16" ht="12" customHeight="1">
      <c r="A45" s="68" t="s">
        <v>290</v>
      </c>
      <c r="B45" s="68">
        <v>6</v>
      </c>
      <c r="C45" s="68">
        <v>11</v>
      </c>
      <c r="D45" s="68">
        <v>14</v>
      </c>
      <c r="E45" s="68">
        <v>16</v>
      </c>
      <c r="F45" s="68">
        <v>17</v>
      </c>
      <c r="G45" s="68">
        <v>16</v>
      </c>
      <c r="H45" s="68">
        <v>17</v>
      </c>
      <c r="I45" s="68">
        <v>18</v>
      </c>
    </row>
    <row r="46" spans="1:16" ht="12" customHeight="1">
      <c r="A46" s="64" t="s">
        <v>200</v>
      </c>
      <c r="B46" s="64">
        <v>142</v>
      </c>
      <c r="C46" s="64">
        <v>167</v>
      </c>
      <c r="D46" s="64">
        <v>182</v>
      </c>
      <c r="E46" s="64">
        <v>209</v>
      </c>
      <c r="F46" s="64">
        <v>232</v>
      </c>
      <c r="G46" s="64">
        <v>246</v>
      </c>
      <c r="H46" s="64">
        <v>273</v>
      </c>
      <c r="I46" s="64">
        <v>277</v>
      </c>
    </row>
    <row r="47" spans="1:16" ht="12" customHeight="1">
      <c r="A47" s="66" t="s">
        <v>298</v>
      </c>
      <c r="B47" s="66">
        <v>101</v>
      </c>
      <c r="C47" s="66">
        <v>115</v>
      </c>
      <c r="D47" s="66">
        <v>124</v>
      </c>
      <c r="E47" s="66">
        <v>143</v>
      </c>
      <c r="F47" s="66">
        <v>156</v>
      </c>
      <c r="G47" s="66">
        <v>167</v>
      </c>
      <c r="H47" s="66">
        <v>196</v>
      </c>
      <c r="I47" s="66">
        <v>199</v>
      </c>
      <c r="J47" s="43"/>
      <c r="K47" s="43"/>
      <c r="L47" s="43"/>
      <c r="M47" s="43"/>
      <c r="N47" s="43"/>
      <c r="O47" s="43"/>
      <c r="P47" s="43"/>
    </row>
    <row r="48" spans="1:16" ht="12" customHeight="1">
      <c r="A48" s="68" t="s">
        <v>692</v>
      </c>
      <c r="B48" s="68">
        <v>53</v>
      </c>
      <c r="C48" s="68">
        <v>59</v>
      </c>
      <c r="D48" s="68">
        <v>57</v>
      </c>
      <c r="E48" s="68">
        <v>65</v>
      </c>
      <c r="F48" s="68">
        <v>67</v>
      </c>
      <c r="G48" s="68">
        <v>63</v>
      </c>
      <c r="H48" s="68">
        <v>84</v>
      </c>
      <c r="I48" s="68">
        <v>87</v>
      </c>
    </row>
    <row r="49" spans="1:16" ht="12" customHeight="1">
      <c r="A49" s="68" t="s">
        <v>290</v>
      </c>
      <c r="B49" s="68">
        <v>48</v>
      </c>
      <c r="C49" s="68">
        <v>56</v>
      </c>
      <c r="D49" s="68">
        <v>67</v>
      </c>
      <c r="E49" s="68">
        <v>78</v>
      </c>
      <c r="F49" s="68">
        <v>89</v>
      </c>
      <c r="G49" s="68">
        <v>104</v>
      </c>
      <c r="H49" s="68">
        <v>112</v>
      </c>
      <c r="I49" s="68">
        <v>112</v>
      </c>
    </row>
    <row r="50" spans="1:16" ht="12" customHeight="1">
      <c r="A50" s="66" t="s">
        <v>291</v>
      </c>
      <c r="B50" s="66">
        <v>41</v>
      </c>
      <c r="C50" s="66">
        <v>52</v>
      </c>
      <c r="D50" s="66">
        <v>58</v>
      </c>
      <c r="E50" s="66">
        <v>66</v>
      </c>
      <c r="F50" s="66">
        <v>76</v>
      </c>
      <c r="G50" s="66">
        <v>79</v>
      </c>
      <c r="H50" s="66">
        <v>77</v>
      </c>
      <c r="I50" s="66">
        <v>78</v>
      </c>
      <c r="J50" s="43"/>
      <c r="K50" s="43"/>
      <c r="L50" s="43"/>
      <c r="M50" s="43"/>
      <c r="N50" s="43"/>
      <c r="O50" s="43"/>
      <c r="P50" s="43"/>
    </row>
    <row r="51" spans="1:16" ht="12" customHeight="1">
      <c r="A51" s="68" t="s">
        <v>692</v>
      </c>
      <c r="B51" s="68">
        <v>28</v>
      </c>
      <c r="C51" s="68">
        <v>36</v>
      </c>
      <c r="D51" s="68">
        <v>41</v>
      </c>
      <c r="E51" s="68">
        <v>45</v>
      </c>
      <c r="F51" s="68">
        <v>51</v>
      </c>
      <c r="G51" s="68">
        <v>53</v>
      </c>
      <c r="H51" s="68">
        <v>48</v>
      </c>
      <c r="I51" s="68">
        <v>49</v>
      </c>
    </row>
    <row r="52" spans="1:16" ht="12" customHeight="1">
      <c r="A52" s="68" t="s">
        <v>290</v>
      </c>
      <c r="B52" s="68">
        <v>13</v>
      </c>
      <c r="C52" s="68">
        <v>16</v>
      </c>
      <c r="D52" s="68">
        <v>17</v>
      </c>
      <c r="E52" s="68">
        <v>21</v>
      </c>
      <c r="F52" s="68">
        <v>25</v>
      </c>
      <c r="G52" s="68">
        <v>26</v>
      </c>
      <c r="H52" s="68">
        <v>29</v>
      </c>
      <c r="I52" s="68">
        <v>29</v>
      </c>
    </row>
    <row r="53" spans="1:16" ht="12" customHeight="1">
      <c r="A53" s="64" t="s">
        <v>201</v>
      </c>
      <c r="B53" s="64">
        <v>744</v>
      </c>
      <c r="C53" s="64">
        <v>921</v>
      </c>
      <c r="D53" s="64">
        <v>1025</v>
      </c>
      <c r="E53" s="64">
        <v>1219</v>
      </c>
      <c r="F53" s="64">
        <v>1375</v>
      </c>
      <c r="G53" s="64">
        <v>1486</v>
      </c>
      <c r="H53" s="64">
        <v>1620</v>
      </c>
      <c r="I53" s="64">
        <v>1573</v>
      </c>
    </row>
    <row r="54" spans="1:16" ht="12" customHeight="1">
      <c r="A54" s="66" t="s">
        <v>299</v>
      </c>
      <c r="B54" s="66">
        <v>626</v>
      </c>
      <c r="C54" s="66">
        <v>753</v>
      </c>
      <c r="D54" s="66">
        <v>831</v>
      </c>
      <c r="E54" s="66">
        <v>987</v>
      </c>
      <c r="F54" s="66">
        <v>1105</v>
      </c>
      <c r="G54" s="66">
        <v>1198</v>
      </c>
      <c r="H54" s="66">
        <v>1310</v>
      </c>
      <c r="I54" s="66">
        <v>1269</v>
      </c>
      <c r="J54" s="43"/>
      <c r="K54" s="43"/>
      <c r="L54" s="43"/>
      <c r="M54" s="43"/>
      <c r="N54" s="43"/>
      <c r="O54" s="43"/>
      <c r="P54" s="43"/>
    </row>
    <row r="55" spans="1:16" ht="12" customHeight="1">
      <c r="A55" s="68" t="s">
        <v>692</v>
      </c>
      <c r="B55" s="68">
        <v>256</v>
      </c>
      <c r="C55" s="68">
        <v>302</v>
      </c>
      <c r="D55" s="68">
        <v>322</v>
      </c>
      <c r="E55" s="68">
        <v>382</v>
      </c>
      <c r="F55" s="68">
        <v>414</v>
      </c>
      <c r="G55" s="68">
        <v>414</v>
      </c>
      <c r="H55" s="68">
        <v>478</v>
      </c>
      <c r="I55" s="68">
        <v>450</v>
      </c>
    </row>
    <row r="56" spans="1:16" ht="12" customHeight="1">
      <c r="A56" s="68" t="s">
        <v>290</v>
      </c>
      <c r="B56" s="68">
        <v>370</v>
      </c>
      <c r="C56" s="68">
        <v>451</v>
      </c>
      <c r="D56" s="68">
        <v>509</v>
      </c>
      <c r="E56" s="68">
        <v>605</v>
      </c>
      <c r="F56" s="68">
        <v>691</v>
      </c>
      <c r="G56" s="68">
        <v>784</v>
      </c>
      <c r="H56" s="68">
        <v>832</v>
      </c>
      <c r="I56" s="68">
        <v>819</v>
      </c>
    </row>
    <row r="57" spans="1:16" ht="12" customHeight="1">
      <c r="A57" s="66" t="s">
        <v>291</v>
      </c>
      <c r="B57" s="66">
        <v>118</v>
      </c>
      <c r="C57" s="66">
        <v>168</v>
      </c>
      <c r="D57" s="66">
        <v>194</v>
      </c>
      <c r="E57" s="66">
        <v>232</v>
      </c>
      <c r="F57" s="66">
        <v>270</v>
      </c>
      <c r="G57" s="66">
        <v>288</v>
      </c>
      <c r="H57" s="66">
        <v>310</v>
      </c>
      <c r="I57" s="66">
        <v>304</v>
      </c>
      <c r="J57" s="43"/>
      <c r="K57" s="43"/>
      <c r="L57" s="43"/>
      <c r="M57" s="43"/>
      <c r="N57" s="43"/>
      <c r="O57" s="43"/>
      <c r="P57" s="43"/>
    </row>
    <row r="58" spans="1:16" ht="12" customHeight="1">
      <c r="A58" s="68" t="s">
        <v>692</v>
      </c>
      <c r="B58" s="68">
        <v>78</v>
      </c>
      <c r="C58" s="68">
        <v>104</v>
      </c>
      <c r="D58" s="68">
        <v>119</v>
      </c>
      <c r="E58" s="68">
        <v>144</v>
      </c>
      <c r="F58" s="68">
        <v>170</v>
      </c>
      <c r="G58" s="68">
        <v>172</v>
      </c>
      <c r="H58" s="68">
        <v>179</v>
      </c>
      <c r="I58" s="68">
        <v>176</v>
      </c>
    </row>
    <row r="59" spans="1:16" ht="12" customHeight="1">
      <c r="A59" s="68" t="s">
        <v>290</v>
      </c>
      <c r="B59" s="68">
        <v>40</v>
      </c>
      <c r="C59" s="68">
        <v>64</v>
      </c>
      <c r="D59" s="68">
        <v>75</v>
      </c>
      <c r="E59" s="68">
        <v>88</v>
      </c>
      <c r="F59" s="68">
        <v>100</v>
      </c>
      <c r="G59" s="68">
        <v>116</v>
      </c>
      <c r="H59" s="68">
        <v>131</v>
      </c>
      <c r="I59" s="68">
        <v>128</v>
      </c>
    </row>
    <row r="60" spans="1:16" ht="12" customHeight="1">
      <c r="A60" s="64" t="s">
        <v>202</v>
      </c>
      <c r="B60" s="64">
        <v>82</v>
      </c>
      <c r="C60" s="64">
        <v>96</v>
      </c>
      <c r="D60" s="64">
        <v>112</v>
      </c>
      <c r="E60" s="64">
        <v>124</v>
      </c>
      <c r="F60" s="64">
        <v>133</v>
      </c>
      <c r="G60" s="64">
        <v>146</v>
      </c>
      <c r="H60" s="64">
        <v>158</v>
      </c>
      <c r="I60" s="64">
        <v>159</v>
      </c>
    </row>
    <row r="61" spans="1:16" ht="12" customHeight="1">
      <c r="A61" s="66" t="s">
        <v>300</v>
      </c>
      <c r="B61" s="66">
        <v>48</v>
      </c>
      <c r="C61" s="66">
        <v>51</v>
      </c>
      <c r="D61" s="66">
        <v>56</v>
      </c>
      <c r="E61" s="66">
        <v>61</v>
      </c>
      <c r="F61" s="66">
        <v>63</v>
      </c>
      <c r="G61" s="66">
        <v>70</v>
      </c>
      <c r="H61" s="66">
        <v>73</v>
      </c>
      <c r="I61" s="66">
        <v>76</v>
      </c>
      <c r="J61" s="43"/>
      <c r="K61" s="43"/>
      <c r="L61" s="43"/>
      <c r="M61" s="43"/>
      <c r="N61" s="43"/>
      <c r="O61" s="43"/>
      <c r="P61" s="43"/>
    </row>
    <row r="62" spans="1:16" ht="12" customHeight="1">
      <c r="A62" s="68" t="s">
        <v>692</v>
      </c>
      <c r="B62" s="68">
        <v>27</v>
      </c>
      <c r="C62" s="68">
        <v>26</v>
      </c>
      <c r="D62" s="68">
        <v>27</v>
      </c>
      <c r="E62" s="68">
        <v>25</v>
      </c>
      <c r="F62" s="68">
        <v>26</v>
      </c>
      <c r="G62" s="68">
        <v>30</v>
      </c>
      <c r="H62" s="68">
        <v>25</v>
      </c>
      <c r="I62" s="68">
        <v>25</v>
      </c>
    </row>
    <row r="63" spans="1:16" ht="12" customHeight="1">
      <c r="A63" s="68" t="s">
        <v>290</v>
      </c>
      <c r="B63" s="68">
        <v>21</v>
      </c>
      <c r="C63" s="68">
        <v>25</v>
      </c>
      <c r="D63" s="68">
        <v>29</v>
      </c>
      <c r="E63" s="68">
        <v>36</v>
      </c>
      <c r="F63" s="68">
        <v>37</v>
      </c>
      <c r="G63" s="68">
        <v>40</v>
      </c>
      <c r="H63" s="68">
        <v>48</v>
      </c>
      <c r="I63" s="68">
        <v>51</v>
      </c>
    </row>
    <row r="64" spans="1:16" ht="12" customHeight="1">
      <c r="A64" s="66" t="s">
        <v>291</v>
      </c>
      <c r="B64" s="66">
        <v>34</v>
      </c>
      <c r="C64" s="66">
        <v>45</v>
      </c>
      <c r="D64" s="66">
        <v>56</v>
      </c>
      <c r="E64" s="66">
        <v>63</v>
      </c>
      <c r="F64" s="66">
        <v>70</v>
      </c>
      <c r="G64" s="66">
        <v>76</v>
      </c>
      <c r="H64" s="66">
        <v>85</v>
      </c>
      <c r="I64" s="66">
        <v>83</v>
      </c>
      <c r="J64" s="43"/>
      <c r="K64" s="43"/>
      <c r="L64" s="43"/>
      <c r="M64" s="43"/>
      <c r="N64" s="43"/>
      <c r="O64" s="43"/>
      <c r="P64" s="43"/>
    </row>
    <row r="65" spans="1:16" ht="12" customHeight="1">
      <c r="A65" s="68" t="s">
        <v>692</v>
      </c>
      <c r="B65" s="68">
        <v>23</v>
      </c>
      <c r="C65" s="68">
        <v>32</v>
      </c>
      <c r="D65" s="68">
        <v>37</v>
      </c>
      <c r="E65" s="68">
        <v>41</v>
      </c>
      <c r="F65" s="68">
        <v>45</v>
      </c>
      <c r="G65" s="68">
        <v>47</v>
      </c>
      <c r="H65" s="68">
        <v>52</v>
      </c>
      <c r="I65" s="68">
        <v>50</v>
      </c>
    </row>
    <row r="66" spans="1:16" ht="12" customHeight="1">
      <c r="A66" s="68" t="s">
        <v>290</v>
      </c>
      <c r="B66" s="68">
        <v>11</v>
      </c>
      <c r="C66" s="68">
        <v>13</v>
      </c>
      <c r="D66" s="68">
        <v>19</v>
      </c>
      <c r="E66" s="68">
        <v>22</v>
      </c>
      <c r="F66" s="68">
        <v>25</v>
      </c>
      <c r="G66" s="68">
        <v>29</v>
      </c>
      <c r="H66" s="68">
        <v>33</v>
      </c>
      <c r="I66" s="68">
        <v>33</v>
      </c>
    </row>
    <row r="67" spans="1:16" ht="12" customHeight="1">
      <c r="A67" s="64" t="s">
        <v>203</v>
      </c>
      <c r="B67" s="64">
        <v>21</v>
      </c>
      <c r="C67" s="64">
        <v>25</v>
      </c>
      <c r="D67" s="64">
        <v>32</v>
      </c>
      <c r="E67" s="64">
        <v>37</v>
      </c>
      <c r="F67" s="64">
        <v>44</v>
      </c>
      <c r="G67" s="64">
        <v>49</v>
      </c>
      <c r="H67" s="64">
        <v>52</v>
      </c>
      <c r="I67" s="64">
        <v>51</v>
      </c>
    </row>
    <row r="68" spans="1:16" ht="12" customHeight="1">
      <c r="A68" s="66" t="s">
        <v>301</v>
      </c>
      <c r="B68" s="66">
        <v>21</v>
      </c>
      <c r="C68" s="66">
        <v>24</v>
      </c>
      <c r="D68" s="66">
        <v>31</v>
      </c>
      <c r="E68" s="66">
        <v>36</v>
      </c>
      <c r="F68" s="66">
        <v>41</v>
      </c>
      <c r="G68" s="66">
        <v>47</v>
      </c>
      <c r="H68" s="66">
        <v>50</v>
      </c>
      <c r="I68" s="66">
        <v>49</v>
      </c>
      <c r="J68" s="43"/>
      <c r="K68" s="43"/>
      <c r="L68" s="43"/>
      <c r="M68" s="43"/>
      <c r="N68" s="43"/>
      <c r="O68" s="43"/>
      <c r="P68" s="43"/>
    </row>
    <row r="69" spans="1:16" ht="12" customHeight="1">
      <c r="A69" s="68" t="s">
        <v>692</v>
      </c>
      <c r="B69" s="68">
        <v>12</v>
      </c>
      <c r="C69" s="68">
        <v>12</v>
      </c>
      <c r="D69" s="68">
        <v>14</v>
      </c>
      <c r="E69" s="68">
        <v>16</v>
      </c>
      <c r="F69" s="68">
        <v>16</v>
      </c>
      <c r="G69" s="68">
        <v>18</v>
      </c>
      <c r="H69" s="68">
        <v>21</v>
      </c>
      <c r="I69" s="68">
        <v>20</v>
      </c>
    </row>
    <row r="70" spans="1:16" ht="12" customHeight="1">
      <c r="A70" s="68" t="s">
        <v>290</v>
      </c>
      <c r="B70" s="68">
        <v>9</v>
      </c>
      <c r="C70" s="68">
        <v>12</v>
      </c>
      <c r="D70" s="68">
        <v>17</v>
      </c>
      <c r="E70" s="68">
        <v>20</v>
      </c>
      <c r="F70" s="68">
        <v>25</v>
      </c>
      <c r="G70" s="68">
        <v>29</v>
      </c>
      <c r="H70" s="68">
        <v>29</v>
      </c>
      <c r="I70" s="68">
        <v>29</v>
      </c>
    </row>
    <row r="71" spans="1:16" ht="12" customHeight="1">
      <c r="A71" s="66" t="s">
        <v>291</v>
      </c>
      <c r="B71" s="66">
        <v>0</v>
      </c>
      <c r="C71" s="66">
        <v>1</v>
      </c>
      <c r="D71" s="66">
        <v>1</v>
      </c>
      <c r="E71" s="66">
        <v>1</v>
      </c>
      <c r="F71" s="66">
        <v>3</v>
      </c>
      <c r="G71" s="66">
        <v>2</v>
      </c>
      <c r="H71" s="66">
        <v>2</v>
      </c>
      <c r="I71" s="66">
        <v>2</v>
      </c>
      <c r="J71" s="43"/>
      <c r="K71" s="43"/>
      <c r="L71" s="43"/>
      <c r="M71" s="43"/>
      <c r="N71" s="43"/>
      <c r="O71" s="43"/>
      <c r="P71" s="43"/>
    </row>
    <row r="72" spans="1:16" ht="12" customHeight="1">
      <c r="A72" s="68" t="s">
        <v>692</v>
      </c>
      <c r="B72" s="68"/>
      <c r="C72" s="68">
        <v>1</v>
      </c>
      <c r="D72" s="68">
        <v>1</v>
      </c>
      <c r="E72" s="68">
        <v>1</v>
      </c>
      <c r="F72" s="68">
        <v>3</v>
      </c>
      <c r="G72" s="68">
        <v>2</v>
      </c>
      <c r="H72" s="68">
        <v>2</v>
      </c>
      <c r="I72" s="68">
        <v>2</v>
      </c>
    </row>
    <row r="73" spans="1:16" ht="12" customHeight="1">
      <c r="A73" s="68" t="s">
        <v>290</v>
      </c>
      <c r="B73" s="68"/>
      <c r="C73" s="68"/>
      <c r="D73" s="68"/>
      <c r="E73" s="68"/>
      <c r="F73" s="68"/>
      <c r="G73" s="68">
        <v>0</v>
      </c>
      <c r="H73" s="68">
        <v>0</v>
      </c>
      <c r="I73" s="68">
        <v>0</v>
      </c>
    </row>
    <row r="74" spans="1:16" ht="17.25" customHeight="1">
      <c r="A74" s="70" t="s">
        <v>302</v>
      </c>
      <c r="B74" s="70">
        <v>2408</v>
      </c>
      <c r="C74" s="70">
        <v>2909</v>
      </c>
      <c r="D74" s="70">
        <v>3277</v>
      </c>
      <c r="E74" s="70">
        <v>3757</v>
      </c>
      <c r="F74" s="70">
        <v>4201</v>
      </c>
      <c r="G74" s="70">
        <v>4579</v>
      </c>
      <c r="H74" s="70">
        <v>5069</v>
      </c>
      <c r="I74" s="70">
        <v>5018</v>
      </c>
    </row>
    <row r="75" spans="1:16" ht="9" customHeight="1" thickBot="1">
      <c r="A75" s="51"/>
      <c r="B75" s="53"/>
      <c r="C75" s="52"/>
      <c r="D75" s="52"/>
      <c r="E75" s="52"/>
      <c r="F75" s="52"/>
      <c r="G75" s="52"/>
      <c r="H75" s="52"/>
      <c r="I75" s="52"/>
    </row>
    <row r="76" spans="1:16" ht="15" customHeight="1" thickTop="1">
      <c r="A76" s="502" t="s">
        <v>855</v>
      </c>
      <c r="B76" s="71"/>
      <c r="D76" s="44"/>
      <c r="E76" s="44"/>
      <c r="F76" s="44"/>
      <c r="G76" s="44"/>
      <c r="H76" s="44"/>
      <c r="I76" s="44"/>
    </row>
    <row r="77" spans="1:16">
      <c r="A77" s="502" t="s">
        <v>693</v>
      </c>
      <c r="B77" s="73"/>
      <c r="D77" s="43"/>
      <c r="E77" s="43"/>
      <c r="F77" s="43"/>
      <c r="G77" s="43"/>
      <c r="H77" s="43"/>
      <c r="I77" s="43"/>
    </row>
    <row r="78" spans="1:16">
      <c r="A78" s="73"/>
      <c r="B78" s="73"/>
      <c r="D78" s="43"/>
      <c r="E78" s="43"/>
      <c r="F78" s="43"/>
      <c r="G78" s="43"/>
      <c r="H78" s="43"/>
      <c r="I78" s="43"/>
    </row>
    <row r="79" spans="1:16">
      <c r="A79" s="73"/>
      <c r="B79" s="562"/>
      <c r="D79" s="43"/>
      <c r="E79" s="43"/>
      <c r="F79" s="43"/>
      <c r="G79" s="43"/>
      <c r="H79" s="43"/>
      <c r="I79" s="43"/>
    </row>
    <row r="80" spans="1:16">
      <c r="A80" s="73"/>
      <c r="B80" s="73"/>
      <c r="D80" s="43"/>
      <c r="E80" s="43"/>
      <c r="F80" s="43"/>
      <c r="G80" s="43"/>
      <c r="H80" s="43"/>
      <c r="I80" s="43"/>
    </row>
    <row r="81" spans="1:9">
      <c r="A81" s="73"/>
      <c r="B81" s="73"/>
      <c r="D81" s="43"/>
      <c r="E81" s="43"/>
      <c r="F81" s="43"/>
      <c r="G81" s="43"/>
      <c r="H81" s="43"/>
      <c r="I81" s="43"/>
    </row>
    <row r="82" spans="1:9">
      <c r="A82" s="73"/>
      <c r="B82" s="73"/>
      <c r="D82" s="43"/>
      <c r="E82" s="43"/>
      <c r="F82" s="43"/>
      <c r="G82" s="43"/>
      <c r="H82" s="43"/>
      <c r="I82" s="43"/>
    </row>
    <row r="83" spans="1:9">
      <c r="A83" s="73"/>
      <c r="B83" s="73"/>
      <c r="D83" s="43"/>
      <c r="E83" s="43"/>
      <c r="F83" s="43"/>
      <c r="G83" s="43"/>
      <c r="H83" s="43"/>
      <c r="I83" s="43"/>
    </row>
    <row r="84" spans="1:9">
      <c r="A84" s="73"/>
      <c r="B84" s="73"/>
      <c r="D84" s="43"/>
      <c r="E84" s="43"/>
      <c r="F84" s="43"/>
      <c r="G84" s="43"/>
      <c r="H84" s="43"/>
      <c r="I84" s="43"/>
    </row>
    <row r="85" spans="1:9">
      <c r="A85" s="73"/>
      <c r="B85" s="73"/>
      <c r="D85" s="43"/>
      <c r="E85" s="43"/>
      <c r="F85" s="43"/>
      <c r="G85" s="43"/>
      <c r="H85" s="43"/>
      <c r="I85" s="43"/>
    </row>
    <row r="86" spans="1:9">
      <c r="A86" s="73"/>
      <c r="B86" s="73"/>
      <c r="D86" s="43"/>
      <c r="E86" s="43"/>
      <c r="F86" s="43"/>
      <c r="G86" s="43"/>
      <c r="H86" s="43"/>
      <c r="I86" s="43"/>
    </row>
    <row r="87" spans="1:9">
      <c r="A87" s="73"/>
      <c r="B87" s="73"/>
      <c r="D87" s="43"/>
      <c r="E87" s="43"/>
      <c r="F87" s="43"/>
      <c r="G87" s="43"/>
      <c r="H87" s="43"/>
      <c r="I87" s="43"/>
    </row>
    <row r="88" spans="1:9">
      <c r="A88" s="73"/>
      <c r="B88" s="73"/>
      <c r="D88" s="43"/>
      <c r="E88" s="43"/>
      <c r="F88" s="43"/>
      <c r="G88" s="43"/>
      <c r="H88" s="43"/>
      <c r="I88" s="43"/>
    </row>
    <row r="89" spans="1:9">
      <c r="A89" s="73"/>
      <c r="B89" s="73"/>
      <c r="D89" s="43"/>
      <c r="E89" s="43"/>
      <c r="F89" s="43"/>
      <c r="G89" s="43"/>
      <c r="H89" s="43"/>
      <c r="I89" s="43"/>
    </row>
    <row r="90" spans="1:9">
      <c r="A90" s="73"/>
      <c r="B90" s="73"/>
      <c r="D90" s="43"/>
      <c r="E90" s="43"/>
      <c r="F90" s="43"/>
      <c r="G90" s="43"/>
      <c r="H90" s="43"/>
      <c r="I90" s="43"/>
    </row>
    <row r="91" spans="1:9">
      <c r="A91" s="73"/>
      <c r="B91" s="73"/>
      <c r="D91" s="43"/>
      <c r="E91" s="43"/>
      <c r="F91" s="43"/>
      <c r="G91" s="43"/>
      <c r="H91" s="43"/>
      <c r="I91" s="43"/>
    </row>
    <row r="92" spans="1:9">
      <c r="A92" s="73"/>
      <c r="B92" s="73"/>
      <c r="D92" s="43"/>
      <c r="E92" s="43"/>
      <c r="F92" s="43"/>
      <c r="G92" s="43"/>
      <c r="H92" s="43"/>
      <c r="I92" s="43"/>
    </row>
    <row r="93" spans="1:9">
      <c r="A93" s="73"/>
      <c r="B93" s="73"/>
      <c r="D93" s="43"/>
      <c r="E93" s="43"/>
      <c r="F93" s="43"/>
      <c r="G93" s="43"/>
      <c r="H93" s="43"/>
      <c r="I93" s="43"/>
    </row>
    <row r="94" spans="1:9">
      <c r="A94" s="73"/>
      <c r="B94" s="73"/>
      <c r="D94" s="43"/>
      <c r="E94" s="43"/>
      <c r="F94" s="43"/>
      <c r="G94" s="43"/>
      <c r="H94" s="43"/>
      <c r="I94" s="43"/>
    </row>
    <row r="95" spans="1:9">
      <c r="A95" s="73"/>
      <c r="B95" s="73"/>
      <c r="D95" s="43"/>
      <c r="E95" s="43"/>
      <c r="F95" s="43"/>
      <c r="G95" s="43"/>
      <c r="H95" s="43"/>
      <c r="I95" s="43"/>
    </row>
    <row r="96" spans="1:9">
      <c r="A96" s="73"/>
      <c r="B96" s="73"/>
      <c r="D96" s="43"/>
      <c r="E96" s="43"/>
      <c r="F96" s="43"/>
      <c r="G96" s="43"/>
      <c r="H96" s="43"/>
      <c r="I96" s="43"/>
    </row>
    <row r="97" spans="1:9">
      <c r="A97" s="73"/>
      <c r="B97" s="73"/>
      <c r="D97" s="43"/>
      <c r="E97" s="43"/>
      <c r="F97" s="43"/>
      <c r="G97" s="43"/>
      <c r="H97" s="43"/>
      <c r="I97" s="43"/>
    </row>
    <row r="98" spans="1:9">
      <c r="A98" s="73"/>
      <c r="B98" s="73"/>
      <c r="D98" s="43"/>
      <c r="E98" s="43"/>
      <c r="F98" s="43"/>
      <c r="G98" s="43"/>
      <c r="H98" s="43"/>
      <c r="I98" s="43"/>
    </row>
    <row r="99" spans="1:9">
      <c r="A99" s="73"/>
      <c r="B99" s="73"/>
      <c r="D99" s="43"/>
      <c r="E99" s="43"/>
      <c r="F99" s="43"/>
      <c r="G99" s="43"/>
      <c r="H99" s="43"/>
      <c r="I99" s="43"/>
    </row>
    <row r="100" spans="1:9">
      <c r="A100" s="73"/>
      <c r="B100" s="73"/>
      <c r="D100" s="43"/>
      <c r="E100" s="43"/>
      <c r="F100" s="43"/>
      <c r="G100" s="43"/>
      <c r="H100" s="43"/>
      <c r="I100" s="43"/>
    </row>
    <row r="101" spans="1:9">
      <c r="A101" s="73"/>
      <c r="B101" s="73"/>
      <c r="D101" s="43"/>
      <c r="E101" s="43"/>
      <c r="F101" s="43"/>
      <c r="G101" s="43"/>
      <c r="H101" s="43"/>
      <c r="I101" s="43"/>
    </row>
    <row r="102" spans="1:9">
      <c r="A102" s="73"/>
      <c r="B102" s="73"/>
      <c r="D102" s="43"/>
      <c r="E102" s="43"/>
      <c r="F102" s="43"/>
      <c r="G102" s="43"/>
      <c r="H102" s="43"/>
      <c r="I102" s="43"/>
    </row>
    <row r="103" spans="1:9">
      <c r="A103" s="73"/>
      <c r="B103" s="73"/>
      <c r="D103" s="43"/>
      <c r="E103" s="43"/>
      <c r="F103" s="43"/>
      <c r="G103" s="43"/>
      <c r="H103" s="43"/>
      <c r="I103" s="43"/>
    </row>
    <row r="104" spans="1:9">
      <c r="A104" s="74"/>
      <c r="B104" s="74"/>
      <c r="D104" s="43"/>
      <c r="E104" s="43"/>
      <c r="F104" s="43"/>
      <c r="G104" s="43"/>
      <c r="H104" s="43"/>
      <c r="I104" s="43"/>
    </row>
    <row r="105" spans="1:9">
      <c r="A105" s="74"/>
      <c r="B105" s="74"/>
      <c r="D105" s="43"/>
      <c r="E105" s="43"/>
      <c r="F105" s="43"/>
      <c r="G105" s="43"/>
      <c r="H105" s="43"/>
      <c r="I105" s="43"/>
    </row>
    <row r="106" spans="1:9">
      <c r="A106" s="74"/>
      <c r="B106" s="74"/>
      <c r="D106" s="43"/>
      <c r="E106" s="43"/>
      <c r="F106" s="43"/>
      <c r="G106" s="43"/>
      <c r="H106" s="43"/>
      <c r="I106" s="43"/>
    </row>
    <row r="107" spans="1:9">
      <c r="A107" s="74"/>
      <c r="B107" s="74"/>
      <c r="D107" s="43"/>
      <c r="E107" s="43"/>
      <c r="F107" s="43"/>
      <c r="G107" s="43"/>
      <c r="H107" s="43"/>
      <c r="I107" s="43"/>
    </row>
    <row r="108" spans="1:9">
      <c r="A108" s="74"/>
      <c r="B108" s="74"/>
      <c r="D108" s="43"/>
      <c r="E108" s="43"/>
      <c r="F108" s="43"/>
      <c r="G108" s="43"/>
      <c r="H108" s="43"/>
      <c r="I108" s="43"/>
    </row>
    <row r="109" spans="1:9">
      <c r="A109" s="74"/>
      <c r="B109" s="74"/>
      <c r="D109" s="43"/>
      <c r="E109" s="43"/>
      <c r="F109" s="43"/>
      <c r="G109" s="43"/>
      <c r="H109" s="43"/>
      <c r="I109" s="43"/>
    </row>
    <row r="110" spans="1:9">
      <c r="A110" s="74"/>
      <c r="B110" s="74"/>
      <c r="D110" s="43"/>
      <c r="E110" s="43"/>
      <c r="F110" s="43"/>
      <c r="G110" s="43"/>
      <c r="H110" s="43"/>
      <c r="I110" s="43"/>
    </row>
    <row r="111" spans="1:9">
      <c r="A111" s="74"/>
      <c r="B111" s="74"/>
      <c r="D111" s="43"/>
      <c r="E111" s="43"/>
      <c r="F111" s="43"/>
      <c r="G111" s="43"/>
      <c r="H111" s="43"/>
      <c r="I111" s="43"/>
    </row>
    <row r="112" spans="1:9">
      <c r="A112" s="74"/>
      <c r="B112" s="74"/>
      <c r="D112" s="43"/>
      <c r="E112" s="43"/>
      <c r="F112" s="43"/>
      <c r="G112" s="43"/>
      <c r="H112" s="43"/>
      <c r="I112" s="43"/>
    </row>
    <row r="113" spans="1:9">
      <c r="A113" s="74"/>
      <c r="B113" s="74"/>
      <c r="D113" s="43"/>
      <c r="E113" s="43"/>
      <c r="F113" s="43"/>
      <c r="G113" s="43"/>
      <c r="H113" s="43"/>
      <c r="I113" s="43"/>
    </row>
    <row r="114" spans="1:9">
      <c r="A114" s="74"/>
      <c r="B114" s="74"/>
      <c r="D114" s="43"/>
      <c r="E114" s="43"/>
      <c r="F114" s="43"/>
      <c r="G114" s="43"/>
      <c r="H114" s="43"/>
      <c r="I114" s="43"/>
    </row>
    <row r="115" spans="1:9">
      <c r="A115" s="74"/>
      <c r="B115" s="74"/>
      <c r="D115" s="43"/>
      <c r="E115" s="43"/>
      <c r="F115" s="43"/>
      <c r="G115" s="43"/>
      <c r="H115" s="43"/>
      <c r="I115" s="43"/>
    </row>
    <row r="116" spans="1:9">
      <c r="A116" s="74"/>
      <c r="B116" s="74"/>
      <c r="D116" s="43"/>
      <c r="E116" s="43"/>
      <c r="F116" s="43"/>
      <c r="G116" s="43"/>
      <c r="H116" s="43"/>
      <c r="I116" s="43"/>
    </row>
    <row r="117" spans="1:9">
      <c r="A117" s="74"/>
      <c r="B117" s="74"/>
      <c r="D117" s="43"/>
      <c r="E117" s="43"/>
      <c r="F117" s="43"/>
      <c r="G117" s="43"/>
      <c r="H117" s="43"/>
      <c r="I117" s="43"/>
    </row>
    <row r="118" spans="1:9">
      <c r="A118" s="74"/>
      <c r="B118" s="74"/>
      <c r="D118" s="43"/>
      <c r="E118" s="43"/>
      <c r="F118" s="43"/>
      <c r="G118" s="43"/>
      <c r="H118" s="43"/>
      <c r="I118" s="43"/>
    </row>
    <row r="119" spans="1:9">
      <c r="A119" s="74"/>
      <c r="B119" s="74"/>
      <c r="D119" s="43"/>
      <c r="E119" s="43"/>
      <c r="F119" s="43"/>
      <c r="G119" s="43"/>
      <c r="H119" s="43"/>
      <c r="I119" s="43"/>
    </row>
    <row r="120" spans="1:9">
      <c r="A120" s="74"/>
      <c r="B120" s="74"/>
      <c r="D120" s="43"/>
      <c r="E120" s="43"/>
      <c r="F120" s="43"/>
      <c r="G120" s="43"/>
      <c r="H120" s="43"/>
      <c r="I120" s="43"/>
    </row>
    <row r="121" spans="1:9">
      <c r="A121" s="74"/>
      <c r="B121" s="74"/>
      <c r="D121" s="43"/>
      <c r="E121" s="43"/>
      <c r="F121" s="43"/>
      <c r="G121" s="43"/>
      <c r="H121" s="43"/>
      <c r="I121" s="43"/>
    </row>
    <row r="122" spans="1:9">
      <c r="A122" s="74"/>
      <c r="B122" s="74"/>
      <c r="D122" s="43"/>
      <c r="E122" s="43"/>
      <c r="F122" s="43"/>
      <c r="G122" s="43"/>
      <c r="H122" s="43"/>
      <c r="I122" s="43"/>
    </row>
    <row r="123" spans="1:9">
      <c r="A123" s="74"/>
      <c r="B123" s="74"/>
      <c r="D123" s="43"/>
      <c r="E123" s="43"/>
      <c r="F123" s="43"/>
      <c r="G123" s="43"/>
      <c r="H123" s="43"/>
      <c r="I123" s="43"/>
    </row>
    <row r="124" spans="1:9">
      <c r="A124" s="74"/>
      <c r="B124" s="74"/>
      <c r="D124" s="43"/>
      <c r="E124" s="43"/>
      <c r="F124" s="43"/>
      <c r="G124" s="43"/>
      <c r="H124" s="43"/>
      <c r="I124" s="43"/>
    </row>
    <row r="125" spans="1:9">
      <c r="A125" s="74"/>
      <c r="B125" s="74"/>
      <c r="D125" s="43"/>
      <c r="E125" s="43"/>
      <c r="F125" s="43"/>
      <c r="G125" s="43"/>
      <c r="H125" s="43"/>
      <c r="I125" s="43"/>
    </row>
    <row r="126" spans="1:9">
      <c r="A126" s="74"/>
      <c r="B126" s="74"/>
      <c r="D126" s="43"/>
      <c r="E126" s="43"/>
      <c r="F126" s="43"/>
      <c r="G126" s="43"/>
      <c r="H126" s="43"/>
      <c r="I126" s="43"/>
    </row>
    <row r="127" spans="1:9">
      <c r="A127" s="74"/>
      <c r="B127" s="74"/>
      <c r="D127" s="43"/>
      <c r="E127" s="43"/>
      <c r="F127" s="43"/>
      <c r="G127" s="43"/>
      <c r="H127" s="43"/>
      <c r="I127" s="43"/>
    </row>
    <row r="128" spans="1:9">
      <c r="A128" s="74"/>
      <c r="B128" s="74"/>
      <c r="D128" s="43"/>
      <c r="E128" s="43"/>
      <c r="F128" s="43"/>
      <c r="G128" s="43"/>
      <c r="H128" s="43"/>
      <c r="I128" s="43"/>
    </row>
    <row r="129" spans="1:9">
      <c r="A129" s="74"/>
      <c r="B129" s="74"/>
      <c r="D129" s="43"/>
      <c r="E129" s="43"/>
      <c r="F129" s="43"/>
      <c r="G129" s="43"/>
      <c r="H129" s="43"/>
      <c r="I129" s="43"/>
    </row>
    <row r="130" spans="1:9">
      <c r="A130" s="74"/>
      <c r="B130" s="74"/>
      <c r="D130" s="43"/>
      <c r="E130" s="43"/>
      <c r="F130" s="43"/>
      <c r="G130" s="43"/>
      <c r="H130" s="43"/>
      <c r="I130" s="43"/>
    </row>
    <row r="131" spans="1:9">
      <c r="A131" s="74"/>
      <c r="B131" s="74"/>
      <c r="D131" s="43"/>
      <c r="E131" s="43"/>
      <c r="F131" s="43"/>
      <c r="G131" s="43"/>
      <c r="H131" s="43"/>
      <c r="I131" s="43"/>
    </row>
    <row r="132" spans="1:9">
      <c r="A132" s="74"/>
      <c r="B132" s="74"/>
      <c r="D132" s="43"/>
      <c r="E132" s="43"/>
      <c r="F132" s="43"/>
      <c r="G132" s="43"/>
      <c r="H132" s="43"/>
      <c r="I132" s="43"/>
    </row>
    <row r="133" spans="1:9">
      <c r="A133" s="74"/>
      <c r="B133" s="74"/>
      <c r="D133" s="43"/>
      <c r="E133" s="43"/>
      <c r="F133" s="43"/>
      <c r="G133" s="43"/>
      <c r="H133" s="43"/>
      <c r="I133" s="43"/>
    </row>
    <row r="134" spans="1:9">
      <c r="A134" s="74"/>
      <c r="B134" s="74"/>
      <c r="D134" s="43"/>
      <c r="E134" s="43"/>
      <c r="F134" s="43"/>
      <c r="G134" s="43"/>
      <c r="H134" s="43"/>
      <c r="I134" s="43"/>
    </row>
    <row r="135" spans="1:9">
      <c r="A135" s="74"/>
      <c r="B135" s="74"/>
      <c r="D135" s="43"/>
      <c r="E135" s="43"/>
      <c r="F135" s="43"/>
      <c r="G135" s="43"/>
      <c r="H135" s="43"/>
      <c r="I135" s="43"/>
    </row>
    <row r="136" spans="1:9">
      <c r="A136" s="74"/>
      <c r="B136" s="74"/>
      <c r="D136" s="43"/>
      <c r="E136" s="43"/>
      <c r="F136" s="43"/>
      <c r="G136" s="43"/>
      <c r="H136" s="43"/>
      <c r="I136" s="43"/>
    </row>
    <row r="137" spans="1:9">
      <c r="A137" s="74"/>
      <c r="B137" s="74"/>
      <c r="D137" s="43"/>
      <c r="E137" s="43"/>
      <c r="F137" s="43"/>
      <c r="G137" s="43"/>
      <c r="H137" s="43"/>
      <c r="I137" s="43"/>
    </row>
    <row r="138" spans="1:9">
      <c r="A138" s="74"/>
      <c r="B138" s="74"/>
      <c r="D138" s="43"/>
      <c r="E138" s="43"/>
      <c r="F138" s="43"/>
      <c r="G138" s="43"/>
      <c r="H138" s="43"/>
      <c r="I138" s="43"/>
    </row>
    <row r="139" spans="1:9">
      <c r="A139" s="74"/>
      <c r="B139" s="74"/>
      <c r="D139" s="43"/>
      <c r="E139" s="43"/>
      <c r="F139" s="43"/>
      <c r="G139" s="43"/>
      <c r="H139" s="43"/>
      <c r="I139" s="43"/>
    </row>
    <row r="140" spans="1:9">
      <c r="A140" s="74"/>
      <c r="B140" s="74"/>
      <c r="D140" s="43"/>
      <c r="E140" s="43"/>
      <c r="F140" s="43"/>
      <c r="G140" s="43"/>
      <c r="H140" s="43"/>
      <c r="I140" s="43"/>
    </row>
    <row r="141" spans="1:9">
      <c r="A141" s="74"/>
      <c r="B141" s="74"/>
      <c r="D141" s="43"/>
      <c r="E141" s="43"/>
      <c r="F141" s="43"/>
      <c r="G141" s="43"/>
      <c r="H141" s="43"/>
      <c r="I141" s="43"/>
    </row>
    <row r="142" spans="1:9">
      <c r="A142" s="74"/>
      <c r="B142" s="74"/>
      <c r="D142" s="43"/>
      <c r="E142" s="43"/>
      <c r="F142" s="43"/>
      <c r="G142" s="43"/>
      <c r="H142" s="43"/>
      <c r="I142" s="43"/>
    </row>
    <row r="143" spans="1:9">
      <c r="A143" s="74"/>
      <c r="B143" s="74"/>
      <c r="D143" s="43"/>
      <c r="E143" s="43"/>
      <c r="F143" s="43"/>
      <c r="G143" s="43"/>
      <c r="H143" s="43"/>
      <c r="I143" s="43"/>
    </row>
    <row r="144" spans="1:9">
      <c r="A144" s="74"/>
      <c r="B144" s="74"/>
      <c r="D144" s="43"/>
      <c r="E144" s="43"/>
      <c r="F144" s="43"/>
      <c r="G144" s="43"/>
      <c r="H144" s="43"/>
      <c r="I144" s="43"/>
    </row>
    <row r="145" spans="1:9">
      <c r="A145" s="74"/>
      <c r="B145" s="74"/>
      <c r="D145" s="43"/>
      <c r="E145" s="43"/>
      <c r="F145" s="43"/>
      <c r="G145" s="43"/>
      <c r="H145" s="43"/>
      <c r="I145" s="43"/>
    </row>
    <row r="146" spans="1:9">
      <c r="A146" s="74"/>
      <c r="B146" s="74"/>
      <c r="D146" s="43"/>
      <c r="E146" s="43"/>
      <c r="F146" s="43"/>
      <c r="G146" s="43"/>
      <c r="H146" s="43"/>
      <c r="I146" s="43"/>
    </row>
    <row r="147" spans="1:9">
      <c r="A147" s="74"/>
      <c r="B147" s="74"/>
      <c r="D147" s="43"/>
      <c r="E147" s="43"/>
      <c r="F147" s="43"/>
      <c r="G147" s="43"/>
      <c r="H147" s="43"/>
      <c r="I147" s="43"/>
    </row>
    <row r="148" spans="1:9">
      <c r="A148" s="74"/>
      <c r="B148" s="74"/>
      <c r="D148" s="43"/>
      <c r="E148" s="43"/>
      <c r="F148" s="43"/>
      <c r="G148" s="43"/>
      <c r="H148" s="43"/>
      <c r="I148" s="43"/>
    </row>
    <row r="149" spans="1:9">
      <c r="A149" s="74"/>
      <c r="B149" s="74"/>
      <c r="D149" s="43"/>
      <c r="E149" s="43"/>
      <c r="F149" s="43"/>
      <c r="G149" s="43"/>
      <c r="H149" s="43"/>
      <c r="I149" s="43"/>
    </row>
    <row r="150" spans="1:9">
      <c r="A150" s="74"/>
      <c r="B150" s="74"/>
      <c r="D150" s="43"/>
      <c r="E150" s="43"/>
      <c r="F150" s="43"/>
      <c r="G150" s="43"/>
      <c r="H150" s="43"/>
      <c r="I150" s="43"/>
    </row>
    <row r="151" spans="1:9">
      <c r="A151" s="74"/>
      <c r="B151" s="74"/>
      <c r="D151" s="43"/>
      <c r="E151" s="43"/>
      <c r="F151" s="43"/>
      <c r="G151" s="43"/>
      <c r="H151" s="43"/>
      <c r="I151" s="43"/>
    </row>
    <row r="152" spans="1:9">
      <c r="A152" s="74"/>
      <c r="B152" s="74"/>
      <c r="D152" s="43"/>
      <c r="E152" s="43"/>
      <c r="F152" s="43"/>
      <c r="G152" s="43"/>
      <c r="H152" s="43"/>
      <c r="I152" s="43"/>
    </row>
    <row r="153" spans="1:9">
      <c r="A153" s="74"/>
      <c r="B153" s="74"/>
      <c r="D153" s="43"/>
      <c r="E153" s="43"/>
      <c r="F153" s="43"/>
      <c r="G153" s="43"/>
      <c r="H153" s="43"/>
      <c r="I153" s="43"/>
    </row>
    <row r="154" spans="1:9">
      <c r="A154" s="74"/>
      <c r="B154" s="74"/>
      <c r="D154" s="43"/>
      <c r="E154" s="43"/>
      <c r="F154" s="43"/>
      <c r="G154" s="43"/>
      <c r="H154" s="43"/>
      <c r="I154" s="43"/>
    </row>
    <row r="155" spans="1:9">
      <c r="A155" s="74"/>
      <c r="B155" s="74"/>
      <c r="D155" s="43"/>
      <c r="E155" s="43"/>
      <c r="F155" s="43"/>
      <c r="G155" s="43"/>
      <c r="H155" s="43"/>
      <c r="I155" s="43"/>
    </row>
    <row r="156" spans="1:9">
      <c r="A156" s="74"/>
      <c r="B156" s="74"/>
      <c r="D156" s="43"/>
      <c r="E156" s="43"/>
      <c r="F156" s="43"/>
      <c r="G156" s="43"/>
      <c r="H156" s="43"/>
      <c r="I156" s="43"/>
    </row>
    <row r="157" spans="1:9">
      <c r="A157" s="74"/>
      <c r="B157" s="74"/>
      <c r="D157" s="43"/>
      <c r="E157" s="43"/>
      <c r="F157" s="43"/>
      <c r="G157" s="43"/>
      <c r="H157" s="43"/>
      <c r="I157" s="43"/>
    </row>
    <row r="158" spans="1:9">
      <c r="A158" s="74"/>
      <c r="B158" s="74"/>
      <c r="D158" s="43"/>
      <c r="E158" s="43"/>
      <c r="F158" s="43"/>
      <c r="G158" s="43"/>
      <c r="H158" s="43"/>
      <c r="I158" s="43"/>
    </row>
    <row r="159" spans="1:9">
      <c r="A159" s="74"/>
      <c r="B159" s="74"/>
      <c r="D159" s="43"/>
      <c r="E159" s="43"/>
      <c r="F159" s="43"/>
      <c r="G159" s="43"/>
      <c r="H159" s="43"/>
      <c r="I159" s="43"/>
    </row>
    <row r="160" spans="1:9">
      <c r="A160" s="74"/>
      <c r="B160" s="74"/>
      <c r="D160" s="43"/>
      <c r="E160" s="43"/>
      <c r="F160" s="43"/>
      <c r="G160" s="43"/>
      <c r="H160" s="43"/>
      <c r="I160" s="43"/>
    </row>
    <row r="161" spans="1:9">
      <c r="A161" s="74"/>
      <c r="B161" s="74"/>
      <c r="D161" s="43"/>
      <c r="E161" s="43"/>
      <c r="F161" s="43"/>
      <c r="G161" s="43"/>
      <c r="H161" s="43"/>
      <c r="I161" s="43"/>
    </row>
    <row r="162" spans="1:9">
      <c r="A162" s="74"/>
      <c r="B162" s="74"/>
      <c r="D162" s="43"/>
      <c r="E162" s="43"/>
      <c r="F162" s="43"/>
      <c r="G162" s="43"/>
      <c r="H162" s="43"/>
      <c r="I162" s="43"/>
    </row>
    <row r="163" spans="1:9">
      <c r="A163" s="74"/>
      <c r="B163" s="74"/>
      <c r="D163" s="43"/>
      <c r="E163" s="43"/>
      <c r="F163" s="43"/>
      <c r="G163" s="43"/>
      <c r="H163" s="43"/>
      <c r="I163" s="43"/>
    </row>
    <row r="164" spans="1:9">
      <c r="A164" s="74"/>
      <c r="B164" s="74"/>
      <c r="D164" s="43"/>
      <c r="E164" s="43"/>
      <c r="F164" s="43"/>
      <c r="G164" s="43"/>
      <c r="H164" s="43"/>
      <c r="I164" s="43"/>
    </row>
    <row r="165" spans="1:9">
      <c r="A165" s="74"/>
      <c r="B165" s="74"/>
      <c r="D165" s="43"/>
      <c r="E165" s="43"/>
      <c r="F165" s="43"/>
      <c r="G165" s="43"/>
      <c r="H165" s="43"/>
      <c r="I165" s="43"/>
    </row>
    <row r="166" spans="1:9">
      <c r="A166" s="74"/>
      <c r="B166" s="74"/>
      <c r="D166" s="43"/>
      <c r="E166" s="43"/>
      <c r="F166" s="43"/>
      <c r="G166" s="43"/>
      <c r="H166" s="43"/>
      <c r="I166" s="43"/>
    </row>
    <row r="167" spans="1:9">
      <c r="A167" s="74"/>
      <c r="B167" s="74"/>
      <c r="D167" s="43"/>
      <c r="E167" s="43"/>
      <c r="F167" s="43"/>
      <c r="G167" s="43"/>
      <c r="H167" s="43"/>
      <c r="I167" s="43"/>
    </row>
    <row r="168" spans="1:9">
      <c r="A168" s="74"/>
      <c r="B168" s="74"/>
      <c r="D168" s="43"/>
      <c r="E168" s="43"/>
      <c r="F168" s="43"/>
      <c r="G168" s="43"/>
      <c r="H168" s="43"/>
      <c r="I168" s="43"/>
    </row>
    <row r="169" spans="1:9">
      <c r="A169" s="74"/>
      <c r="B169" s="74"/>
      <c r="D169" s="43"/>
      <c r="E169" s="43"/>
      <c r="F169" s="43"/>
      <c r="G169" s="43"/>
      <c r="H169" s="43"/>
      <c r="I169" s="43"/>
    </row>
    <row r="170" spans="1:9">
      <c r="A170" s="74"/>
      <c r="B170" s="74"/>
      <c r="D170" s="43"/>
      <c r="E170" s="43"/>
      <c r="F170" s="43"/>
      <c r="G170" s="43"/>
      <c r="H170" s="43"/>
      <c r="I170" s="43"/>
    </row>
    <row r="171" spans="1:9">
      <c r="A171" s="74"/>
      <c r="B171" s="74"/>
      <c r="D171" s="43"/>
      <c r="E171" s="43"/>
      <c r="F171" s="43"/>
      <c r="G171" s="43"/>
      <c r="H171" s="43"/>
      <c r="I171" s="43"/>
    </row>
    <row r="172" spans="1:9">
      <c r="A172" s="74"/>
      <c r="B172" s="74"/>
      <c r="D172" s="43"/>
      <c r="E172" s="43"/>
      <c r="F172" s="43"/>
      <c r="G172" s="43"/>
      <c r="H172" s="43"/>
      <c r="I172" s="43"/>
    </row>
    <row r="173" spans="1:9">
      <c r="A173" s="74"/>
      <c r="B173" s="74"/>
      <c r="D173" s="43"/>
      <c r="E173" s="43"/>
      <c r="F173" s="43"/>
      <c r="G173" s="43"/>
      <c r="H173" s="43"/>
      <c r="I173" s="43"/>
    </row>
    <row r="174" spans="1:9">
      <c r="A174" s="74"/>
      <c r="B174" s="74"/>
      <c r="D174" s="43"/>
      <c r="E174" s="43"/>
      <c r="F174" s="43"/>
      <c r="G174" s="43"/>
      <c r="H174" s="43"/>
      <c r="I174" s="43"/>
    </row>
    <row r="175" spans="1:9">
      <c r="A175" s="74"/>
      <c r="B175" s="74"/>
      <c r="D175" s="43"/>
      <c r="E175" s="43"/>
      <c r="F175" s="43"/>
      <c r="G175" s="43"/>
      <c r="H175" s="43"/>
      <c r="I175" s="43"/>
    </row>
    <row r="176" spans="1:9">
      <c r="A176" s="74"/>
      <c r="B176" s="74"/>
    </row>
    <row r="177" spans="1:2">
      <c r="A177" s="74"/>
      <c r="B177" s="74"/>
    </row>
    <row r="178" spans="1:2">
      <c r="A178" s="74"/>
      <c r="B178" s="74"/>
    </row>
    <row r="179" spans="1:2">
      <c r="A179" s="74"/>
      <c r="B179" s="74"/>
    </row>
    <row r="180" spans="1:2">
      <c r="A180" s="74"/>
      <c r="B180" s="74"/>
    </row>
    <row r="181" spans="1:2">
      <c r="A181" s="74"/>
      <c r="B181" s="74"/>
    </row>
    <row r="182" spans="1:2">
      <c r="A182" s="74"/>
      <c r="B182" s="74"/>
    </row>
    <row r="183" spans="1:2">
      <c r="A183" s="74"/>
      <c r="B183" s="74"/>
    </row>
    <row r="184" spans="1:2">
      <c r="A184" s="74"/>
      <c r="B184" s="74"/>
    </row>
    <row r="185" spans="1:2">
      <c r="A185" s="74"/>
      <c r="B185" s="74"/>
    </row>
    <row r="186" spans="1:2">
      <c r="A186" s="74"/>
      <c r="B186" s="74"/>
    </row>
    <row r="187" spans="1:2">
      <c r="A187" s="74"/>
      <c r="B187" s="74"/>
    </row>
    <row r="188" spans="1:2">
      <c r="A188" s="74"/>
      <c r="B188" s="74"/>
    </row>
    <row r="189" spans="1:2">
      <c r="A189" s="74"/>
      <c r="B189" s="74"/>
    </row>
    <row r="190" spans="1:2">
      <c r="A190" s="74"/>
      <c r="B190" s="74"/>
    </row>
    <row r="191" spans="1:2">
      <c r="A191" s="74"/>
      <c r="B191" s="74"/>
    </row>
    <row r="192" spans="1:2">
      <c r="A192" s="74"/>
      <c r="B192" s="74"/>
    </row>
    <row r="193" spans="1:2">
      <c r="A193" s="74"/>
      <c r="B193" s="74"/>
    </row>
    <row r="194" spans="1:2">
      <c r="A194" s="74"/>
      <c r="B194" s="74"/>
    </row>
    <row r="195" spans="1:2">
      <c r="A195" s="74"/>
      <c r="B195" s="74"/>
    </row>
    <row r="196" spans="1:2">
      <c r="A196" s="74"/>
      <c r="B196" s="74"/>
    </row>
    <row r="197" spans="1:2">
      <c r="A197" s="74"/>
      <c r="B197" s="74"/>
    </row>
    <row r="198" spans="1:2">
      <c r="A198" s="74"/>
      <c r="B198" s="74"/>
    </row>
    <row r="199" spans="1:2">
      <c r="A199" s="74"/>
      <c r="B199" s="74"/>
    </row>
    <row r="200" spans="1:2">
      <c r="A200" s="74"/>
      <c r="B200" s="74"/>
    </row>
    <row r="201" spans="1:2">
      <c r="A201" s="74"/>
      <c r="B201" s="74"/>
    </row>
    <row r="202" spans="1:2">
      <c r="A202" s="74"/>
      <c r="B202" s="74"/>
    </row>
    <row r="203" spans="1:2">
      <c r="A203" s="74"/>
      <c r="B203" s="74"/>
    </row>
    <row r="204" spans="1:2">
      <c r="A204" s="74"/>
      <c r="B204" s="74"/>
    </row>
    <row r="205" spans="1:2">
      <c r="A205" s="74"/>
      <c r="B205" s="74"/>
    </row>
    <row r="206" spans="1:2">
      <c r="A206" s="74"/>
      <c r="B206" s="74"/>
    </row>
    <row r="207" spans="1:2">
      <c r="A207" s="74"/>
      <c r="B207" s="74"/>
    </row>
    <row r="208" spans="1:2">
      <c r="A208" s="74"/>
      <c r="B208" s="74"/>
    </row>
    <row r="209" spans="1:2">
      <c r="A209" s="74"/>
      <c r="B209" s="74"/>
    </row>
    <row r="210" spans="1:2">
      <c r="A210" s="74"/>
      <c r="B210" s="74"/>
    </row>
    <row r="211" spans="1:2">
      <c r="A211" s="74"/>
      <c r="B211" s="74"/>
    </row>
    <row r="212" spans="1:2">
      <c r="A212" s="74"/>
      <c r="B212" s="74"/>
    </row>
    <row r="213" spans="1:2">
      <c r="A213" s="74"/>
      <c r="B213" s="74"/>
    </row>
    <row r="214" spans="1:2">
      <c r="A214" s="74"/>
      <c r="B214" s="74"/>
    </row>
    <row r="215" spans="1:2">
      <c r="A215" s="74"/>
      <c r="B215" s="74"/>
    </row>
    <row r="216" spans="1:2">
      <c r="A216" s="74"/>
      <c r="B216" s="74"/>
    </row>
    <row r="217" spans="1:2">
      <c r="A217" s="74"/>
      <c r="B217" s="74"/>
    </row>
    <row r="218" spans="1:2">
      <c r="A218" s="74"/>
      <c r="B218" s="74"/>
    </row>
    <row r="219" spans="1:2">
      <c r="A219" s="74"/>
      <c r="B219" s="74"/>
    </row>
    <row r="220" spans="1:2">
      <c r="A220" s="74"/>
      <c r="B220" s="74"/>
    </row>
    <row r="221" spans="1:2">
      <c r="A221" s="74"/>
      <c r="B221" s="74"/>
    </row>
    <row r="222" spans="1:2">
      <c r="A222" s="74"/>
      <c r="B222" s="74"/>
    </row>
    <row r="223" spans="1:2">
      <c r="A223" s="74"/>
      <c r="B223" s="74"/>
    </row>
    <row r="224" spans="1:2">
      <c r="A224" s="74"/>
      <c r="B224" s="74"/>
    </row>
    <row r="225" spans="1:2">
      <c r="A225" s="74"/>
      <c r="B225" s="74"/>
    </row>
    <row r="226" spans="1:2">
      <c r="A226" s="74"/>
      <c r="B226" s="74"/>
    </row>
    <row r="227" spans="1:2">
      <c r="A227" s="74"/>
      <c r="B227" s="74"/>
    </row>
    <row r="228" spans="1:2">
      <c r="A228" s="74"/>
      <c r="B228" s="74"/>
    </row>
    <row r="229" spans="1:2">
      <c r="A229" s="74"/>
      <c r="B229" s="74"/>
    </row>
    <row r="230" spans="1:2">
      <c r="A230" s="74"/>
      <c r="B230" s="74"/>
    </row>
    <row r="231" spans="1:2">
      <c r="A231" s="74"/>
      <c r="B231" s="74"/>
    </row>
    <row r="232" spans="1:2">
      <c r="A232" s="74"/>
      <c r="B232" s="74"/>
    </row>
    <row r="233" spans="1:2">
      <c r="A233" s="74"/>
      <c r="B233" s="74"/>
    </row>
    <row r="234" spans="1:2">
      <c r="A234" s="74"/>
      <c r="B234" s="74"/>
    </row>
    <row r="235" spans="1:2">
      <c r="A235" s="74"/>
      <c r="B235" s="74"/>
    </row>
    <row r="236" spans="1:2">
      <c r="A236" s="74"/>
      <c r="B236" s="74"/>
    </row>
    <row r="237" spans="1:2">
      <c r="A237" s="74"/>
      <c r="B237" s="74"/>
    </row>
    <row r="238" spans="1:2">
      <c r="A238" s="74"/>
      <c r="B238" s="74"/>
    </row>
    <row r="239" spans="1:2">
      <c r="A239" s="74"/>
      <c r="B239" s="74"/>
    </row>
    <row r="240" spans="1:2">
      <c r="A240" s="74"/>
      <c r="B240" s="74"/>
    </row>
    <row r="241" spans="1:2">
      <c r="A241" s="74"/>
      <c r="B241" s="74"/>
    </row>
    <row r="242" spans="1:2">
      <c r="A242" s="74"/>
      <c r="B242" s="74"/>
    </row>
    <row r="243" spans="1:2">
      <c r="A243" s="74"/>
      <c r="B243" s="74"/>
    </row>
    <row r="244" spans="1:2">
      <c r="A244" s="74"/>
      <c r="B244" s="74"/>
    </row>
    <row r="245" spans="1:2">
      <c r="A245" s="74"/>
      <c r="B245" s="74"/>
    </row>
    <row r="246" spans="1:2">
      <c r="A246" s="74"/>
      <c r="B246" s="74"/>
    </row>
    <row r="247" spans="1:2">
      <c r="A247" s="74"/>
      <c r="B247" s="74"/>
    </row>
    <row r="248" spans="1:2">
      <c r="A248" s="74"/>
      <c r="B248" s="74"/>
    </row>
    <row r="249" spans="1:2">
      <c r="A249" s="74"/>
      <c r="B249" s="74"/>
    </row>
    <row r="250" spans="1:2">
      <c r="A250" s="74"/>
      <c r="B250" s="74"/>
    </row>
    <row r="251" spans="1:2">
      <c r="A251" s="74"/>
      <c r="B251" s="74"/>
    </row>
    <row r="252" spans="1:2">
      <c r="A252" s="74"/>
      <c r="B252" s="74"/>
    </row>
    <row r="253" spans="1:2">
      <c r="A253" s="74"/>
      <c r="B253" s="74"/>
    </row>
    <row r="254" spans="1:2">
      <c r="A254" s="74"/>
      <c r="B254" s="74"/>
    </row>
    <row r="255" spans="1:2">
      <c r="A255" s="74"/>
      <c r="B255" s="74"/>
    </row>
    <row r="256" spans="1:2">
      <c r="A256" s="74"/>
      <c r="B256" s="74"/>
    </row>
    <row r="257" spans="1:2">
      <c r="A257" s="74"/>
      <c r="B257" s="74"/>
    </row>
    <row r="258" spans="1:2">
      <c r="A258" s="74"/>
      <c r="B258" s="74"/>
    </row>
    <row r="259" spans="1:2">
      <c r="A259" s="74"/>
      <c r="B259" s="74"/>
    </row>
    <row r="260" spans="1:2">
      <c r="A260" s="74"/>
      <c r="B260" s="74"/>
    </row>
    <row r="261" spans="1:2">
      <c r="A261" s="74"/>
      <c r="B261" s="74"/>
    </row>
    <row r="262" spans="1:2">
      <c r="A262" s="74"/>
      <c r="B262" s="74"/>
    </row>
    <row r="263" spans="1:2">
      <c r="A263" s="74"/>
      <c r="B263" s="74"/>
    </row>
    <row r="264" spans="1:2">
      <c r="A264" s="74"/>
      <c r="B264" s="74"/>
    </row>
    <row r="265" spans="1:2">
      <c r="A265" s="74"/>
      <c r="B265" s="74"/>
    </row>
    <row r="266" spans="1:2">
      <c r="A266" s="74"/>
      <c r="B266" s="74"/>
    </row>
    <row r="267" spans="1:2">
      <c r="A267" s="74"/>
      <c r="B267" s="74"/>
    </row>
    <row r="268" spans="1:2">
      <c r="A268" s="74"/>
      <c r="B268" s="74"/>
    </row>
    <row r="269" spans="1:2">
      <c r="A269" s="74"/>
      <c r="B269" s="74"/>
    </row>
    <row r="270" spans="1:2">
      <c r="A270" s="74"/>
      <c r="B270" s="74"/>
    </row>
    <row r="271" spans="1:2">
      <c r="A271" s="74"/>
      <c r="B271" s="74"/>
    </row>
    <row r="272" spans="1:2">
      <c r="A272" s="74"/>
      <c r="B272" s="74"/>
    </row>
    <row r="273" spans="1:2">
      <c r="A273" s="74"/>
      <c r="B273" s="74"/>
    </row>
    <row r="274" spans="1:2">
      <c r="A274" s="74"/>
      <c r="B274" s="74"/>
    </row>
    <row r="275" spans="1:2">
      <c r="A275" s="74"/>
      <c r="B275" s="74"/>
    </row>
    <row r="276" spans="1:2">
      <c r="A276" s="74"/>
      <c r="B276" s="74"/>
    </row>
    <row r="277" spans="1:2">
      <c r="A277" s="74"/>
      <c r="B277" s="74"/>
    </row>
    <row r="278" spans="1:2">
      <c r="A278" s="74"/>
      <c r="B278" s="74"/>
    </row>
    <row r="279" spans="1:2">
      <c r="A279" s="74"/>
      <c r="B279" s="74"/>
    </row>
    <row r="280" spans="1:2">
      <c r="A280" s="74"/>
      <c r="B280" s="74"/>
    </row>
    <row r="281" spans="1:2">
      <c r="A281" s="74"/>
      <c r="B281" s="74"/>
    </row>
    <row r="282" spans="1:2">
      <c r="A282" s="74"/>
      <c r="B282" s="74"/>
    </row>
    <row r="283" spans="1:2">
      <c r="A283" s="74"/>
      <c r="B283" s="74"/>
    </row>
    <row r="284" spans="1:2">
      <c r="A284" s="74"/>
      <c r="B284" s="74"/>
    </row>
    <row r="285" spans="1:2">
      <c r="A285" s="74"/>
      <c r="B285" s="74"/>
    </row>
    <row r="286" spans="1:2">
      <c r="A286" s="74"/>
      <c r="B286" s="74"/>
    </row>
    <row r="287" spans="1:2">
      <c r="A287" s="74"/>
      <c r="B287" s="74"/>
    </row>
    <row r="288" spans="1:2">
      <c r="A288" s="74"/>
      <c r="B288" s="74"/>
    </row>
    <row r="289" spans="1:2">
      <c r="A289" s="74"/>
      <c r="B289" s="74"/>
    </row>
    <row r="290" spans="1:2">
      <c r="A290" s="74"/>
      <c r="B290" s="74"/>
    </row>
    <row r="291" spans="1:2">
      <c r="A291" s="74"/>
      <c r="B291" s="74"/>
    </row>
    <row r="292" spans="1:2">
      <c r="A292" s="74"/>
      <c r="B292" s="74"/>
    </row>
    <row r="293" spans="1:2">
      <c r="A293" s="74"/>
      <c r="B293" s="74"/>
    </row>
    <row r="294" spans="1:2">
      <c r="A294" s="74"/>
      <c r="B294" s="74"/>
    </row>
    <row r="295" spans="1:2">
      <c r="A295" s="74"/>
      <c r="B295" s="74"/>
    </row>
    <row r="296" spans="1:2">
      <c r="A296" s="74"/>
      <c r="B296" s="74"/>
    </row>
    <row r="297" spans="1:2">
      <c r="A297" s="74"/>
      <c r="B297" s="74"/>
    </row>
    <row r="298" spans="1:2">
      <c r="A298" s="74"/>
      <c r="B298" s="74"/>
    </row>
    <row r="299" spans="1:2">
      <c r="A299" s="74"/>
      <c r="B299" s="74"/>
    </row>
    <row r="300" spans="1:2">
      <c r="A300" s="74"/>
      <c r="B300" s="74"/>
    </row>
    <row r="301" spans="1:2">
      <c r="A301" s="74"/>
      <c r="B301" s="74"/>
    </row>
    <row r="302" spans="1:2">
      <c r="A302" s="74"/>
      <c r="B302" s="74"/>
    </row>
    <row r="303" spans="1:2">
      <c r="A303" s="74"/>
      <c r="B303" s="74"/>
    </row>
    <row r="304" spans="1:2">
      <c r="A304" s="74"/>
      <c r="B304" s="74"/>
    </row>
    <row r="305" spans="1:2">
      <c r="A305" s="74"/>
      <c r="B305" s="74"/>
    </row>
    <row r="306" spans="1:2">
      <c r="A306" s="74"/>
      <c r="B306" s="74"/>
    </row>
    <row r="307" spans="1:2">
      <c r="A307" s="74"/>
      <c r="B307" s="74"/>
    </row>
    <row r="308" spans="1:2">
      <c r="A308" s="74"/>
      <c r="B308" s="74"/>
    </row>
    <row r="309" spans="1:2">
      <c r="A309" s="74"/>
      <c r="B309" s="74"/>
    </row>
    <row r="310" spans="1:2">
      <c r="A310" s="74"/>
      <c r="B310" s="74"/>
    </row>
    <row r="311" spans="1:2">
      <c r="A311" s="74"/>
      <c r="B311" s="74"/>
    </row>
    <row r="312" spans="1:2">
      <c r="A312" s="74"/>
      <c r="B312" s="74"/>
    </row>
    <row r="313" spans="1:2">
      <c r="A313" s="74"/>
      <c r="B313" s="74"/>
    </row>
    <row r="314" spans="1:2">
      <c r="A314" s="74"/>
      <c r="B314" s="74"/>
    </row>
    <row r="315" spans="1:2">
      <c r="A315" s="74"/>
      <c r="B315" s="74"/>
    </row>
    <row r="316" spans="1:2">
      <c r="A316" s="74"/>
      <c r="B316" s="74"/>
    </row>
    <row r="317" spans="1:2">
      <c r="A317" s="74"/>
      <c r="B317" s="74"/>
    </row>
    <row r="318" spans="1:2">
      <c r="A318" s="74"/>
      <c r="B318" s="74"/>
    </row>
    <row r="319" spans="1:2">
      <c r="A319" s="74"/>
      <c r="B319" s="74"/>
    </row>
    <row r="320" spans="1:2">
      <c r="A320" s="74"/>
      <c r="B320" s="74"/>
    </row>
    <row r="321" spans="1:2">
      <c r="A321" s="74"/>
      <c r="B321" s="74"/>
    </row>
    <row r="322" spans="1:2">
      <c r="A322" s="74"/>
      <c r="B322" s="74"/>
    </row>
    <row r="323" spans="1:2">
      <c r="A323" s="74"/>
      <c r="B323" s="74"/>
    </row>
    <row r="324" spans="1:2">
      <c r="A324" s="74"/>
      <c r="B324" s="74"/>
    </row>
    <row r="325" spans="1:2">
      <c r="A325" s="74"/>
      <c r="B325" s="74"/>
    </row>
    <row r="326" spans="1:2">
      <c r="A326" s="74"/>
      <c r="B326" s="74"/>
    </row>
    <row r="327" spans="1:2">
      <c r="A327" s="74"/>
      <c r="B327" s="74"/>
    </row>
    <row r="328" spans="1:2">
      <c r="A328" s="74"/>
      <c r="B328" s="74"/>
    </row>
    <row r="329" spans="1:2">
      <c r="A329" s="74"/>
      <c r="B329" s="74"/>
    </row>
    <row r="330" spans="1:2">
      <c r="A330" s="74"/>
      <c r="B330" s="74"/>
    </row>
    <row r="331" spans="1:2">
      <c r="A331" s="74"/>
      <c r="B331" s="74"/>
    </row>
    <row r="332" spans="1:2">
      <c r="A332" s="74"/>
      <c r="B332" s="74"/>
    </row>
    <row r="333" spans="1:2">
      <c r="A333" s="74"/>
      <c r="B333" s="74"/>
    </row>
    <row r="334" spans="1:2">
      <c r="A334" s="74"/>
      <c r="B334" s="74"/>
    </row>
    <row r="335" spans="1:2">
      <c r="A335" s="74"/>
      <c r="B335" s="74"/>
    </row>
    <row r="336" spans="1:2">
      <c r="A336" s="74"/>
      <c r="B336" s="74"/>
    </row>
    <row r="337" spans="1:2">
      <c r="A337" s="74"/>
      <c r="B337" s="74"/>
    </row>
    <row r="338" spans="1:2">
      <c r="A338" s="74"/>
      <c r="B338" s="74"/>
    </row>
    <row r="339" spans="1:2">
      <c r="A339" s="74"/>
      <c r="B339" s="74"/>
    </row>
    <row r="340" spans="1:2">
      <c r="A340" s="74"/>
      <c r="B340" s="74"/>
    </row>
    <row r="341" spans="1:2">
      <c r="A341" s="74"/>
      <c r="B341" s="74"/>
    </row>
    <row r="342" spans="1:2">
      <c r="A342" s="74"/>
      <c r="B342" s="74"/>
    </row>
    <row r="343" spans="1:2">
      <c r="A343" s="74"/>
      <c r="B343" s="74"/>
    </row>
    <row r="344" spans="1:2">
      <c r="A344" s="74"/>
      <c r="B344" s="74"/>
    </row>
    <row r="345" spans="1:2">
      <c r="A345" s="74"/>
      <c r="B345" s="74"/>
    </row>
    <row r="346" spans="1:2">
      <c r="A346" s="74"/>
      <c r="B346" s="74"/>
    </row>
    <row r="347" spans="1:2">
      <c r="A347" s="74"/>
      <c r="B347" s="74"/>
    </row>
    <row r="348" spans="1:2">
      <c r="A348" s="74"/>
      <c r="B348" s="74"/>
    </row>
    <row r="349" spans="1:2">
      <c r="A349" s="74"/>
      <c r="B349" s="74"/>
    </row>
    <row r="350" spans="1:2">
      <c r="A350" s="74"/>
      <c r="B350" s="74"/>
    </row>
    <row r="351" spans="1:2">
      <c r="A351" s="74"/>
      <c r="B351" s="74"/>
    </row>
    <row r="352" spans="1:2">
      <c r="A352" s="74"/>
      <c r="B352" s="74"/>
    </row>
    <row r="353" spans="1:2">
      <c r="A353" s="74"/>
      <c r="B353" s="74"/>
    </row>
    <row r="354" spans="1:2">
      <c r="A354" s="74"/>
      <c r="B354" s="74"/>
    </row>
    <row r="355" spans="1:2">
      <c r="A355" s="74"/>
      <c r="B355" s="74"/>
    </row>
    <row r="356" spans="1:2">
      <c r="A356" s="74"/>
      <c r="B356" s="74"/>
    </row>
    <row r="357" spans="1:2">
      <c r="A357" s="74"/>
      <c r="B357" s="74"/>
    </row>
    <row r="358" spans="1:2">
      <c r="A358" s="74"/>
      <c r="B358" s="74"/>
    </row>
    <row r="359" spans="1:2">
      <c r="A359" s="74"/>
      <c r="B359" s="74"/>
    </row>
    <row r="360" spans="1:2">
      <c r="A360" s="74"/>
      <c r="B360" s="74"/>
    </row>
    <row r="361" spans="1:2">
      <c r="A361" s="74"/>
      <c r="B361" s="74"/>
    </row>
    <row r="362" spans="1:2">
      <c r="A362" s="74"/>
      <c r="B362" s="74"/>
    </row>
    <row r="363" spans="1:2">
      <c r="A363" s="74"/>
      <c r="B363" s="74"/>
    </row>
    <row r="364" spans="1:2">
      <c r="A364" s="74"/>
      <c r="B364" s="74"/>
    </row>
    <row r="365" spans="1:2">
      <c r="A365" s="74"/>
      <c r="B365" s="74"/>
    </row>
    <row r="366" spans="1:2">
      <c r="A366" s="74"/>
      <c r="B366" s="74"/>
    </row>
    <row r="367" spans="1:2">
      <c r="A367" s="74"/>
      <c r="B367" s="74"/>
    </row>
    <row r="368" spans="1:2">
      <c r="A368" s="74"/>
      <c r="B368" s="74"/>
    </row>
    <row r="369" spans="1:2">
      <c r="A369" s="74"/>
      <c r="B369" s="74"/>
    </row>
    <row r="370" spans="1:2">
      <c r="A370" s="74"/>
      <c r="B370" s="74"/>
    </row>
    <row r="371" spans="1:2">
      <c r="A371" s="74"/>
      <c r="B371" s="74"/>
    </row>
    <row r="372" spans="1:2">
      <c r="A372" s="74"/>
      <c r="B372" s="74"/>
    </row>
    <row r="373" spans="1:2">
      <c r="A373" s="74"/>
      <c r="B373" s="74"/>
    </row>
    <row r="374" spans="1:2">
      <c r="A374" s="74"/>
      <c r="B374" s="74"/>
    </row>
    <row r="375" spans="1:2">
      <c r="A375" s="74"/>
      <c r="B375" s="74"/>
    </row>
    <row r="376" spans="1:2">
      <c r="A376" s="74"/>
      <c r="B376" s="74"/>
    </row>
    <row r="377" spans="1:2">
      <c r="A377" s="74"/>
      <c r="B377" s="74"/>
    </row>
    <row r="378" spans="1:2">
      <c r="A378" s="74"/>
      <c r="B378" s="74"/>
    </row>
    <row r="379" spans="1:2">
      <c r="A379" s="74"/>
      <c r="B379" s="74"/>
    </row>
    <row r="380" spans="1:2">
      <c r="A380" s="74"/>
      <c r="B380" s="74"/>
    </row>
    <row r="381" spans="1:2">
      <c r="A381" s="74"/>
      <c r="B381" s="74"/>
    </row>
    <row r="382" spans="1:2">
      <c r="A382" s="74"/>
      <c r="B382" s="74"/>
    </row>
    <row r="383" spans="1:2">
      <c r="A383" s="74"/>
      <c r="B383" s="74"/>
    </row>
    <row r="384" spans="1:2">
      <c r="A384" s="74"/>
      <c r="B384" s="74"/>
    </row>
    <row r="385" spans="1:2">
      <c r="A385" s="74"/>
      <c r="B385" s="74"/>
    </row>
    <row r="386" spans="1:2">
      <c r="A386" s="74"/>
      <c r="B386" s="74"/>
    </row>
    <row r="387" spans="1:2">
      <c r="A387" s="74"/>
      <c r="B387" s="74"/>
    </row>
    <row r="388" spans="1:2">
      <c r="A388" s="74"/>
      <c r="B388" s="74"/>
    </row>
    <row r="389" spans="1:2">
      <c r="A389" s="74"/>
      <c r="B389" s="74"/>
    </row>
    <row r="390" spans="1:2">
      <c r="A390" s="74"/>
      <c r="B390" s="74"/>
    </row>
    <row r="391" spans="1:2">
      <c r="A391" s="74"/>
      <c r="B391" s="74"/>
    </row>
    <row r="392" spans="1:2">
      <c r="A392" s="74"/>
      <c r="B392" s="74"/>
    </row>
    <row r="393" spans="1:2">
      <c r="A393" s="74"/>
      <c r="B393" s="74"/>
    </row>
    <row r="394" spans="1:2">
      <c r="A394" s="74"/>
      <c r="B394" s="74"/>
    </row>
    <row r="395" spans="1:2">
      <c r="A395" s="74"/>
      <c r="B395" s="74"/>
    </row>
    <row r="396" spans="1:2">
      <c r="A396" s="74"/>
      <c r="B396" s="74"/>
    </row>
    <row r="397" spans="1:2">
      <c r="A397" s="74"/>
      <c r="B397" s="74"/>
    </row>
    <row r="398" spans="1:2">
      <c r="A398" s="74"/>
      <c r="B398" s="74"/>
    </row>
    <row r="399" spans="1:2">
      <c r="A399" s="74"/>
      <c r="B399" s="74"/>
    </row>
    <row r="400" spans="1:2">
      <c r="A400" s="74"/>
      <c r="B400" s="74"/>
    </row>
    <row r="401" spans="1:2">
      <c r="A401" s="74"/>
      <c r="B401" s="74"/>
    </row>
    <row r="402" spans="1:2">
      <c r="A402" s="74"/>
      <c r="B402" s="74"/>
    </row>
    <row r="403" spans="1:2">
      <c r="A403" s="74"/>
      <c r="B403" s="74"/>
    </row>
    <row r="404" spans="1:2">
      <c r="A404" s="74"/>
      <c r="B404" s="74"/>
    </row>
    <row r="405" spans="1:2">
      <c r="A405" s="74"/>
      <c r="B405" s="74"/>
    </row>
    <row r="406" spans="1:2">
      <c r="A406" s="74"/>
      <c r="B406" s="74"/>
    </row>
    <row r="407" spans="1:2">
      <c r="A407" s="74"/>
      <c r="B407" s="74"/>
    </row>
    <row r="408" spans="1:2">
      <c r="A408" s="74"/>
      <c r="B408" s="74"/>
    </row>
    <row r="409" spans="1:2">
      <c r="A409" s="74"/>
      <c r="B409" s="74"/>
    </row>
    <row r="410" spans="1:2">
      <c r="A410" s="74"/>
      <c r="B410" s="74"/>
    </row>
    <row r="411" spans="1:2">
      <c r="A411" s="74"/>
      <c r="B411" s="74"/>
    </row>
    <row r="412" spans="1:2">
      <c r="A412" s="74"/>
      <c r="B412" s="74"/>
    </row>
    <row r="413" spans="1:2">
      <c r="A413" s="74"/>
      <c r="B413" s="74"/>
    </row>
    <row r="414" spans="1:2">
      <c r="A414" s="74"/>
      <c r="B414" s="74"/>
    </row>
    <row r="415" spans="1:2">
      <c r="A415" s="74"/>
      <c r="B415" s="74"/>
    </row>
    <row r="416" spans="1:2">
      <c r="A416" s="74"/>
      <c r="B416" s="74"/>
    </row>
    <row r="417" spans="1:2">
      <c r="A417" s="74"/>
      <c r="B417" s="74"/>
    </row>
    <row r="418" spans="1:2">
      <c r="A418" s="74"/>
      <c r="B418" s="74"/>
    </row>
    <row r="419" spans="1:2">
      <c r="A419" s="74"/>
      <c r="B419" s="74"/>
    </row>
    <row r="420" spans="1:2">
      <c r="A420" s="74"/>
      <c r="B420" s="74"/>
    </row>
    <row r="421" spans="1:2">
      <c r="A421" s="74"/>
      <c r="B421" s="74"/>
    </row>
    <row r="422" spans="1:2">
      <c r="A422" s="74"/>
      <c r="B422" s="74"/>
    </row>
    <row r="423" spans="1:2">
      <c r="A423" s="74"/>
      <c r="B423" s="74"/>
    </row>
    <row r="424" spans="1:2">
      <c r="A424" s="74"/>
      <c r="B424" s="74"/>
    </row>
    <row r="425" spans="1:2">
      <c r="A425" s="74"/>
      <c r="B425" s="74"/>
    </row>
    <row r="426" spans="1:2">
      <c r="A426" s="74"/>
      <c r="B426" s="74"/>
    </row>
    <row r="427" spans="1:2">
      <c r="A427" s="74"/>
      <c r="B427" s="74"/>
    </row>
    <row r="428" spans="1:2">
      <c r="A428" s="74"/>
      <c r="B428" s="74"/>
    </row>
    <row r="429" spans="1:2">
      <c r="A429" s="74"/>
      <c r="B429" s="74"/>
    </row>
    <row r="430" spans="1:2">
      <c r="A430" s="74"/>
      <c r="B430" s="74"/>
    </row>
    <row r="431" spans="1:2">
      <c r="A431" s="74"/>
      <c r="B431" s="74"/>
    </row>
    <row r="432" spans="1:2">
      <c r="A432" s="74"/>
      <c r="B432" s="74"/>
    </row>
    <row r="433" spans="1:2">
      <c r="A433" s="74"/>
      <c r="B433" s="74"/>
    </row>
    <row r="434" spans="1:2">
      <c r="A434" s="74"/>
      <c r="B434" s="74"/>
    </row>
    <row r="435" spans="1:2">
      <c r="A435" s="74"/>
      <c r="B435" s="74"/>
    </row>
    <row r="436" spans="1:2">
      <c r="A436" s="74"/>
      <c r="B436" s="74"/>
    </row>
    <row r="437" spans="1:2">
      <c r="A437" s="74"/>
      <c r="B437" s="74"/>
    </row>
    <row r="438" spans="1:2">
      <c r="A438" s="74"/>
      <c r="B438" s="74"/>
    </row>
    <row r="439" spans="1:2">
      <c r="A439" s="74"/>
      <c r="B439" s="74"/>
    </row>
    <row r="440" spans="1:2">
      <c r="A440" s="74"/>
      <c r="B440" s="74"/>
    </row>
    <row r="441" spans="1:2">
      <c r="A441" s="74"/>
      <c r="B441" s="74"/>
    </row>
    <row r="442" spans="1:2">
      <c r="A442" s="74"/>
      <c r="B442" s="74"/>
    </row>
    <row r="443" spans="1:2">
      <c r="A443" s="74"/>
      <c r="B443" s="74"/>
    </row>
    <row r="444" spans="1:2">
      <c r="A444" s="74"/>
      <c r="B444" s="74"/>
    </row>
    <row r="445" spans="1:2">
      <c r="A445" s="74"/>
      <c r="B445" s="74"/>
    </row>
    <row r="446" spans="1:2">
      <c r="A446" s="74"/>
      <c r="B446" s="74"/>
    </row>
    <row r="447" spans="1:2">
      <c r="A447" s="74"/>
      <c r="B447" s="74"/>
    </row>
    <row r="448" spans="1:2">
      <c r="A448" s="74"/>
      <c r="B448" s="74"/>
    </row>
    <row r="449" spans="1:2">
      <c r="A449" s="74"/>
      <c r="B449" s="74"/>
    </row>
    <row r="450" spans="1:2">
      <c r="A450" s="74"/>
      <c r="B450" s="74"/>
    </row>
    <row r="451" spans="1:2">
      <c r="A451" s="74"/>
      <c r="B451" s="74"/>
    </row>
    <row r="452" spans="1:2">
      <c r="A452" s="74"/>
      <c r="B452" s="74"/>
    </row>
    <row r="453" spans="1:2">
      <c r="A453" s="74"/>
      <c r="B453" s="74"/>
    </row>
    <row r="454" spans="1:2">
      <c r="A454" s="74"/>
      <c r="B454" s="74"/>
    </row>
    <row r="455" spans="1:2">
      <c r="A455" s="74"/>
      <c r="B455" s="74"/>
    </row>
    <row r="456" spans="1:2">
      <c r="A456" s="74"/>
      <c r="B456" s="74"/>
    </row>
    <row r="457" spans="1:2">
      <c r="A457" s="74"/>
      <c r="B457" s="74"/>
    </row>
    <row r="458" spans="1:2">
      <c r="A458" s="74"/>
      <c r="B458" s="74"/>
    </row>
    <row r="459" spans="1:2">
      <c r="A459" s="74"/>
      <c r="B459" s="74"/>
    </row>
    <row r="460" spans="1:2">
      <c r="A460" s="74"/>
      <c r="B460" s="74"/>
    </row>
    <row r="461" spans="1:2">
      <c r="A461" s="74"/>
      <c r="B461" s="74"/>
    </row>
    <row r="462" spans="1:2">
      <c r="A462" s="74"/>
      <c r="B462" s="74"/>
    </row>
    <row r="463" spans="1:2">
      <c r="A463" s="74"/>
      <c r="B463" s="74"/>
    </row>
    <row r="464" spans="1:2">
      <c r="A464" s="74"/>
      <c r="B464" s="74"/>
    </row>
    <row r="465" spans="1:2">
      <c r="A465" s="74"/>
      <c r="B465" s="74"/>
    </row>
    <row r="466" spans="1:2">
      <c r="A466" s="74"/>
      <c r="B466" s="74"/>
    </row>
    <row r="467" spans="1:2">
      <c r="A467" s="74"/>
      <c r="B467" s="74"/>
    </row>
    <row r="468" spans="1:2">
      <c r="A468" s="74"/>
      <c r="B468" s="74"/>
    </row>
    <row r="469" spans="1:2">
      <c r="A469" s="74"/>
      <c r="B469" s="74"/>
    </row>
    <row r="470" spans="1:2">
      <c r="A470" s="74"/>
      <c r="B470" s="74"/>
    </row>
    <row r="471" spans="1:2">
      <c r="A471" s="74"/>
      <c r="B471" s="74"/>
    </row>
    <row r="472" spans="1:2">
      <c r="A472" s="74"/>
      <c r="B472" s="74"/>
    </row>
    <row r="473" spans="1:2">
      <c r="A473" s="74"/>
      <c r="B473" s="74"/>
    </row>
    <row r="474" spans="1:2">
      <c r="A474" s="74"/>
      <c r="B474" s="74"/>
    </row>
    <row r="475" spans="1:2">
      <c r="A475" s="74"/>
      <c r="B475" s="74"/>
    </row>
    <row r="476" spans="1:2">
      <c r="A476" s="74"/>
      <c r="B476" s="74"/>
    </row>
    <row r="477" spans="1:2">
      <c r="A477" s="74"/>
      <c r="B477" s="74"/>
    </row>
    <row r="478" spans="1:2">
      <c r="A478" s="74"/>
      <c r="B478" s="74"/>
    </row>
    <row r="479" spans="1:2">
      <c r="A479" s="74"/>
      <c r="B479" s="74"/>
    </row>
    <row r="480" spans="1:2">
      <c r="A480" s="74"/>
      <c r="B480" s="74"/>
    </row>
    <row r="481" spans="1:2">
      <c r="A481" s="74"/>
      <c r="B481" s="74"/>
    </row>
    <row r="482" spans="1:2">
      <c r="A482" s="74"/>
      <c r="B482" s="74"/>
    </row>
    <row r="483" spans="1:2">
      <c r="A483" s="74"/>
      <c r="B483" s="74"/>
    </row>
    <row r="484" spans="1:2">
      <c r="A484" s="74"/>
      <c r="B484" s="74"/>
    </row>
    <row r="485" spans="1:2">
      <c r="A485" s="74"/>
      <c r="B485" s="74"/>
    </row>
    <row r="486" spans="1:2">
      <c r="A486" s="74"/>
      <c r="B486" s="74"/>
    </row>
    <row r="487" spans="1:2">
      <c r="A487" s="74"/>
      <c r="B487" s="74"/>
    </row>
    <row r="488" spans="1:2">
      <c r="A488" s="74"/>
      <c r="B488" s="74"/>
    </row>
    <row r="489" spans="1:2">
      <c r="A489" s="74"/>
      <c r="B489" s="74"/>
    </row>
    <row r="490" spans="1:2">
      <c r="A490" s="74"/>
      <c r="B490" s="74"/>
    </row>
    <row r="491" spans="1:2">
      <c r="A491" s="74"/>
      <c r="B491" s="74"/>
    </row>
    <row r="492" spans="1:2">
      <c r="A492" s="74"/>
      <c r="B492" s="74"/>
    </row>
    <row r="493" spans="1:2">
      <c r="A493" s="74"/>
      <c r="B493" s="74"/>
    </row>
    <row r="494" spans="1:2">
      <c r="A494" s="74"/>
      <c r="B494" s="74"/>
    </row>
    <row r="495" spans="1:2">
      <c r="A495" s="74"/>
      <c r="B495" s="74"/>
    </row>
    <row r="496" spans="1:2">
      <c r="A496" s="74"/>
      <c r="B496" s="74"/>
    </row>
    <row r="497" spans="1:2">
      <c r="A497" s="74"/>
      <c r="B497" s="74"/>
    </row>
    <row r="498" spans="1:2">
      <c r="A498" s="74"/>
      <c r="B498" s="74"/>
    </row>
    <row r="499" spans="1:2">
      <c r="A499" s="74"/>
      <c r="B499" s="74"/>
    </row>
    <row r="500" spans="1:2">
      <c r="A500" s="74"/>
      <c r="B500" s="74"/>
    </row>
    <row r="501" spans="1:2">
      <c r="A501" s="74"/>
      <c r="B501" s="74"/>
    </row>
    <row r="502" spans="1:2">
      <c r="A502" s="74"/>
      <c r="B502" s="74"/>
    </row>
    <row r="503" spans="1:2">
      <c r="A503" s="74"/>
      <c r="B503" s="74"/>
    </row>
    <row r="504" spans="1:2">
      <c r="A504" s="74"/>
      <c r="B504" s="74"/>
    </row>
    <row r="505" spans="1:2">
      <c r="A505" s="74"/>
      <c r="B505" s="74"/>
    </row>
    <row r="506" spans="1:2">
      <c r="A506" s="74"/>
      <c r="B506" s="74"/>
    </row>
    <row r="507" spans="1:2">
      <c r="A507" s="74"/>
      <c r="B507" s="74"/>
    </row>
    <row r="508" spans="1:2">
      <c r="A508" s="74"/>
      <c r="B508" s="74"/>
    </row>
    <row r="509" spans="1:2">
      <c r="A509" s="74"/>
      <c r="B509" s="74"/>
    </row>
    <row r="510" spans="1:2">
      <c r="A510" s="74"/>
      <c r="B510" s="74"/>
    </row>
    <row r="511" spans="1:2">
      <c r="A511" s="74"/>
      <c r="B511" s="74"/>
    </row>
    <row r="512" spans="1:2">
      <c r="A512" s="74"/>
      <c r="B512" s="74"/>
    </row>
    <row r="513" spans="1:2">
      <c r="A513" s="74"/>
      <c r="B513" s="74"/>
    </row>
    <row r="514" spans="1:2">
      <c r="A514" s="74"/>
      <c r="B514" s="74"/>
    </row>
    <row r="515" spans="1:2">
      <c r="A515" s="74"/>
      <c r="B515" s="74"/>
    </row>
    <row r="516" spans="1:2">
      <c r="A516" s="74"/>
      <c r="B516" s="74"/>
    </row>
    <row r="517" spans="1:2">
      <c r="A517" s="74"/>
      <c r="B517" s="74"/>
    </row>
    <row r="518" spans="1:2">
      <c r="A518" s="74"/>
      <c r="B518" s="74"/>
    </row>
    <row r="519" spans="1:2">
      <c r="A519" s="74"/>
      <c r="B519" s="74"/>
    </row>
    <row r="520" spans="1:2">
      <c r="A520" s="74"/>
      <c r="B520" s="74"/>
    </row>
    <row r="521" spans="1:2">
      <c r="A521" s="74"/>
      <c r="B521" s="74"/>
    </row>
    <row r="522" spans="1:2">
      <c r="A522" s="74"/>
      <c r="B522" s="74"/>
    </row>
    <row r="523" spans="1:2">
      <c r="A523" s="74"/>
      <c r="B523" s="74"/>
    </row>
    <row r="524" spans="1:2">
      <c r="A524" s="74"/>
      <c r="B524" s="74"/>
    </row>
    <row r="525" spans="1:2">
      <c r="A525" s="74"/>
      <c r="B525" s="74"/>
    </row>
    <row r="526" spans="1:2">
      <c r="A526" s="74"/>
      <c r="B526" s="74"/>
    </row>
    <row r="527" spans="1:2">
      <c r="A527" s="74"/>
      <c r="B527" s="74"/>
    </row>
    <row r="528" spans="1:2">
      <c r="A528" s="74"/>
      <c r="B528" s="74"/>
    </row>
    <row r="529" spans="1:2">
      <c r="A529" s="74"/>
      <c r="B529" s="74"/>
    </row>
    <row r="530" spans="1:2">
      <c r="A530" s="74"/>
      <c r="B530" s="74"/>
    </row>
    <row r="531" spans="1:2">
      <c r="A531" s="74"/>
      <c r="B531" s="74"/>
    </row>
    <row r="532" spans="1:2">
      <c r="A532" s="74"/>
      <c r="B532" s="74"/>
    </row>
    <row r="533" spans="1:2">
      <c r="A533" s="74"/>
      <c r="B533" s="74"/>
    </row>
    <row r="534" spans="1:2">
      <c r="A534" s="74"/>
      <c r="B534" s="74"/>
    </row>
    <row r="535" spans="1:2">
      <c r="A535" s="74"/>
      <c r="B535" s="74"/>
    </row>
    <row r="536" spans="1:2">
      <c r="A536" s="74"/>
      <c r="B536" s="74"/>
    </row>
    <row r="537" spans="1:2">
      <c r="A537" s="74"/>
      <c r="B537" s="74"/>
    </row>
    <row r="538" spans="1:2">
      <c r="A538" s="74"/>
      <c r="B538" s="74"/>
    </row>
    <row r="539" spans="1:2">
      <c r="A539" s="74"/>
      <c r="B539" s="74"/>
    </row>
    <row r="540" spans="1:2">
      <c r="A540" s="74"/>
      <c r="B540" s="74"/>
    </row>
    <row r="541" spans="1:2">
      <c r="A541" s="74"/>
      <c r="B541" s="74"/>
    </row>
    <row r="542" spans="1:2">
      <c r="A542" s="74"/>
      <c r="B542" s="74"/>
    </row>
    <row r="543" spans="1:2">
      <c r="A543" s="74"/>
      <c r="B543" s="74"/>
    </row>
    <row r="544" spans="1:2">
      <c r="A544" s="74"/>
      <c r="B544" s="74"/>
    </row>
    <row r="545" spans="1:2">
      <c r="A545" s="74"/>
      <c r="B545" s="74"/>
    </row>
    <row r="546" spans="1:2">
      <c r="A546" s="74"/>
      <c r="B546" s="74"/>
    </row>
    <row r="547" spans="1:2">
      <c r="A547" s="74"/>
      <c r="B547" s="74"/>
    </row>
    <row r="548" spans="1:2">
      <c r="A548" s="74"/>
      <c r="B548" s="74"/>
    </row>
    <row r="549" spans="1:2">
      <c r="A549" s="74"/>
      <c r="B549" s="74"/>
    </row>
    <row r="550" spans="1:2">
      <c r="A550" s="74"/>
      <c r="B550" s="74"/>
    </row>
    <row r="551" spans="1:2">
      <c r="A551" s="74"/>
      <c r="B551" s="74"/>
    </row>
    <row r="552" spans="1:2">
      <c r="A552" s="74"/>
      <c r="B552" s="74"/>
    </row>
    <row r="553" spans="1:2">
      <c r="A553" s="74"/>
      <c r="B553" s="74"/>
    </row>
    <row r="554" spans="1:2">
      <c r="A554" s="74"/>
      <c r="B554" s="74"/>
    </row>
    <row r="555" spans="1:2">
      <c r="A555" s="74"/>
      <c r="B555" s="74"/>
    </row>
    <row r="556" spans="1:2">
      <c r="A556" s="74"/>
      <c r="B556" s="74"/>
    </row>
    <row r="557" spans="1:2">
      <c r="A557" s="74"/>
      <c r="B557" s="74"/>
    </row>
    <row r="558" spans="1:2">
      <c r="A558" s="74"/>
      <c r="B558" s="74"/>
    </row>
    <row r="559" spans="1:2">
      <c r="A559" s="74"/>
      <c r="B559" s="74"/>
    </row>
  </sheetData>
  <mergeCells count="3">
    <mergeCell ref="A4:F4"/>
    <mergeCell ref="A2:I2"/>
    <mergeCell ref="A3:I3"/>
  </mergeCells>
  <pageMargins left="0.7" right="0.7" top="0.75" bottom="0.75" header="0.3" footer="0.3"/>
  <pageSetup scale="78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698"/>
  <sheetViews>
    <sheetView showGridLines="0" workbookViewId="0">
      <selection activeCell="J11" sqref="J11"/>
    </sheetView>
  </sheetViews>
  <sheetFormatPr defaultColWidth="33.140625" defaultRowHeight="9"/>
  <cols>
    <col min="1" max="1" width="41.28515625" style="75" customWidth="1"/>
    <col min="2" max="9" width="12.7109375" style="42" customWidth="1"/>
    <col min="10" max="256" width="33.140625" style="42"/>
    <col min="257" max="257" width="41.28515625" style="42" customWidth="1"/>
    <col min="258" max="265" width="12.7109375" style="42" customWidth="1"/>
    <col min="266" max="512" width="33.140625" style="42"/>
    <col min="513" max="513" width="41.28515625" style="42" customWidth="1"/>
    <col min="514" max="521" width="12.7109375" style="42" customWidth="1"/>
    <col min="522" max="768" width="33.140625" style="42"/>
    <col min="769" max="769" width="41.28515625" style="42" customWidth="1"/>
    <col min="770" max="777" width="12.7109375" style="42" customWidth="1"/>
    <col min="778" max="1024" width="33.140625" style="42"/>
    <col min="1025" max="1025" width="41.28515625" style="42" customWidth="1"/>
    <col min="1026" max="1033" width="12.7109375" style="42" customWidth="1"/>
    <col min="1034" max="1280" width="33.140625" style="42"/>
    <col min="1281" max="1281" width="41.28515625" style="42" customWidth="1"/>
    <col min="1282" max="1289" width="12.7109375" style="42" customWidth="1"/>
    <col min="1290" max="1536" width="33.140625" style="42"/>
    <col min="1537" max="1537" width="41.28515625" style="42" customWidth="1"/>
    <col min="1538" max="1545" width="12.7109375" style="42" customWidth="1"/>
    <col min="1546" max="1792" width="33.140625" style="42"/>
    <col min="1793" max="1793" width="41.28515625" style="42" customWidth="1"/>
    <col min="1794" max="1801" width="12.7109375" style="42" customWidth="1"/>
    <col min="1802" max="2048" width="33.140625" style="42"/>
    <col min="2049" max="2049" width="41.28515625" style="42" customWidth="1"/>
    <col min="2050" max="2057" width="12.7109375" style="42" customWidth="1"/>
    <col min="2058" max="2304" width="33.140625" style="42"/>
    <col min="2305" max="2305" width="41.28515625" style="42" customWidth="1"/>
    <col min="2306" max="2313" width="12.7109375" style="42" customWidth="1"/>
    <col min="2314" max="2560" width="33.140625" style="42"/>
    <col min="2561" max="2561" width="41.28515625" style="42" customWidth="1"/>
    <col min="2562" max="2569" width="12.7109375" style="42" customWidth="1"/>
    <col min="2570" max="2816" width="33.140625" style="42"/>
    <col min="2817" max="2817" width="41.28515625" style="42" customWidth="1"/>
    <col min="2818" max="2825" width="12.7109375" style="42" customWidth="1"/>
    <col min="2826" max="3072" width="33.140625" style="42"/>
    <col min="3073" max="3073" width="41.28515625" style="42" customWidth="1"/>
    <col min="3074" max="3081" width="12.7109375" style="42" customWidth="1"/>
    <col min="3082" max="3328" width="33.140625" style="42"/>
    <col min="3329" max="3329" width="41.28515625" style="42" customWidth="1"/>
    <col min="3330" max="3337" width="12.7109375" style="42" customWidth="1"/>
    <col min="3338" max="3584" width="33.140625" style="42"/>
    <col min="3585" max="3585" width="41.28515625" style="42" customWidth="1"/>
    <col min="3586" max="3593" width="12.7109375" style="42" customWidth="1"/>
    <col min="3594" max="3840" width="33.140625" style="42"/>
    <col min="3841" max="3841" width="41.28515625" style="42" customWidth="1"/>
    <col min="3842" max="3849" width="12.7109375" style="42" customWidth="1"/>
    <col min="3850" max="4096" width="33.140625" style="42"/>
    <col min="4097" max="4097" width="41.28515625" style="42" customWidth="1"/>
    <col min="4098" max="4105" width="12.7109375" style="42" customWidth="1"/>
    <col min="4106" max="4352" width="33.140625" style="42"/>
    <col min="4353" max="4353" width="41.28515625" style="42" customWidth="1"/>
    <col min="4354" max="4361" width="12.7109375" style="42" customWidth="1"/>
    <col min="4362" max="4608" width="33.140625" style="42"/>
    <col min="4609" max="4609" width="41.28515625" style="42" customWidth="1"/>
    <col min="4610" max="4617" width="12.7109375" style="42" customWidth="1"/>
    <col min="4618" max="4864" width="33.140625" style="42"/>
    <col min="4865" max="4865" width="41.28515625" style="42" customWidth="1"/>
    <col min="4866" max="4873" width="12.7109375" style="42" customWidth="1"/>
    <col min="4874" max="5120" width="33.140625" style="42"/>
    <col min="5121" max="5121" width="41.28515625" style="42" customWidth="1"/>
    <col min="5122" max="5129" width="12.7109375" style="42" customWidth="1"/>
    <col min="5130" max="5376" width="33.140625" style="42"/>
    <col min="5377" max="5377" width="41.28515625" style="42" customWidth="1"/>
    <col min="5378" max="5385" width="12.7109375" style="42" customWidth="1"/>
    <col min="5386" max="5632" width="33.140625" style="42"/>
    <col min="5633" max="5633" width="41.28515625" style="42" customWidth="1"/>
    <col min="5634" max="5641" width="12.7109375" style="42" customWidth="1"/>
    <col min="5642" max="5888" width="33.140625" style="42"/>
    <col min="5889" max="5889" width="41.28515625" style="42" customWidth="1"/>
    <col min="5890" max="5897" width="12.7109375" style="42" customWidth="1"/>
    <col min="5898" max="6144" width="33.140625" style="42"/>
    <col min="6145" max="6145" width="41.28515625" style="42" customWidth="1"/>
    <col min="6146" max="6153" width="12.7109375" style="42" customWidth="1"/>
    <col min="6154" max="6400" width="33.140625" style="42"/>
    <col min="6401" max="6401" width="41.28515625" style="42" customWidth="1"/>
    <col min="6402" max="6409" width="12.7109375" style="42" customWidth="1"/>
    <col min="6410" max="6656" width="33.140625" style="42"/>
    <col min="6657" max="6657" width="41.28515625" style="42" customWidth="1"/>
    <col min="6658" max="6665" width="12.7109375" style="42" customWidth="1"/>
    <col min="6666" max="6912" width="33.140625" style="42"/>
    <col min="6913" max="6913" width="41.28515625" style="42" customWidth="1"/>
    <col min="6914" max="6921" width="12.7109375" style="42" customWidth="1"/>
    <col min="6922" max="7168" width="33.140625" style="42"/>
    <col min="7169" max="7169" width="41.28515625" style="42" customWidth="1"/>
    <col min="7170" max="7177" width="12.7109375" style="42" customWidth="1"/>
    <col min="7178" max="7424" width="33.140625" style="42"/>
    <col min="7425" max="7425" width="41.28515625" style="42" customWidth="1"/>
    <col min="7426" max="7433" width="12.7109375" style="42" customWidth="1"/>
    <col min="7434" max="7680" width="33.140625" style="42"/>
    <col min="7681" max="7681" width="41.28515625" style="42" customWidth="1"/>
    <col min="7682" max="7689" width="12.7109375" style="42" customWidth="1"/>
    <col min="7690" max="7936" width="33.140625" style="42"/>
    <col min="7937" max="7937" width="41.28515625" style="42" customWidth="1"/>
    <col min="7938" max="7945" width="12.7109375" style="42" customWidth="1"/>
    <col min="7946" max="8192" width="33.140625" style="42"/>
    <col min="8193" max="8193" width="41.28515625" style="42" customWidth="1"/>
    <col min="8194" max="8201" width="12.7109375" style="42" customWidth="1"/>
    <col min="8202" max="8448" width="33.140625" style="42"/>
    <col min="8449" max="8449" width="41.28515625" style="42" customWidth="1"/>
    <col min="8450" max="8457" width="12.7109375" style="42" customWidth="1"/>
    <col min="8458" max="8704" width="33.140625" style="42"/>
    <col min="8705" max="8705" width="41.28515625" style="42" customWidth="1"/>
    <col min="8706" max="8713" width="12.7109375" style="42" customWidth="1"/>
    <col min="8714" max="8960" width="33.140625" style="42"/>
    <col min="8961" max="8961" width="41.28515625" style="42" customWidth="1"/>
    <col min="8962" max="8969" width="12.7109375" style="42" customWidth="1"/>
    <col min="8970" max="9216" width="33.140625" style="42"/>
    <col min="9217" max="9217" width="41.28515625" style="42" customWidth="1"/>
    <col min="9218" max="9225" width="12.7109375" style="42" customWidth="1"/>
    <col min="9226" max="9472" width="33.140625" style="42"/>
    <col min="9473" max="9473" width="41.28515625" style="42" customWidth="1"/>
    <col min="9474" max="9481" width="12.7109375" style="42" customWidth="1"/>
    <col min="9482" max="9728" width="33.140625" style="42"/>
    <col min="9729" max="9729" width="41.28515625" style="42" customWidth="1"/>
    <col min="9730" max="9737" width="12.7109375" style="42" customWidth="1"/>
    <col min="9738" max="9984" width="33.140625" style="42"/>
    <col min="9985" max="9985" width="41.28515625" style="42" customWidth="1"/>
    <col min="9986" max="9993" width="12.7109375" style="42" customWidth="1"/>
    <col min="9994" max="10240" width="33.140625" style="42"/>
    <col min="10241" max="10241" width="41.28515625" style="42" customWidth="1"/>
    <col min="10242" max="10249" width="12.7109375" style="42" customWidth="1"/>
    <col min="10250" max="10496" width="33.140625" style="42"/>
    <col min="10497" max="10497" width="41.28515625" style="42" customWidth="1"/>
    <col min="10498" max="10505" width="12.7109375" style="42" customWidth="1"/>
    <col min="10506" max="10752" width="33.140625" style="42"/>
    <col min="10753" max="10753" width="41.28515625" style="42" customWidth="1"/>
    <col min="10754" max="10761" width="12.7109375" style="42" customWidth="1"/>
    <col min="10762" max="11008" width="33.140625" style="42"/>
    <col min="11009" max="11009" width="41.28515625" style="42" customWidth="1"/>
    <col min="11010" max="11017" width="12.7109375" style="42" customWidth="1"/>
    <col min="11018" max="11264" width="33.140625" style="42"/>
    <col min="11265" max="11265" width="41.28515625" style="42" customWidth="1"/>
    <col min="11266" max="11273" width="12.7109375" style="42" customWidth="1"/>
    <col min="11274" max="11520" width="33.140625" style="42"/>
    <col min="11521" max="11521" width="41.28515625" style="42" customWidth="1"/>
    <col min="11522" max="11529" width="12.7109375" style="42" customWidth="1"/>
    <col min="11530" max="11776" width="33.140625" style="42"/>
    <col min="11777" max="11777" width="41.28515625" style="42" customWidth="1"/>
    <col min="11778" max="11785" width="12.7109375" style="42" customWidth="1"/>
    <col min="11786" max="12032" width="33.140625" style="42"/>
    <col min="12033" max="12033" width="41.28515625" style="42" customWidth="1"/>
    <col min="12034" max="12041" width="12.7109375" style="42" customWidth="1"/>
    <col min="12042" max="12288" width="33.140625" style="42"/>
    <col min="12289" max="12289" width="41.28515625" style="42" customWidth="1"/>
    <col min="12290" max="12297" width="12.7109375" style="42" customWidth="1"/>
    <col min="12298" max="12544" width="33.140625" style="42"/>
    <col min="12545" max="12545" width="41.28515625" style="42" customWidth="1"/>
    <col min="12546" max="12553" width="12.7109375" style="42" customWidth="1"/>
    <col min="12554" max="12800" width="33.140625" style="42"/>
    <col min="12801" max="12801" width="41.28515625" style="42" customWidth="1"/>
    <col min="12802" max="12809" width="12.7109375" style="42" customWidth="1"/>
    <col min="12810" max="13056" width="33.140625" style="42"/>
    <col min="13057" max="13057" width="41.28515625" style="42" customWidth="1"/>
    <col min="13058" max="13065" width="12.7109375" style="42" customWidth="1"/>
    <col min="13066" max="13312" width="33.140625" style="42"/>
    <col min="13313" max="13313" width="41.28515625" style="42" customWidth="1"/>
    <col min="13314" max="13321" width="12.7109375" style="42" customWidth="1"/>
    <col min="13322" max="13568" width="33.140625" style="42"/>
    <col min="13569" max="13569" width="41.28515625" style="42" customWidth="1"/>
    <col min="13570" max="13577" width="12.7109375" style="42" customWidth="1"/>
    <col min="13578" max="13824" width="33.140625" style="42"/>
    <col min="13825" max="13825" width="41.28515625" style="42" customWidth="1"/>
    <col min="13826" max="13833" width="12.7109375" style="42" customWidth="1"/>
    <col min="13834" max="14080" width="33.140625" style="42"/>
    <col min="14081" max="14081" width="41.28515625" style="42" customWidth="1"/>
    <col min="14082" max="14089" width="12.7109375" style="42" customWidth="1"/>
    <col min="14090" max="14336" width="33.140625" style="42"/>
    <col min="14337" max="14337" width="41.28515625" style="42" customWidth="1"/>
    <col min="14338" max="14345" width="12.7109375" style="42" customWidth="1"/>
    <col min="14346" max="14592" width="33.140625" style="42"/>
    <col min="14593" max="14593" width="41.28515625" style="42" customWidth="1"/>
    <col min="14594" max="14601" width="12.7109375" style="42" customWidth="1"/>
    <col min="14602" max="14848" width="33.140625" style="42"/>
    <col min="14849" max="14849" width="41.28515625" style="42" customWidth="1"/>
    <col min="14850" max="14857" width="12.7109375" style="42" customWidth="1"/>
    <col min="14858" max="15104" width="33.140625" style="42"/>
    <col min="15105" max="15105" width="41.28515625" style="42" customWidth="1"/>
    <col min="15106" max="15113" width="12.7109375" style="42" customWidth="1"/>
    <col min="15114" max="15360" width="33.140625" style="42"/>
    <col min="15361" max="15361" width="41.28515625" style="42" customWidth="1"/>
    <col min="15362" max="15369" width="12.7109375" style="42" customWidth="1"/>
    <col min="15370" max="15616" width="33.140625" style="42"/>
    <col min="15617" max="15617" width="41.28515625" style="42" customWidth="1"/>
    <col min="15618" max="15625" width="12.7109375" style="42" customWidth="1"/>
    <col min="15626" max="15872" width="33.140625" style="42"/>
    <col min="15873" max="15873" width="41.28515625" style="42" customWidth="1"/>
    <col min="15874" max="15881" width="12.7109375" style="42" customWidth="1"/>
    <col min="15882" max="16128" width="33.140625" style="42"/>
    <col min="16129" max="16129" width="41.28515625" style="42" customWidth="1"/>
    <col min="16130" max="16137" width="12.7109375" style="42" customWidth="1"/>
    <col min="16138" max="16384" width="33.140625" style="42"/>
  </cols>
  <sheetData>
    <row r="1" spans="1:18" s="56" customFormat="1" ht="3.75" customHeight="1">
      <c r="A1" s="400"/>
      <c r="B1" s="401"/>
      <c r="C1" s="401"/>
      <c r="D1" s="401"/>
      <c r="E1" s="401"/>
      <c r="F1" s="401"/>
      <c r="G1" s="401"/>
      <c r="H1" s="401"/>
      <c r="I1" s="401"/>
    </row>
    <row r="2" spans="1:18" s="56" customFormat="1" ht="16.5" customHeight="1">
      <c r="A2" s="851" t="s">
        <v>750</v>
      </c>
      <c r="B2" s="851"/>
      <c r="C2" s="851"/>
      <c r="D2" s="851"/>
      <c r="E2" s="851"/>
      <c r="F2" s="851"/>
      <c r="G2" s="851"/>
      <c r="H2" s="851"/>
      <c r="I2" s="851"/>
    </row>
    <row r="3" spans="1:18" s="56" customFormat="1" ht="13.5" customHeight="1">
      <c r="A3" s="851" t="s">
        <v>744</v>
      </c>
      <c r="B3" s="851"/>
      <c r="C3" s="851"/>
      <c r="D3" s="851"/>
      <c r="E3" s="851"/>
      <c r="F3" s="851"/>
      <c r="G3" s="851"/>
      <c r="H3" s="851"/>
      <c r="I3" s="851"/>
    </row>
    <row r="4" spans="1:18" s="56" customFormat="1" ht="3" customHeight="1">
      <c r="A4" s="850"/>
      <c r="B4" s="850"/>
      <c r="C4" s="850"/>
      <c r="D4" s="850"/>
      <c r="E4" s="850"/>
      <c r="F4" s="696"/>
      <c r="G4" s="696"/>
      <c r="H4" s="696"/>
      <c r="I4" s="696"/>
    </row>
    <row r="5" spans="1:18" ht="3" customHeight="1">
      <c r="A5" s="57"/>
    </row>
    <row r="6" spans="1:18" ht="2.25" customHeight="1">
      <c r="A6" s="58"/>
      <c r="B6" s="59"/>
      <c r="C6" s="60"/>
      <c r="D6" s="60"/>
      <c r="E6" s="60"/>
      <c r="F6" s="60"/>
      <c r="G6" s="60"/>
      <c r="H6" s="60"/>
      <c r="I6" s="60"/>
    </row>
    <row r="7" spans="1:18" ht="14.25" customHeight="1">
      <c r="A7" s="61"/>
      <c r="B7" s="62" t="s">
        <v>284</v>
      </c>
      <c r="C7" s="62" t="s">
        <v>285</v>
      </c>
      <c r="D7" s="62" t="s">
        <v>286</v>
      </c>
      <c r="E7" s="62" t="s">
        <v>287</v>
      </c>
      <c r="F7" s="62" t="s">
        <v>663</v>
      </c>
      <c r="G7" s="62" t="s">
        <v>759</v>
      </c>
      <c r="H7" s="62" t="s">
        <v>807</v>
      </c>
      <c r="I7" s="62" t="s">
        <v>854</v>
      </c>
      <c r="Q7" s="42">
        <v>1</v>
      </c>
      <c r="R7" s="42">
        <v>1</v>
      </c>
    </row>
    <row r="8" spans="1:18" ht="15.75" customHeight="1">
      <c r="A8" s="63" t="s">
        <v>195</v>
      </c>
      <c r="B8" s="64">
        <v>4</v>
      </c>
      <c r="C8" s="64">
        <v>4</v>
      </c>
      <c r="D8" s="64">
        <v>4</v>
      </c>
      <c r="E8" s="64">
        <v>4</v>
      </c>
      <c r="F8" s="64">
        <v>3</v>
      </c>
      <c r="G8" s="64">
        <v>2</v>
      </c>
      <c r="H8" s="64">
        <v>2</v>
      </c>
      <c r="I8" s="64">
        <v>2</v>
      </c>
    </row>
    <row r="9" spans="1:18" ht="14.25" customHeight="1">
      <c r="A9" s="65" t="s">
        <v>288</v>
      </c>
      <c r="B9" s="66">
        <v>4</v>
      </c>
      <c r="C9" s="66">
        <v>4</v>
      </c>
      <c r="D9" s="66">
        <v>4</v>
      </c>
      <c r="E9" s="66">
        <v>4</v>
      </c>
      <c r="F9" s="66">
        <v>3</v>
      </c>
      <c r="G9" s="66">
        <v>2</v>
      </c>
      <c r="H9" s="66">
        <v>2</v>
      </c>
      <c r="I9" s="66">
        <v>2</v>
      </c>
    </row>
    <row r="10" spans="1:18" ht="12" customHeight="1">
      <c r="A10" s="67" t="s">
        <v>289</v>
      </c>
      <c r="B10" s="68">
        <v>2</v>
      </c>
      <c r="C10" s="68">
        <v>2</v>
      </c>
      <c r="D10" s="68">
        <v>2</v>
      </c>
      <c r="E10" s="68">
        <v>2</v>
      </c>
      <c r="F10" s="68">
        <v>2</v>
      </c>
      <c r="G10" s="68">
        <v>2</v>
      </c>
      <c r="H10" s="68">
        <v>2</v>
      </c>
      <c r="I10" s="68">
        <v>2</v>
      </c>
    </row>
    <row r="11" spans="1:18" ht="12" customHeight="1">
      <c r="A11" s="67" t="s">
        <v>290</v>
      </c>
      <c r="B11" s="68">
        <v>2</v>
      </c>
      <c r="C11" s="68">
        <v>2</v>
      </c>
      <c r="D11" s="68">
        <v>2</v>
      </c>
      <c r="E11" s="68">
        <v>2</v>
      </c>
      <c r="F11" s="68">
        <v>1</v>
      </c>
      <c r="G11" s="68">
        <v>0</v>
      </c>
      <c r="H11" s="68">
        <v>0</v>
      </c>
      <c r="I11" s="68">
        <v>0</v>
      </c>
    </row>
    <row r="12" spans="1:18" ht="12" customHeight="1">
      <c r="A12" s="65" t="s">
        <v>291</v>
      </c>
      <c r="B12" s="66">
        <v>0</v>
      </c>
      <c r="C12" s="66">
        <v>0</v>
      </c>
      <c r="D12" s="66">
        <v>0</v>
      </c>
      <c r="E12" s="66">
        <v>0</v>
      </c>
      <c r="F12" s="66">
        <v>0</v>
      </c>
      <c r="G12" s="66">
        <v>0</v>
      </c>
      <c r="H12" s="66">
        <v>0</v>
      </c>
      <c r="I12" s="66">
        <v>0</v>
      </c>
    </row>
    <row r="13" spans="1:18" ht="12" customHeight="1">
      <c r="A13" s="67" t="s">
        <v>289</v>
      </c>
      <c r="B13" s="68" t="s">
        <v>292</v>
      </c>
      <c r="C13" s="68" t="s">
        <v>292</v>
      </c>
      <c r="D13" s="68" t="s">
        <v>292</v>
      </c>
      <c r="E13" s="68" t="s">
        <v>292</v>
      </c>
      <c r="F13" s="68">
        <v>0</v>
      </c>
      <c r="G13" s="68">
        <v>0</v>
      </c>
      <c r="H13" s="68">
        <v>0</v>
      </c>
      <c r="I13" s="68">
        <v>0</v>
      </c>
    </row>
    <row r="14" spans="1:18" ht="12" customHeight="1">
      <c r="A14" s="67" t="s">
        <v>290</v>
      </c>
      <c r="B14" s="68" t="s">
        <v>292</v>
      </c>
      <c r="C14" s="68" t="s">
        <v>292</v>
      </c>
      <c r="D14" s="68" t="s">
        <v>292</v>
      </c>
      <c r="E14" s="68" t="s">
        <v>292</v>
      </c>
      <c r="F14" s="68">
        <v>0</v>
      </c>
      <c r="G14" s="68">
        <v>0</v>
      </c>
      <c r="H14" s="68">
        <v>0</v>
      </c>
      <c r="I14" s="68">
        <v>0</v>
      </c>
    </row>
    <row r="15" spans="1:18" ht="12" customHeight="1">
      <c r="A15" s="63" t="s">
        <v>196</v>
      </c>
      <c r="B15" s="64">
        <v>55</v>
      </c>
      <c r="C15" s="64">
        <v>60</v>
      </c>
      <c r="D15" s="64">
        <v>66</v>
      </c>
      <c r="E15" s="64">
        <v>65</v>
      </c>
      <c r="F15" s="64">
        <v>65</v>
      </c>
      <c r="G15" s="64">
        <v>68</v>
      </c>
      <c r="H15" s="64">
        <v>37</v>
      </c>
      <c r="I15" s="64">
        <v>37</v>
      </c>
    </row>
    <row r="16" spans="1:18" s="45" customFormat="1" ht="12" customHeight="1">
      <c r="A16" s="65" t="s">
        <v>293</v>
      </c>
      <c r="B16" s="66">
        <v>47</v>
      </c>
      <c r="C16" s="66">
        <v>52</v>
      </c>
      <c r="D16" s="66">
        <v>57</v>
      </c>
      <c r="E16" s="66">
        <v>54</v>
      </c>
      <c r="F16" s="66">
        <v>54</v>
      </c>
      <c r="G16" s="66">
        <v>57</v>
      </c>
      <c r="H16" s="66">
        <v>30</v>
      </c>
      <c r="I16" s="66">
        <v>30</v>
      </c>
    </row>
    <row r="17" spans="1:9" s="45" customFormat="1" ht="12" customHeight="1">
      <c r="A17" s="67" t="s">
        <v>289</v>
      </c>
      <c r="B17" s="68">
        <v>23</v>
      </c>
      <c r="C17" s="68">
        <v>23</v>
      </c>
      <c r="D17" s="68">
        <v>25</v>
      </c>
      <c r="E17" s="68">
        <v>23</v>
      </c>
      <c r="F17" s="68">
        <v>23</v>
      </c>
      <c r="G17" s="68">
        <v>26</v>
      </c>
      <c r="H17" s="68">
        <v>10</v>
      </c>
      <c r="I17" s="68">
        <v>10</v>
      </c>
    </row>
    <row r="18" spans="1:9" s="45" customFormat="1" ht="12" customHeight="1">
      <c r="A18" s="67" t="s">
        <v>290</v>
      </c>
      <c r="B18" s="68">
        <v>24</v>
      </c>
      <c r="C18" s="68">
        <v>29</v>
      </c>
      <c r="D18" s="68">
        <v>32</v>
      </c>
      <c r="E18" s="68">
        <v>31</v>
      </c>
      <c r="F18" s="68">
        <v>31</v>
      </c>
      <c r="G18" s="68">
        <v>31</v>
      </c>
      <c r="H18" s="68">
        <v>20</v>
      </c>
      <c r="I18" s="68">
        <v>20</v>
      </c>
    </row>
    <row r="19" spans="1:9" s="45" customFormat="1" ht="12" customHeight="1">
      <c r="A19" s="65" t="s">
        <v>294</v>
      </c>
      <c r="B19" s="66">
        <v>8</v>
      </c>
      <c r="C19" s="66">
        <v>8</v>
      </c>
      <c r="D19" s="66">
        <v>9</v>
      </c>
      <c r="E19" s="66">
        <v>11</v>
      </c>
      <c r="F19" s="66">
        <v>11</v>
      </c>
      <c r="G19" s="66">
        <v>11</v>
      </c>
      <c r="H19" s="66">
        <v>7</v>
      </c>
      <c r="I19" s="66">
        <v>7</v>
      </c>
    </row>
    <row r="20" spans="1:9" s="45" customFormat="1" ht="12" customHeight="1">
      <c r="A20" s="67" t="s">
        <v>289</v>
      </c>
      <c r="B20" s="68">
        <v>5</v>
      </c>
      <c r="C20" s="68">
        <v>5</v>
      </c>
      <c r="D20" s="68">
        <v>5</v>
      </c>
      <c r="E20" s="68">
        <v>6</v>
      </c>
      <c r="F20" s="68">
        <v>6</v>
      </c>
      <c r="G20" s="68">
        <v>6</v>
      </c>
      <c r="H20" s="68">
        <v>4</v>
      </c>
      <c r="I20" s="68">
        <v>4</v>
      </c>
    </row>
    <row r="21" spans="1:9" ht="12" customHeight="1">
      <c r="A21" s="67" t="s">
        <v>290</v>
      </c>
      <c r="B21" s="68">
        <v>3</v>
      </c>
      <c r="C21" s="68">
        <v>3</v>
      </c>
      <c r="D21" s="68">
        <v>4</v>
      </c>
      <c r="E21" s="68">
        <v>5</v>
      </c>
      <c r="F21" s="68">
        <v>5</v>
      </c>
      <c r="G21" s="68">
        <v>5</v>
      </c>
      <c r="H21" s="68">
        <v>3</v>
      </c>
      <c r="I21" s="68">
        <v>3</v>
      </c>
    </row>
    <row r="22" spans="1:9" ht="12" customHeight="1">
      <c r="A22" s="65" t="s">
        <v>291</v>
      </c>
      <c r="B22" s="66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</row>
    <row r="23" spans="1:9" ht="12" customHeight="1">
      <c r="A23" s="67" t="s">
        <v>289</v>
      </c>
      <c r="B23" s="68" t="s">
        <v>292</v>
      </c>
      <c r="C23" s="68" t="s">
        <v>292</v>
      </c>
      <c r="D23" s="68" t="s">
        <v>292</v>
      </c>
      <c r="E23" s="68" t="s">
        <v>292</v>
      </c>
      <c r="F23" s="68">
        <v>0</v>
      </c>
      <c r="G23" s="68">
        <v>0</v>
      </c>
      <c r="H23" s="68">
        <v>0</v>
      </c>
      <c r="I23" s="68">
        <v>0</v>
      </c>
    </row>
    <row r="24" spans="1:9" ht="12" customHeight="1">
      <c r="A24" s="67" t="s">
        <v>290</v>
      </c>
      <c r="B24" s="68" t="s">
        <v>292</v>
      </c>
      <c r="C24" s="68" t="s">
        <v>292</v>
      </c>
      <c r="D24" s="68" t="s">
        <v>292</v>
      </c>
      <c r="E24" s="68" t="s">
        <v>292</v>
      </c>
      <c r="F24" s="68">
        <v>0</v>
      </c>
      <c r="G24" s="68">
        <v>0</v>
      </c>
      <c r="H24" s="68">
        <v>0</v>
      </c>
      <c r="I24" s="68">
        <v>0</v>
      </c>
    </row>
    <row r="25" spans="1:9" ht="12" customHeight="1">
      <c r="A25" s="63" t="s">
        <v>197</v>
      </c>
      <c r="B25" s="64">
        <v>4</v>
      </c>
      <c r="C25" s="64">
        <v>8</v>
      </c>
      <c r="D25" s="64">
        <v>10</v>
      </c>
      <c r="E25" s="64">
        <v>10</v>
      </c>
      <c r="F25" s="64">
        <v>12</v>
      </c>
      <c r="G25" s="64">
        <v>14</v>
      </c>
      <c r="H25" s="64">
        <v>13</v>
      </c>
      <c r="I25" s="64">
        <v>13</v>
      </c>
    </row>
    <row r="26" spans="1:9" ht="12" customHeight="1">
      <c r="A26" s="65" t="s">
        <v>295</v>
      </c>
      <c r="B26" s="66">
        <v>3</v>
      </c>
      <c r="C26" s="66">
        <v>7</v>
      </c>
      <c r="D26" s="66">
        <v>8</v>
      </c>
      <c r="E26" s="66">
        <v>8</v>
      </c>
      <c r="F26" s="66">
        <v>8</v>
      </c>
      <c r="G26" s="66">
        <v>10</v>
      </c>
      <c r="H26" s="66">
        <v>9</v>
      </c>
      <c r="I26" s="66">
        <v>9</v>
      </c>
    </row>
    <row r="27" spans="1:9" ht="12" customHeight="1">
      <c r="A27" s="67" t="s">
        <v>289</v>
      </c>
      <c r="B27" s="68">
        <v>3</v>
      </c>
      <c r="C27" s="68">
        <v>4</v>
      </c>
      <c r="D27" s="68">
        <v>4</v>
      </c>
      <c r="E27" s="68">
        <v>4</v>
      </c>
      <c r="F27" s="68">
        <v>4</v>
      </c>
      <c r="G27" s="68">
        <v>5</v>
      </c>
      <c r="H27" s="68">
        <v>4</v>
      </c>
      <c r="I27" s="68">
        <v>4</v>
      </c>
    </row>
    <row r="28" spans="1:9" ht="12" customHeight="1">
      <c r="A28" s="67" t="s">
        <v>290</v>
      </c>
      <c r="B28" s="68" t="s">
        <v>292</v>
      </c>
      <c r="C28" s="68">
        <v>3</v>
      </c>
      <c r="D28" s="68">
        <v>4</v>
      </c>
      <c r="E28" s="68">
        <v>4</v>
      </c>
      <c r="F28" s="68">
        <v>4</v>
      </c>
      <c r="G28" s="68">
        <v>5</v>
      </c>
      <c r="H28" s="68">
        <v>5</v>
      </c>
      <c r="I28" s="68">
        <v>5</v>
      </c>
    </row>
    <row r="29" spans="1:9" ht="12" customHeight="1">
      <c r="A29" s="65" t="s">
        <v>291</v>
      </c>
      <c r="B29" s="66">
        <v>1</v>
      </c>
      <c r="C29" s="66">
        <v>1</v>
      </c>
      <c r="D29" s="66">
        <v>2</v>
      </c>
      <c r="E29" s="66">
        <v>2</v>
      </c>
      <c r="F29" s="66">
        <v>4</v>
      </c>
      <c r="G29" s="66">
        <v>4</v>
      </c>
      <c r="H29" s="66">
        <v>4</v>
      </c>
      <c r="I29" s="66">
        <v>4</v>
      </c>
    </row>
    <row r="30" spans="1:9" ht="12" customHeight="1">
      <c r="A30" s="67" t="s">
        <v>289</v>
      </c>
      <c r="B30" s="68">
        <v>1</v>
      </c>
      <c r="C30" s="68">
        <v>1</v>
      </c>
      <c r="D30" s="68">
        <v>1</v>
      </c>
      <c r="E30" s="68">
        <v>1</v>
      </c>
      <c r="F30" s="68">
        <v>2</v>
      </c>
      <c r="G30" s="68">
        <v>2</v>
      </c>
      <c r="H30" s="68">
        <v>2</v>
      </c>
      <c r="I30" s="68">
        <v>2</v>
      </c>
    </row>
    <row r="31" spans="1:9" ht="12" customHeight="1">
      <c r="A31" s="67" t="s">
        <v>290</v>
      </c>
      <c r="B31" s="68" t="s">
        <v>292</v>
      </c>
      <c r="C31" s="68" t="s">
        <v>292</v>
      </c>
      <c r="D31" s="68">
        <v>1</v>
      </c>
      <c r="E31" s="68">
        <v>1</v>
      </c>
      <c r="F31" s="68">
        <v>2</v>
      </c>
      <c r="G31" s="68">
        <v>2</v>
      </c>
      <c r="H31" s="68">
        <v>2</v>
      </c>
      <c r="I31" s="68">
        <v>2</v>
      </c>
    </row>
    <row r="32" spans="1:9" ht="12" customHeight="1">
      <c r="A32" s="63" t="s">
        <v>198</v>
      </c>
      <c r="B32" s="64">
        <v>2</v>
      </c>
      <c r="C32" s="64">
        <v>2</v>
      </c>
      <c r="D32" s="64">
        <v>2</v>
      </c>
      <c r="E32" s="64">
        <v>2</v>
      </c>
      <c r="F32" s="64">
        <v>2</v>
      </c>
      <c r="G32" s="64">
        <v>2</v>
      </c>
      <c r="H32" s="64">
        <v>2</v>
      </c>
      <c r="I32" s="64">
        <v>2</v>
      </c>
    </row>
    <row r="33" spans="1:9" ht="12" customHeight="1">
      <c r="A33" s="65" t="s">
        <v>296</v>
      </c>
      <c r="B33" s="66">
        <v>2</v>
      </c>
      <c r="C33" s="66">
        <v>2</v>
      </c>
      <c r="D33" s="66">
        <v>2</v>
      </c>
      <c r="E33" s="66">
        <v>2</v>
      </c>
      <c r="F33" s="66">
        <v>2</v>
      </c>
      <c r="G33" s="66">
        <v>2</v>
      </c>
      <c r="H33" s="66">
        <v>2</v>
      </c>
      <c r="I33" s="66">
        <v>2</v>
      </c>
    </row>
    <row r="34" spans="1:9" ht="12" customHeight="1">
      <c r="A34" s="67" t="s">
        <v>289</v>
      </c>
      <c r="B34" s="68">
        <v>2</v>
      </c>
      <c r="C34" s="68">
        <v>2</v>
      </c>
      <c r="D34" s="68">
        <v>2</v>
      </c>
      <c r="E34" s="68">
        <v>2</v>
      </c>
      <c r="F34" s="68">
        <v>2</v>
      </c>
      <c r="G34" s="68">
        <v>2</v>
      </c>
      <c r="H34" s="68">
        <v>2</v>
      </c>
      <c r="I34" s="68">
        <v>2</v>
      </c>
    </row>
    <row r="35" spans="1:9" ht="12" customHeight="1">
      <c r="A35" s="67" t="s">
        <v>290</v>
      </c>
      <c r="B35" s="68" t="s">
        <v>292</v>
      </c>
      <c r="C35" s="68" t="s">
        <v>292</v>
      </c>
      <c r="D35" s="68" t="s">
        <v>292</v>
      </c>
      <c r="E35" s="68" t="s">
        <v>292</v>
      </c>
      <c r="F35" s="68">
        <v>0</v>
      </c>
      <c r="G35" s="68">
        <v>0</v>
      </c>
      <c r="H35" s="68">
        <v>0</v>
      </c>
      <c r="I35" s="68">
        <v>0</v>
      </c>
    </row>
    <row r="36" spans="1:9" ht="12" customHeight="1">
      <c r="A36" s="65" t="s">
        <v>291</v>
      </c>
      <c r="B36" s="66">
        <v>0</v>
      </c>
      <c r="C36" s="66">
        <v>0</v>
      </c>
      <c r="D36" s="66">
        <v>0</v>
      </c>
      <c r="E36" s="66">
        <v>0</v>
      </c>
      <c r="F36" s="66">
        <v>0</v>
      </c>
      <c r="G36" s="66">
        <v>0</v>
      </c>
      <c r="H36" s="66">
        <v>0</v>
      </c>
      <c r="I36" s="66">
        <v>0</v>
      </c>
    </row>
    <row r="37" spans="1:9" ht="12" customHeight="1">
      <c r="A37" s="67" t="s">
        <v>289</v>
      </c>
      <c r="B37" s="68" t="s">
        <v>292</v>
      </c>
      <c r="C37" s="68" t="s">
        <v>292</v>
      </c>
      <c r="D37" s="68" t="s">
        <v>292</v>
      </c>
      <c r="E37" s="68" t="s">
        <v>292</v>
      </c>
      <c r="F37" s="68">
        <v>0</v>
      </c>
      <c r="G37" s="68">
        <v>0</v>
      </c>
      <c r="H37" s="68">
        <v>0</v>
      </c>
      <c r="I37" s="68">
        <v>0</v>
      </c>
    </row>
    <row r="38" spans="1:9" ht="12" customHeight="1">
      <c r="A38" s="67" t="s">
        <v>290</v>
      </c>
      <c r="B38" s="68" t="s">
        <v>292</v>
      </c>
      <c r="C38" s="68" t="s">
        <v>292</v>
      </c>
      <c r="D38" s="68" t="s">
        <v>292</v>
      </c>
      <c r="E38" s="68" t="s">
        <v>292</v>
      </c>
      <c r="F38" s="68">
        <v>0</v>
      </c>
      <c r="G38" s="68">
        <v>0</v>
      </c>
      <c r="H38" s="68">
        <v>0</v>
      </c>
      <c r="I38" s="68">
        <v>0</v>
      </c>
    </row>
    <row r="39" spans="1:9" ht="12" customHeight="1">
      <c r="A39" s="63" t="s">
        <v>199</v>
      </c>
      <c r="B39" s="64">
        <v>7</v>
      </c>
      <c r="C39" s="64">
        <v>7</v>
      </c>
      <c r="D39" s="64">
        <v>7</v>
      </c>
      <c r="E39" s="64">
        <v>5</v>
      </c>
      <c r="F39" s="64">
        <v>5</v>
      </c>
      <c r="G39" s="64">
        <v>4</v>
      </c>
      <c r="H39" s="64">
        <v>4</v>
      </c>
      <c r="I39" s="64">
        <v>4</v>
      </c>
    </row>
    <row r="40" spans="1:9" ht="12" customHeight="1">
      <c r="A40" s="65" t="s">
        <v>297</v>
      </c>
      <c r="B40" s="66">
        <v>3</v>
      </c>
      <c r="C40" s="66">
        <v>3</v>
      </c>
      <c r="D40" s="66">
        <v>3</v>
      </c>
      <c r="E40" s="66">
        <v>3</v>
      </c>
      <c r="F40" s="66">
        <v>3</v>
      </c>
      <c r="G40" s="66">
        <v>2</v>
      </c>
      <c r="H40" s="66">
        <v>2</v>
      </c>
      <c r="I40" s="66">
        <v>2</v>
      </c>
    </row>
    <row r="41" spans="1:9" ht="12" customHeight="1">
      <c r="A41" s="67" t="s">
        <v>289</v>
      </c>
      <c r="B41" s="68">
        <v>1</v>
      </c>
      <c r="C41" s="68">
        <v>1</v>
      </c>
      <c r="D41" s="68">
        <v>1</v>
      </c>
      <c r="E41" s="68">
        <v>1</v>
      </c>
      <c r="F41" s="68">
        <v>1</v>
      </c>
      <c r="G41" s="68">
        <v>1</v>
      </c>
      <c r="H41" s="68">
        <v>1</v>
      </c>
      <c r="I41" s="68">
        <v>1</v>
      </c>
    </row>
    <row r="42" spans="1:9" ht="12" customHeight="1">
      <c r="A42" s="67" t="s">
        <v>290</v>
      </c>
      <c r="B42" s="68">
        <v>2</v>
      </c>
      <c r="C42" s="68">
        <v>2</v>
      </c>
      <c r="D42" s="68">
        <v>2</v>
      </c>
      <c r="E42" s="68">
        <v>2</v>
      </c>
      <c r="F42" s="68">
        <v>2</v>
      </c>
      <c r="G42" s="68">
        <v>1</v>
      </c>
      <c r="H42" s="68">
        <v>1</v>
      </c>
      <c r="I42" s="68">
        <v>1</v>
      </c>
    </row>
    <row r="43" spans="1:9" ht="12" customHeight="1">
      <c r="A43" s="65" t="s">
        <v>291</v>
      </c>
      <c r="B43" s="66">
        <v>4</v>
      </c>
      <c r="C43" s="66">
        <v>4</v>
      </c>
      <c r="D43" s="66">
        <v>4</v>
      </c>
      <c r="E43" s="66">
        <v>2</v>
      </c>
      <c r="F43" s="66">
        <v>2</v>
      </c>
      <c r="G43" s="66">
        <v>2</v>
      </c>
      <c r="H43" s="66">
        <v>2</v>
      </c>
      <c r="I43" s="66">
        <v>2</v>
      </c>
    </row>
    <row r="44" spans="1:9" ht="12" customHeight="1">
      <c r="A44" s="67" t="s">
        <v>289</v>
      </c>
      <c r="B44" s="68">
        <v>2</v>
      </c>
      <c r="C44" s="68">
        <v>2</v>
      </c>
      <c r="D44" s="68">
        <v>2</v>
      </c>
      <c r="E44" s="68">
        <v>2</v>
      </c>
      <c r="F44" s="68">
        <v>2</v>
      </c>
      <c r="G44" s="68">
        <v>2</v>
      </c>
      <c r="H44" s="68">
        <v>2</v>
      </c>
      <c r="I44" s="68">
        <v>2</v>
      </c>
    </row>
    <row r="45" spans="1:9" ht="12" customHeight="1">
      <c r="A45" s="67" t="s">
        <v>290</v>
      </c>
      <c r="B45" s="68">
        <v>2</v>
      </c>
      <c r="C45" s="68">
        <v>2</v>
      </c>
      <c r="D45" s="68">
        <v>2</v>
      </c>
      <c r="E45" s="68" t="s">
        <v>292</v>
      </c>
      <c r="F45" s="68">
        <v>0</v>
      </c>
      <c r="G45" s="68">
        <v>0</v>
      </c>
      <c r="H45" s="68">
        <v>0</v>
      </c>
      <c r="I45" s="68">
        <v>0</v>
      </c>
    </row>
    <row r="46" spans="1:9" ht="12" customHeight="1">
      <c r="A46" s="63" t="s">
        <v>200</v>
      </c>
      <c r="B46" s="64">
        <v>5</v>
      </c>
      <c r="C46" s="64">
        <v>5</v>
      </c>
      <c r="D46" s="64">
        <v>5</v>
      </c>
      <c r="E46" s="64">
        <v>5</v>
      </c>
      <c r="F46" s="64">
        <v>6</v>
      </c>
      <c r="G46" s="64">
        <v>6</v>
      </c>
      <c r="H46" s="64">
        <v>4</v>
      </c>
      <c r="I46" s="64">
        <v>4</v>
      </c>
    </row>
    <row r="47" spans="1:9" ht="12" customHeight="1">
      <c r="A47" s="65" t="s">
        <v>298</v>
      </c>
      <c r="B47" s="66">
        <v>5</v>
      </c>
      <c r="C47" s="66">
        <v>5</v>
      </c>
      <c r="D47" s="66">
        <v>5</v>
      </c>
      <c r="E47" s="66">
        <v>5</v>
      </c>
      <c r="F47" s="66">
        <v>6</v>
      </c>
      <c r="G47" s="66">
        <v>6</v>
      </c>
      <c r="H47" s="66">
        <v>4</v>
      </c>
      <c r="I47" s="66">
        <v>4</v>
      </c>
    </row>
    <row r="48" spans="1:9" ht="12" customHeight="1">
      <c r="A48" s="67" t="s">
        <v>289</v>
      </c>
      <c r="B48" s="68">
        <v>3</v>
      </c>
      <c r="C48" s="68">
        <v>3</v>
      </c>
      <c r="D48" s="68">
        <v>3</v>
      </c>
      <c r="E48" s="68">
        <v>3</v>
      </c>
      <c r="F48" s="68">
        <v>4</v>
      </c>
      <c r="G48" s="68">
        <v>4</v>
      </c>
      <c r="H48" s="68">
        <v>2</v>
      </c>
      <c r="I48" s="68">
        <v>2</v>
      </c>
    </row>
    <row r="49" spans="1:9" ht="12" customHeight="1">
      <c r="A49" s="67" t="s">
        <v>290</v>
      </c>
      <c r="B49" s="68">
        <v>2</v>
      </c>
      <c r="C49" s="68">
        <v>2</v>
      </c>
      <c r="D49" s="68">
        <v>2</v>
      </c>
      <c r="E49" s="68">
        <v>2</v>
      </c>
      <c r="F49" s="68">
        <v>2</v>
      </c>
      <c r="G49" s="68">
        <v>2</v>
      </c>
      <c r="H49" s="68">
        <v>2</v>
      </c>
      <c r="I49" s="68">
        <v>2</v>
      </c>
    </row>
    <row r="50" spans="1:9" ht="12" customHeight="1">
      <c r="A50" s="65" t="s">
        <v>291</v>
      </c>
      <c r="B50" s="66">
        <v>0</v>
      </c>
      <c r="C50" s="66">
        <v>0</v>
      </c>
      <c r="D50" s="66">
        <v>0</v>
      </c>
      <c r="E50" s="66">
        <v>0</v>
      </c>
      <c r="F50" s="66">
        <v>0</v>
      </c>
      <c r="G50" s="66">
        <v>0</v>
      </c>
      <c r="H50" s="66">
        <v>0</v>
      </c>
      <c r="I50" s="66">
        <v>0</v>
      </c>
    </row>
    <row r="51" spans="1:9" ht="12" customHeight="1">
      <c r="A51" s="67" t="s">
        <v>289</v>
      </c>
      <c r="B51" s="68" t="s">
        <v>292</v>
      </c>
      <c r="C51" s="68" t="s">
        <v>292</v>
      </c>
      <c r="D51" s="68" t="s">
        <v>292</v>
      </c>
      <c r="E51" s="68" t="s">
        <v>292</v>
      </c>
      <c r="F51" s="68">
        <v>0</v>
      </c>
      <c r="G51" s="68">
        <v>0</v>
      </c>
      <c r="H51" s="68">
        <v>0</v>
      </c>
      <c r="I51" s="68">
        <v>0</v>
      </c>
    </row>
    <row r="52" spans="1:9" ht="12" customHeight="1">
      <c r="A52" s="67" t="s">
        <v>290</v>
      </c>
      <c r="B52" s="68" t="s">
        <v>292</v>
      </c>
      <c r="C52" s="68" t="s">
        <v>292</v>
      </c>
      <c r="D52" s="68" t="s">
        <v>292</v>
      </c>
      <c r="E52" s="68" t="s">
        <v>292</v>
      </c>
      <c r="F52" s="68">
        <v>0</v>
      </c>
      <c r="G52" s="68">
        <v>0</v>
      </c>
      <c r="H52" s="68">
        <v>0</v>
      </c>
      <c r="I52" s="68">
        <v>0</v>
      </c>
    </row>
    <row r="53" spans="1:9" ht="12" customHeight="1">
      <c r="A53" s="63" t="s">
        <v>201</v>
      </c>
      <c r="B53" s="64">
        <v>3</v>
      </c>
      <c r="C53" s="64">
        <v>6</v>
      </c>
      <c r="D53" s="64">
        <v>12</v>
      </c>
      <c r="E53" s="64">
        <v>11</v>
      </c>
      <c r="F53" s="64">
        <v>11</v>
      </c>
      <c r="G53" s="64">
        <v>11</v>
      </c>
      <c r="H53" s="64">
        <v>11</v>
      </c>
      <c r="I53" s="64">
        <v>11</v>
      </c>
    </row>
    <row r="54" spans="1:9" ht="12" customHeight="1">
      <c r="A54" s="65" t="s">
        <v>299</v>
      </c>
      <c r="B54" s="66">
        <v>3</v>
      </c>
      <c r="C54" s="66">
        <v>6</v>
      </c>
      <c r="D54" s="66">
        <v>11</v>
      </c>
      <c r="E54" s="66">
        <v>11</v>
      </c>
      <c r="F54" s="66">
        <v>11</v>
      </c>
      <c r="G54" s="66">
        <v>11</v>
      </c>
      <c r="H54" s="66">
        <v>11</v>
      </c>
      <c r="I54" s="66">
        <v>11</v>
      </c>
    </row>
    <row r="55" spans="1:9" ht="12" customHeight="1">
      <c r="A55" s="67" t="s">
        <v>289</v>
      </c>
      <c r="B55" s="68">
        <v>2</v>
      </c>
      <c r="C55" s="68">
        <v>3</v>
      </c>
      <c r="D55" s="68">
        <v>5</v>
      </c>
      <c r="E55" s="68">
        <v>4</v>
      </c>
      <c r="F55" s="68">
        <v>5</v>
      </c>
      <c r="G55" s="68">
        <v>4</v>
      </c>
      <c r="H55" s="68">
        <v>5</v>
      </c>
      <c r="I55" s="68">
        <v>5</v>
      </c>
    </row>
    <row r="56" spans="1:9" ht="12" customHeight="1">
      <c r="A56" s="67" t="s">
        <v>290</v>
      </c>
      <c r="B56" s="68">
        <v>1</v>
      </c>
      <c r="C56" s="68">
        <v>3</v>
      </c>
      <c r="D56" s="68">
        <v>6</v>
      </c>
      <c r="E56" s="68">
        <v>7</v>
      </c>
      <c r="F56" s="68">
        <v>6</v>
      </c>
      <c r="G56" s="68">
        <v>7</v>
      </c>
      <c r="H56" s="68">
        <v>6</v>
      </c>
      <c r="I56" s="68">
        <v>6</v>
      </c>
    </row>
    <row r="57" spans="1:9" ht="12" customHeight="1">
      <c r="A57" s="65" t="s">
        <v>291</v>
      </c>
      <c r="B57" s="66">
        <v>0</v>
      </c>
      <c r="C57" s="66">
        <v>0</v>
      </c>
      <c r="D57" s="66">
        <v>1</v>
      </c>
      <c r="E57" s="66">
        <v>0</v>
      </c>
      <c r="F57" s="66">
        <v>0</v>
      </c>
      <c r="G57" s="66">
        <v>0</v>
      </c>
      <c r="H57" s="66">
        <v>0</v>
      </c>
      <c r="I57" s="66">
        <v>0</v>
      </c>
    </row>
    <row r="58" spans="1:9" ht="12" customHeight="1">
      <c r="A58" s="67" t="s">
        <v>289</v>
      </c>
      <c r="B58" s="68" t="s">
        <v>292</v>
      </c>
      <c r="C58" s="68" t="s">
        <v>292</v>
      </c>
      <c r="D58" s="68" t="s">
        <v>292</v>
      </c>
      <c r="E58" s="68" t="s">
        <v>292</v>
      </c>
      <c r="F58" s="68">
        <v>0</v>
      </c>
      <c r="G58" s="68">
        <v>0</v>
      </c>
      <c r="H58" s="68">
        <v>0</v>
      </c>
      <c r="I58" s="68">
        <v>0</v>
      </c>
    </row>
    <row r="59" spans="1:9" ht="12" customHeight="1">
      <c r="A59" s="67" t="s">
        <v>290</v>
      </c>
      <c r="B59" s="68" t="s">
        <v>292</v>
      </c>
      <c r="C59" s="68" t="s">
        <v>292</v>
      </c>
      <c r="D59" s="68">
        <v>1</v>
      </c>
      <c r="E59" s="68" t="s">
        <v>292</v>
      </c>
      <c r="F59" s="68">
        <v>0</v>
      </c>
      <c r="G59" s="68">
        <v>0</v>
      </c>
      <c r="H59" s="68">
        <v>0</v>
      </c>
      <c r="I59" s="68">
        <v>0</v>
      </c>
    </row>
    <row r="60" spans="1:9" ht="12" customHeight="1">
      <c r="A60" s="63" t="s">
        <v>202</v>
      </c>
      <c r="B60" s="64">
        <v>5</v>
      </c>
      <c r="C60" s="64">
        <v>6</v>
      </c>
      <c r="D60" s="64">
        <v>6</v>
      </c>
      <c r="E60" s="64">
        <v>6</v>
      </c>
      <c r="F60" s="64">
        <v>5</v>
      </c>
      <c r="G60" s="64">
        <v>5</v>
      </c>
      <c r="H60" s="64">
        <v>3</v>
      </c>
      <c r="I60" s="64">
        <v>3</v>
      </c>
    </row>
    <row r="61" spans="1:9" ht="12" customHeight="1">
      <c r="A61" s="65" t="s">
        <v>300</v>
      </c>
      <c r="B61" s="66">
        <v>4</v>
      </c>
      <c r="C61" s="66">
        <v>4</v>
      </c>
      <c r="D61" s="66">
        <v>4</v>
      </c>
      <c r="E61" s="66">
        <v>4</v>
      </c>
      <c r="F61" s="66">
        <v>3</v>
      </c>
      <c r="G61" s="66">
        <v>3</v>
      </c>
      <c r="H61" s="66">
        <v>1</v>
      </c>
      <c r="I61" s="66">
        <v>1</v>
      </c>
    </row>
    <row r="62" spans="1:9" ht="12" customHeight="1">
      <c r="A62" s="67" t="s">
        <v>289</v>
      </c>
      <c r="B62" s="68">
        <v>3</v>
      </c>
      <c r="C62" s="68">
        <v>3</v>
      </c>
      <c r="D62" s="68">
        <v>3</v>
      </c>
      <c r="E62" s="68">
        <v>3</v>
      </c>
      <c r="F62" s="68">
        <v>3</v>
      </c>
      <c r="G62" s="68">
        <v>3</v>
      </c>
      <c r="H62" s="68">
        <v>1</v>
      </c>
      <c r="I62" s="68">
        <v>1</v>
      </c>
    </row>
    <row r="63" spans="1:9" ht="12" customHeight="1">
      <c r="A63" s="67" t="s">
        <v>290</v>
      </c>
      <c r="B63" s="68">
        <v>1</v>
      </c>
      <c r="C63" s="68">
        <v>1</v>
      </c>
      <c r="D63" s="68">
        <v>1</v>
      </c>
      <c r="E63" s="68">
        <v>1</v>
      </c>
      <c r="F63" s="68">
        <v>0</v>
      </c>
      <c r="G63" s="68">
        <v>0</v>
      </c>
      <c r="H63" s="68">
        <v>0</v>
      </c>
      <c r="I63" s="68">
        <v>0</v>
      </c>
    </row>
    <row r="64" spans="1:9" ht="12" customHeight="1">
      <c r="A64" s="65" t="s">
        <v>291</v>
      </c>
      <c r="B64" s="66">
        <v>1</v>
      </c>
      <c r="C64" s="66">
        <v>2</v>
      </c>
      <c r="D64" s="66">
        <v>2</v>
      </c>
      <c r="E64" s="66">
        <v>2</v>
      </c>
      <c r="F64" s="66">
        <v>2</v>
      </c>
      <c r="G64" s="66">
        <v>2</v>
      </c>
      <c r="H64" s="66">
        <v>2</v>
      </c>
      <c r="I64" s="66">
        <v>2</v>
      </c>
    </row>
    <row r="65" spans="1:9" ht="12" customHeight="1">
      <c r="A65" s="67" t="s">
        <v>289</v>
      </c>
      <c r="B65" s="68">
        <v>1</v>
      </c>
      <c r="C65" s="68">
        <v>2</v>
      </c>
      <c r="D65" s="68">
        <v>2</v>
      </c>
      <c r="E65" s="68">
        <v>2</v>
      </c>
      <c r="F65" s="68">
        <v>2</v>
      </c>
      <c r="G65" s="68">
        <v>2</v>
      </c>
      <c r="H65" s="68">
        <v>2</v>
      </c>
      <c r="I65" s="68">
        <v>2</v>
      </c>
    </row>
    <row r="66" spans="1:9" ht="12" customHeight="1">
      <c r="A66" s="67" t="s">
        <v>290</v>
      </c>
      <c r="B66" s="68" t="s">
        <v>292</v>
      </c>
      <c r="C66" s="68" t="s">
        <v>292</v>
      </c>
      <c r="D66" s="68" t="s">
        <v>292</v>
      </c>
      <c r="E66" s="68" t="s">
        <v>292</v>
      </c>
      <c r="F66" s="68">
        <v>0</v>
      </c>
      <c r="G66" s="68">
        <v>0</v>
      </c>
      <c r="H66" s="68">
        <v>0</v>
      </c>
      <c r="I66" s="68">
        <v>0</v>
      </c>
    </row>
    <row r="67" spans="1:9" ht="12" customHeight="1">
      <c r="A67" s="63" t="s">
        <v>203</v>
      </c>
      <c r="B67" s="64">
        <v>3</v>
      </c>
      <c r="C67" s="64">
        <v>3</v>
      </c>
      <c r="D67" s="64">
        <v>3</v>
      </c>
      <c r="E67" s="64">
        <v>3</v>
      </c>
      <c r="F67" s="64">
        <v>3</v>
      </c>
      <c r="G67" s="64">
        <v>3</v>
      </c>
      <c r="H67" s="64">
        <v>3</v>
      </c>
      <c r="I67" s="64">
        <v>3</v>
      </c>
    </row>
    <row r="68" spans="1:9" ht="12" customHeight="1">
      <c r="A68" s="65" t="s">
        <v>301</v>
      </c>
      <c r="B68" s="66">
        <v>3</v>
      </c>
      <c r="C68" s="66">
        <v>3</v>
      </c>
      <c r="D68" s="66">
        <v>3</v>
      </c>
      <c r="E68" s="66">
        <v>3</v>
      </c>
      <c r="F68" s="66">
        <v>3</v>
      </c>
      <c r="G68" s="66">
        <v>3</v>
      </c>
      <c r="H68" s="66">
        <v>3</v>
      </c>
      <c r="I68" s="66">
        <v>3</v>
      </c>
    </row>
    <row r="69" spans="1:9" ht="12" customHeight="1">
      <c r="A69" s="67" t="s">
        <v>289</v>
      </c>
      <c r="B69" s="68">
        <v>2</v>
      </c>
      <c r="C69" s="68">
        <v>2</v>
      </c>
      <c r="D69" s="68">
        <v>2</v>
      </c>
      <c r="E69" s="68">
        <v>2</v>
      </c>
      <c r="F69" s="68">
        <v>2</v>
      </c>
      <c r="G69" s="68">
        <v>2</v>
      </c>
      <c r="H69" s="68">
        <v>2</v>
      </c>
      <c r="I69" s="68">
        <v>2</v>
      </c>
    </row>
    <row r="70" spans="1:9" ht="12" customHeight="1">
      <c r="A70" s="67" t="s">
        <v>290</v>
      </c>
      <c r="B70" s="68">
        <v>1</v>
      </c>
      <c r="C70" s="68">
        <v>1</v>
      </c>
      <c r="D70" s="68">
        <v>1</v>
      </c>
      <c r="E70" s="68">
        <v>1</v>
      </c>
      <c r="F70" s="68">
        <v>1</v>
      </c>
      <c r="G70" s="68">
        <v>1</v>
      </c>
      <c r="H70" s="68">
        <v>1</v>
      </c>
      <c r="I70" s="68">
        <v>1</v>
      </c>
    </row>
    <row r="71" spans="1:9" ht="12" customHeight="1">
      <c r="A71" s="65" t="s">
        <v>291</v>
      </c>
      <c r="B71" s="66">
        <v>0</v>
      </c>
      <c r="C71" s="66">
        <v>0</v>
      </c>
      <c r="D71" s="66">
        <v>0</v>
      </c>
      <c r="E71" s="66">
        <v>0</v>
      </c>
      <c r="F71" s="66">
        <v>0</v>
      </c>
      <c r="G71" s="66">
        <v>0</v>
      </c>
      <c r="H71" s="66">
        <v>0</v>
      </c>
      <c r="I71" s="66">
        <v>0</v>
      </c>
    </row>
    <row r="72" spans="1:9" ht="12" customHeight="1">
      <c r="A72" s="67" t="s">
        <v>289</v>
      </c>
      <c r="B72" s="68" t="s">
        <v>292</v>
      </c>
      <c r="C72" s="68" t="s">
        <v>292</v>
      </c>
      <c r="D72" s="68" t="s">
        <v>292</v>
      </c>
      <c r="E72" s="68" t="s">
        <v>292</v>
      </c>
      <c r="F72" s="68">
        <v>0</v>
      </c>
      <c r="G72" s="68">
        <v>0</v>
      </c>
      <c r="H72" s="68">
        <v>0</v>
      </c>
      <c r="I72" s="68">
        <v>0</v>
      </c>
    </row>
    <row r="73" spans="1:9" ht="12" customHeight="1">
      <c r="A73" s="67" t="s">
        <v>290</v>
      </c>
      <c r="B73" s="68" t="s">
        <v>292</v>
      </c>
      <c r="C73" s="68" t="s">
        <v>292</v>
      </c>
      <c r="D73" s="68" t="s">
        <v>292</v>
      </c>
      <c r="E73" s="68" t="s">
        <v>292</v>
      </c>
      <c r="F73" s="68">
        <v>0</v>
      </c>
      <c r="G73" s="68">
        <v>0</v>
      </c>
      <c r="H73" s="68">
        <v>0</v>
      </c>
      <c r="I73" s="68">
        <v>0</v>
      </c>
    </row>
    <row r="74" spans="1:9" ht="17.25" customHeight="1">
      <c r="A74" s="69" t="s">
        <v>302</v>
      </c>
      <c r="B74" s="70">
        <v>88</v>
      </c>
      <c r="C74" s="70">
        <v>101</v>
      </c>
      <c r="D74" s="70">
        <v>115</v>
      </c>
      <c r="E74" s="70">
        <v>111</v>
      </c>
      <c r="F74" s="70">
        <v>112</v>
      </c>
      <c r="G74" s="70">
        <v>115</v>
      </c>
      <c r="H74" s="70">
        <v>79</v>
      </c>
      <c r="I74" s="70">
        <v>79</v>
      </c>
    </row>
    <row r="75" spans="1:9" ht="9" customHeight="1" thickBot="1">
      <c r="A75" s="51"/>
      <c r="B75" s="53"/>
      <c r="C75" s="52"/>
      <c r="D75" s="52"/>
      <c r="E75" s="52"/>
      <c r="F75" s="52"/>
      <c r="G75" s="52"/>
      <c r="H75" s="52"/>
      <c r="I75" s="52"/>
    </row>
    <row r="76" spans="1:9" ht="15" customHeight="1" thickTop="1">
      <c r="A76" s="42" t="s">
        <v>303</v>
      </c>
      <c r="B76" s="55"/>
      <c r="C76" s="54"/>
      <c r="D76" s="54"/>
      <c r="E76" s="54"/>
      <c r="F76" s="54"/>
      <c r="G76" s="54"/>
      <c r="H76" s="54"/>
      <c r="I76" s="54"/>
    </row>
    <row r="77" spans="1:9" ht="15" customHeight="1">
      <c r="A77" s="42" t="s">
        <v>856</v>
      </c>
      <c r="C77" s="44"/>
      <c r="D77" s="44"/>
      <c r="E77" s="44"/>
      <c r="F77" s="44"/>
      <c r="G77" s="44"/>
      <c r="H77" s="44"/>
      <c r="I77" s="44"/>
    </row>
    <row r="78" spans="1:9" ht="15" customHeight="1">
      <c r="A78" s="42" t="s">
        <v>857</v>
      </c>
      <c r="C78" s="44"/>
      <c r="D78" s="44"/>
      <c r="E78" s="44"/>
      <c r="F78" s="44"/>
      <c r="G78" s="44"/>
      <c r="H78" s="44"/>
      <c r="I78" s="44"/>
    </row>
    <row r="79" spans="1:9" ht="9" customHeight="1">
      <c r="A79" s="50"/>
      <c r="C79" s="44"/>
      <c r="D79" s="44"/>
      <c r="E79" s="44"/>
      <c r="F79" s="44"/>
      <c r="G79" s="44"/>
      <c r="H79" s="44"/>
      <c r="I79" s="44"/>
    </row>
    <row r="80" spans="1:9" ht="9" customHeight="1">
      <c r="A80" s="46"/>
      <c r="C80" s="44"/>
      <c r="D80" s="44"/>
      <c r="E80" s="44"/>
      <c r="F80" s="44"/>
      <c r="G80" s="44"/>
      <c r="H80" s="44"/>
      <c r="I80" s="44"/>
    </row>
    <row r="81" spans="1:9" ht="9" customHeight="1">
      <c r="A81" s="46"/>
      <c r="C81" s="44"/>
      <c r="D81" s="44"/>
      <c r="E81" s="44"/>
      <c r="F81" s="44"/>
      <c r="G81" s="44"/>
      <c r="H81" s="44"/>
      <c r="I81" s="44"/>
    </row>
    <row r="82" spans="1:9" ht="9" customHeight="1">
      <c r="A82" s="46"/>
      <c r="C82" s="44"/>
      <c r="D82" s="44"/>
      <c r="E82" s="44"/>
      <c r="F82" s="44"/>
      <c r="G82" s="44"/>
      <c r="H82" s="44"/>
      <c r="I82" s="44"/>
    </row>
    <row r="83" spans="1:9" ht="9" customHeight="1">
      <c r="A83" s="46"/>
      <c r="C83" s="44"/>
      <c r="D83" s="44"/>
      <c r="E83" s="44"/>
      <c r="F83" s="44"/>
      <c r="G83" s="44"/>
      <c r="H83" s="44"/>
      <c r="I83" s="44"/>
    </row>
    <row r="84" spans="1:9" ht="9" customHeight="1">
      <c r="A84" s="46"/>
      <c r="C84" s="44"/>
      <c r="D84" s="44"/>
      <c r="E84" s="44"/>
      <c r="F84" s="44"/>
      <c r="G84" s="44"/>
      <c r="H84" s="44"/>
      <c r="I84" s="44"/>
    </row>
    <row r="85" spans="1:9" ht="9" customHeight="1">
      <c r="A85" s="47"/>
      <c r="C85" s="44"/>
      <c r="D85" s="44"/>
      <c r="E85" s="44"/>
      <c r="F85" s="44"/>
      <c r="G85" s="44"/>
      <c r="H85" s="44"/>
      <c r="I85" s="44"/>
    </row>
    <row r="86" spans="1:9" ht="9" customHeight="1">
      <c r="A86" s="46"/>
      <c r="C86" s="44"/>
      <c r="D86" s="44"/>
      <c r="E86" s="44"/>
      <c r="F86" s="44"/>
      <c r="G86" s="44"/>
      <c r="H86" s="44"/>
      <c r="I86" s="44"/>
    </row>
    <row r="87" spans="1:9" ht="9" customHeight="1">
      <c r="A87" s="46"/>
      <c r="C87" s="44"/>
      <c r="D87" s="44"/>
      <c r="E87" s="44"/>
      <c r="F87" s="44"/>
      <c r="G87" s="44"/>
      <c r="H87" s="44"/>
      <c r="I87" s="44"/>
    </row>
    <row r="88" spans="1:9" ht="9" customHeight="1">
      <c r="A88" s="46"/>
      <c r="C88" s="44"/>
      <c r="D88" s="44"/>
      <c r="E88" s="44"/>
      <c r="F88" s="44"/>
      <c r="G88" s="44"/>
      <c r="H88" s="44"/>
      <c r="I88" s="44"/>
    </row>
    <row r="89" spans="1:9" ht="9" customHeight="1">
      <c r="A89" s="46"/>
      <c r="C89" s="44"/>
      <c r="D89" s="44"/>
      <c r="E89" s="44"/>
      <c r="F89" s="44"/>
      <c r="G89" s="44"/>
      <c r="H89" s="44"/>
      <c r="I89" s="44"/>
    </row>
    <row r="90" spans="1:9" ht="9" customHeight="1">
      <c r="A90" s="46"/>
      <c r="C90" s="44"/>
      <c r="D90" s="44"/>
      <c r="E90" s="44"/>
      <c r="F90" s="44"/>
      <c r="G90" s="44"/>
      <c r="H90" s="44"/>
      <c r="I90" s="44"/>
    </row>
    <row r="91" spans="1:9" ht="9" customHeight="1">
      <c r="A91" s="47"/>
      <c r="C91" s="44"/>
      <c r="D91" s="44"/>
      <c r="E91" s="44"/>
      <c r="F91" s="44"/>
      <c r="G91" s="44"/>
      <c r="H91" s="44"/>
      <c r="I91" s="44"/>
    </row>
    <row r="92" spans="1:9" ht="9" customHeight="1">
      <c r="A92" s="46"/>
      <c r="C92" s="44"/>
      <c r="D92" s="44"/>
      <c r="E92" s="44"/>
      <c r="F92" s="44"/>
      <c r="G92" s="44"/>
      <c r="H92" s="44"/>
      <c r="I92" s="44"/>
    </row>
    <row r="93" spans="1:9" ht="9" customHeight="1">
      <c r="A93" s="46"/>
      <c r="C93" s="44"/>
      <c r="D93" s="44"/>
      <c r="E93" s="44"/>
      <c r="F93" s="44"/>
      <c r="G93" s="44"/>
      <c r="H93" s="44"/>
      <c r="I93" s="44"/>
    </row>
    <row r="94" spans="1:9" ht="9" customHeight="1">
      <c r="A94" s="46"/>
      <c r="C94" s="44"/>
      <c r="D94" s="44"/>
      <c r="E94" s="44"/>
      <c r="F94" s="44"/>
      <c r="G94" s="44"/>
      <c r="H94" s="44"/>
      <c r="I94" s="44"/>
    </row>
    <row r="95" spans="1:9" ht="9" customHeight="1">
      <c r="A95" s="46"/>
      <c r="C95" s="44"/>
      <c r="D95" s="44"/>
      <c r="E95" s="44"/>
      <c r="F95" s="44"/>
      <c r="G95" s="44"/>
      <c r="H95" s="44"/>
      <c r="I95" s="44"/>
    </row>
    <row r="96" spans="1:9" ht="9" customHeight="1">
      <c r="A96" s="46"/>
      <c r="C96" s="44"/>
      <c r="D96" s="44"/>
      <c r="E96" s="44"/>
      <c r="F96" s="44"/>
      <c r="G96" s="44"/>
      <c r="H96" s="44"/>
      <c r="I96" s="44"/>
    </row>
    <row r="97" spans="1:9" ht="9" customHeight="1">
      <c r="A97" s="47"/>
      <c r="C97" s="44"/>
      <c r="D97" s="44"/>
      <c r="E97" s="44"/>
      <c r="F97" s="44"/>
      <c r="G97" s="44"/>
      <c r="H97" s="44"/>
      <c r="I97" s="44"/>
    </row>
    <row r="98" spans="1:9" ht="9" customHeight="1">
      <c r="A98" s="46"/>
      <c r="C98" s="44"/>
      <c r="D98" s="44"/>
      <c r="E98" s="44"/>
      <c r="F98" s="44"/>
      <c r="G98" s="44"/>
      <c r="H98" s="44"/>
      <c r="I98" s="44"/>
    </row>
    <row r="99" spans="1:9" ht="9" customHeight="1">
      <c r="A99" s="46"/>
      <c r="C99" s="44"/>
      <c r="D99" s="44"/>
      <c r="E99" s="44"/>
      <c r="F99" s="44"/>
      <c r="G99" s="44"/>
      <c r="H99" s="44"/>
      <c r="I99" s="44"/>
    </row>
    <row r="100" spans="1:9" ht="9" customHeight="1">
      <c r="A100" s="46"/>
      <c r="C100" s="44"/>
      <c r="D100" s="44"/>
      <c r="E100" s="44"/>
      <c r="F100" s="44"/>
      <c r="G100" s="44"/>
      <c r="H100" s="44"/>
      <c r="I100" s="44"/>
    </row>
    <row r="101" spans="1:9" ht="9" customHeight="1">
      <c r="A101" s="46"/>
      <c r="C101" s="44"/>
      <c r="D101" s="44"/>
      <c r="E101" s="44"/>
      <c r="F101" s="44"/>
      <c r="G101" s="44"/>
      <c r="H101" s="44"/>
      <c r="I101" s="44"/>
    </row>
    <row r="102" spans="1:9" ht="9" customHeight="1">
      <c r="A102" s="47"/>
      <c r="C102" s="44"/>
      <c r="D102" s="44"/>
      <c r="E102" s="44"/>
      <c r="F102" s="44"/>
      <c r="G102" s="44"/>
      <c r="H102" s="44"/>
      <c r="I102" s="44"/>
    </row>
    <row r="103" spans="1:9" ht="9" customHeight="1">
      <c r="A103" s="48"/>
      <c r="C103" s="44"/>
      <c r="D103" s="44"/>
      <c r="E103" s="44"/>
      <c r="F103" s="44"/>
      <c r="G103" s="44"/>
      <c r="H103" s="44"/>
      <c r="I103" s="44"/>
    </row>
    <row r="104" spans="1:9" ht="9" customHeight="1">
      <c r="A104" s="48"/>
      <c r="C104" s="44"/>
      <c r="D104" s="44"/>
      <c r="E104" s="44"/>
      <c r="F104" s="44"/>
      <c r="G104" s="44"/>
      <c r="H104" s="44"/>
      <c r="I104" s="44"/>
    </row>
    <row r="105" spans="1:9" ht="9" customHeight="1">
      <c r="A105" s="48"/>
      <c r="C105" s="44"/>
      <c r="D105" s="44"/>
      <c r="E105" s="44"/>
      <c r="F105" s="44"/>
      <c r="G105" s="44"/>
      <c r="H105" s="44"/>
      <c r="I105" s="44"/>
    </row>
    <row r="106" spans="1:9" ht="9" customHeight="1">
      <c r="A106" s="48"/>
      <c r="C106" s="44"/>
      <c r="D106" s="44"/>
      <c r="E106" s="44"/>
      <c r="F106" s="44"/>
      <c r="G106" s="44"/>
      <c r="H106" s="44"/>
      <c r="I106" s="44"/>
    </row>
    <row r="107" spans="1:9" ht="9" customHeight="1">
      <c r="A107" s="49"/>
      <c r="C107" s="44"/>
      <c r="D107" s="44"/>
      <c r="E107" s="44"/>
      <c r="F107" s="44"/>
      <c r="G107" s="44"/>
      <c r="H107" s="44"/>
      <c r="I107" s="44"/>
    </row>
    <row r="108" spans="1:9" ht="9" customHeight="1">
      <c r="A108" s="49"/>
      <c r="C108" s="44"/>
      <c r="D108" s="44"/>
      <c r="E108" s="44"/>
      <c r="F108" s="44"/>
      <c r="G108" s="44"/>
      <c r="H108" s="44"/>
      <c r="I108" s="44"/>
    </row>
    <row r="109" spans="1:9" ht="9" customHeight="1">
      <c r="A109" s="50"/>
      <c r="C109" s="44"/>
      <c r="D109" s="44"/>
      <c r="E109" s="44"/>
      <c r="F109" s="44"/>
      <c r="G109" s="44"/>
      <c r="H109" s="44"/>
      <c r="I109" s="44"/>
    </row>
    <row r="110" spans="1:9" ht="9" customHeight="1">
      <c r="A110" s="46"/>
      <c r="C110" s="44"/>
      <c r="D110" s="44"/>
      <c r="E110" s="44"/>
      <c r="F110" s="44"/>
      <c r="G110" s="44"/>
      <c r="H110" s="44"/>
      <c r="I110" s="44"/>
    </row>
    <row r="111" spans="1:9" ht="9" customHeight="1">
      <c r="A111" s="46"/>
      <c r="C111" s="44"/>
      <c r="D111" s="44"/>
      <c r="E111" s="44"/>
      <c r="F111" s="44"/>
      <c r="G111" s="44"/>
      <c r="H111" s="44"/>
      <c r="I111" s="44"/>
    </row>
    <row r="112" spans="1:9" ht="9" customHeight="1">
      <c r="A112" s="46"/>
      <c r="C112" s="44"/>
      <c r="D112" s="44"/>
      <c r="E112" s="44"/>
      <c r="F112" s="44"/>
      <c r="G112" s="44"/>
      <c r="H112" s="44"/>
      <c r="I112" s="44"/>
    </row>
    <row r="113" spans="1:9" ht="9" customHeight="1">
      <c r="A113" s="46"/>
      <c r="C113" s="44"/>
      <c r="D113" s="44"/>
      <c r="E113" s="44"/>
      <c r="F113" s="44"/>
      <c r="G113" s="44"/>
      <c r="H113" s="44"/>
      <c r="I113" s="44"/>
    </row>
    <row r="114" spans="1:9" ht="9" customHeight="1">
      <c r="A114" s="48"/>
      <c r="C114" s="44"/>
      <c r="D114" s="44"/>
      <c r="E114" s="44"/>
      <c r="F114" s="44"/>
      <c r="G114" s="44"/>
      <c r="H114" s="44"/>
      <c r="I114" s="44"/>
    </row>
    <row r="115" spans="1:9" ht="9" customHeight="1">
      <c r="A115" s="50"/>
      <c r="C115" s="44"/>
      <c r="D115" s="44"/>
      <c r="E115" s="44"/>
      <c r="F115" s="44"/>
      <c r="G115" s="44"/>
      <c r="H115" s="44"/>
      <c r="I115" s="44"/>
    </row>
    <row r="116" spans="1:9" ht="9" customHeight="1">
      <c r="A116" s="46"/>
      <c r="C116" s="44"/>
      <c r="D116" s="44"/>
      <c r="E116" s="44"/>
      <c r="F116" s="44"/>
      <c r="G116" s="44"/>
      <c r="H116" s="44"/>
      <c r="I116" s="44"/>
    </row>
    <row r="117" spans="1:9" ht="9" customHeight="1">
      <c r="A117" s="46"/>
      <c r="C117" s="44"/>
      <c r="D117" s="44"/>
      <c r="E117" s="44"/>
      <c r="F117" s="44"/>
      <c r="G117" s="44"/>
      <c r="H117" s="44"/>
      <c r="I117" s="44"/>
    </row>
    <row r="118" spans="1:9" ht="9" customHeight="1">
      <c r="A118" s="46"/>
      <c r="C118" s="44"/>
      <c r="D118" s="44"/>
      <c r="E118" s="44"/>
      <c r="F118" s="44"/>
      <c r="G118" s="44"/>
      <c r="H118" s="44"/>
      <c r="I118" s="44"/>
    </row>
    <row r="119" spans="1:9" ht="9" customHeight="1">
      <c r="A119" s="46"/>
      <c r="C119" s="44"/>
      <c r="D119" s="44"/>
      <c r="E119" s="44"/>
      <c r="F119" s="44"/>
      <c r="G119" s="44"/>
      <c r="H119" s="44"/>
      <c r="I119" s="44"/>
    </row>
    <row r="120" spans="1:9" ht="9" customHeight="1">
      <c r="A120" s="48"/>
      <c r="C120" s="44"/>
      <c r="D120" s="44"/>
      <c r="E120" s="44"/>
      <c r="F120" s="44"/>
      <c r="G120" s="44"/>
      <c r="H120" s="44"/>
      <c r="I120" s="44"/>
    </row>
    <row r="121" spans="1:9" ht="9" customHeight="1">
      <c r="A121" s="50"/>
      <c r="C121" s="44"/>
      <c r="D121" s="44"/>
      <c r="E121" s="44"/>
      <c r="F121" s="44"/>
      <c r="G121" s="44"/>
      <c r="H121" s="44"/>
      <c r="I121" s="44"/>
    </row>
    <row r="122" spans="1:9" ht="9" customHeight="1">
      <c r="A122" s="46"/>
      <c r="C122" s="44"/>
      <c r="D122" s="44"/>
      <c r="E122" s="44"/>
      <c r="F122" s="44"/>
      <c r="G122" s="44"/>
      <c r="H122" s="44"/>
      <c r="I122" s="44"/>
    </row>
    <row r="123" spans="1:9" ht="9" customHeight="1">
      <c r="A123" s="46"/>
      <c r="C123" s="44"/>
      <c r="D123" s="44"/>
      <c r="E123" s="44"/>
      <c r="F123" s="44"/>
      <c r="G123" s="44"/>
      <c r="H123" s="44"/>
      <c r="I123" s="44"/>
    </row>
    <row r="124" spans="1:9" ht="9" customHeight="1">
      <c r="A124" s="46"/>
      <c r="C124" s="43"/>
      <c r="D124" s="43"/>
      <c r="E124" s="43"/>
      <c r="F124" s="43"/>
      <c r="G124" s="43"/>
      <c r="H124" s="43"/>
      <c r="I124" s="43"/>
    </row>
    <row r="125" spans="1:9" ht="9" customHeight="1">
      <c r="A125" s="46"/>
      <c r="C125" s="43"/>
      <c r="D125" s="43"/>
      <c r="E125" s="43"/>
      <c r="F125" s="43"/>
      <c r="G125" s="43"/>
      <c r="H125" s="43"/>
      <c r="I125" s="43"/>
    </row>
    <row r="126" spans="1:9" ht="9" customHeight="1">
      <c r="A126" s="46"/>
      <c r="C126" s="43"/>
      <c r="D126" s="43"/>
      <c r="E126" s="43"/>
      <c r="F126" s="43"/>
      <c r="G126" s="43"/>
      <c r="H126" s="43"/>
      <c r="I126" s="43"/>
    </row>
    <row r="127" spans="1:9" ht="9" customHeight="1">
      <c r="A127" s="46"/>
      <c r="C127" s="43"/>
      <c r="D127" s="43"/>
      <c r="E127" s="43"/>
      <c r="F127" s="43"/>
      <c r="G127" s="43"/>
      <c r="H127" s="43"/>
      <c r="I127" s="43"/>
    </row>
    <row r="128" spans="1:9" ht="9" customHeight="1">
      <c r="A128" s="46"/>
      <c r="C128" s="43"/>
      <c r="D128" s="43"/>
      <c r="E128" s="43"/>
      <c r="F128" s="43"/>
      <c r="G128" s="43"/>
      <c r="H128" s="43"/>
      <c r="I128" s="43"/>
    </row>
    <row r="129" spans="1:9" ht="9" customHeight="1">
      <c r="A129" s="46"/>
      <c r="C129" s="43"/>
      <c r="D129" s="43"/>
      <c r="E129" s="43"/>
      <c r="F129" s="43"/>
      <c r="G129" s="43"/>
      <c r="H129" s="43"/>
      <c r="I129" s="43"/>
    </row>
    <row r="130" spans="1:9" ht="9" customHeight="1">
      <c r="A130" s="48"/>
      <c r="C130" s="43"/>
      <c r="D130" s="43"/>
      <c r="E130" s="43"/>
      <c r="F130" s="43"/>
      <c r="G130" s="43"/>
      <c r="H130" s="43"/>
      <c r="I130" s="43"/>
    </row>
    <row r="131" spans="1:9" ht="9" customHeight="1">
      <c r="A131" s="50"/>
      <c r="C131" s="43"/>
      <c r="D131" s="43"/>
      <c r="E131" s="43"/>
      <c r="F131" s="43"/>
      <c r="G131" s="43"/>
      <c r="H131" s="43"/>
      <c r="I131" s="43"/>
    </row>
    <row r="132" spans="1:9" ht="9" customHeight="1">
      <c r="A132" s="46"/>
      <c r="C132" s="43"/>
      <c r="D132" s="43"/>
      <c r="E132" s="43"/>
      <c r="F132" s="43"/>
      <c r="G132" s="43"/>
      <c r="H132" s="43"/>
      <c r="I132" s="43"/>
    </row>
    <row r="133" spans="1:9" ht="9" customHeight="1">
      <c r="A133" s="46"/>
      <c r="C133" s="43"/>
      <c r="D133" s="43"/>
      <c r="E133" s="43"/>
      <c r="F133" s="43"/>
      <c r="G133" s="43"/>
      <c r="H133" s="43"/>
      <c r="I133" s="43"/>
    </row>
    <row r="134" spans="1:9" ht="9" customHeight="1">
      <c r="A134" s="46"/>
      <c r="C134" s="43"/>
      <c r="D134" s="43"/>
      <c r="E134" s="43"/>
      <c r="F134" s="43"/>
      <c r="G134" s="43"/>
      <c r="H134" s="43"/>
      <c r="I134" s="43"/>
    </row>
    <row r="135" spans="1:9" ht="9" customHeight="1">
      <c r="A135" s="46"/>
      <c r="C135" s="43"/>
      <c r="D135" s="43"/>
      <c r="E135" s="43"/>
      <c r="F135" s="43"/>
      <c r="G135" s="43"/>
      <c r="H135" s="43"/>
      <c r="I135" s="43"/>
    </row>
    <row r="136" spans="1:9" ht="9" customHeight="1">
      <c r="A136" s="46"/>
      <c r="C136" s="43"/>
      <c r="D136" s="43"/>
      <c r="E136" s="43"/>
      <c r="F136" s="43"/>
      <c r="G136" s="43"/>
      <c r="H136" s="43"/>
      <c r="I136" s="43"/>
    </row>
    <row r="137" spans="1:9" ht="9" customHeight="1">
      <c r="A137" s="46"/>
      <c r="C137" s="43"/>
      <c r="D137" s="43"/>
      <c r="E137" s="43"/>
      <c r="F137" s="43"/>
      <c r="G137" s="43"/>
      <c r="H137" s="43"/>
      <c r="I137" s="43"/>
    </row>
    <row r="138" spans="1:9" ht="9" customHeight="1">
      <c r="A138" s="46"/>
      <c r="C138" s="43"/>
      <c r="D138" s="43"/>
      <c r="E138" s="43"/>
      <c r="F138" s="43"/>
      <c r="G138" s="43"/>
      <c r="H138" s="43"/>
      <c r="I138" s="43"/>
    </row>
    <row r="139" spans="1:9" ht="9" customHeight="1">
      <c r="A139" s="46"/>
      <c r="C139" s="43"/>
      <c r="D139" s="43"/>
      <c r="E139" s="43"/>
      <c r="F139" s="43"/>
      <c r="G139" s="43"/>
      <c r="H139" s="43"/>
      <c r="I139" s="43"/>
    </row>
    <row r="140" spans="1:9" ht="9" customHeight="1">
      <c r="A140" s="46"/>
      <c r="C140" s="43"/>
      <c r="D140" s="43"/>
      <c r="E140" s="43"/>
      <c r="F140" s="43"/>
      <c r="G140" s="43"/>
      <c r="H140" s="43"/>
      <c r="I140" s="43"/>
    </row>
    <row r="141" spans="1:9" ht="9" customHeight="1">
      <c r="A141" s="50"/>
      <c r="C141" s="43"/>
      <c r="D141" s="43"/>
      <c r="E141" s="43"/>
      <c r="F141" s="43"/>
      <c r="G141" s="43"/>
      <c r="H141" s="43"/>
      <c r="I141" s="43"/>
    </row>
    <row r="142" spans="1:9" ht="9" customHeight="1">
      <c r="A142" s="46"/>
      <c r="C142" s="43"/>
      <c r="D142" s="43"/>
      <c r="E142" s="43"/>
      <c r="F142" s="43"/>
      <c r="G142" s="43"/>
      <c r="H142" s="43"/>
      <c r="I142" s="43"/>
    </row>
    <row r="143" spans="1:9" ht="9" customHeight="1">
      <c r="A143" s="46"/>
      <c r="C143" s="43"/>
      <c r="D143" s="43"/>
      <c r="E143" s="43"/>
      <c r="F143" s="43"/>
      <c r="G143" s="43"/>
      <c r="H143" s="43"/>
      <c r="I143" s="43"/>
    </row>
    <row r="144" spans="1:9" ht="9" customHeight="1">
      <c r="A144" s="46"/>
      <c r="C144" s="43"/>
      <c r="D144" s="43"/>
      <c r="E144" s="43"/>
      <c r="F144" s="43"/>
      <c r="G144" s="43"/>
      <c r="H144" s="43"/>
      <c r="I144" s="43"/>
    </row>
    <row r="145" spans="1:9">
      <c r="A145" s="49"/>
      <c r="C145" s="43"/>
      <c r="D145" s="43"/>
      <c r="E145" s="43"/>
      <c r="F145" s="43"/>
      <c r="G145" s="43"/>
      <c r="H145" s="43"/>
      <c r="I145" s="43"/>
    </row>
    <row r="146" spans="1:9">
      <c r="A146" s="49"/>
      <c r="C146" s="43"/>
      <c r="D146" s="43"/>
      <c r="E146" s="43"/>
      <c r="F146" s="43"/>
      <c r="G146" s="43"/>
      <c r="H146" s="43"/>
      <c r="I146" s="43"/>
    </row>
    <row r="147" spans="1:9">
      <c r="A147" s="49"/>
      <c r="C147" s="43"/>
      <c r="D147" s="43"/>
      <c r="E147" s="43"/>
      <c r="F147" s="43"/>
      <c r="G147" s="43"/>
      <c r="H147" s="43"/>
      <c r="I147" s="43"/>
    </row>
    <row r="148" spans="1:9">
      <c r="A148" s="49"/>
      <c r="C148" s="43"/>
      <c r="D148" s="43"/>
      <c r="E148" s="43"/>
      <c r="F148" s="43"/>
      <c r="G148" s="43"/>
      <c r="H148" s="43"/>
      <c r="I148" s="43"/>
    </row>
    <row r="149" spans="1:9">
      <c r="A149" s="49"/>
      <c r="C149" s="43"/>
      <c r="D149" s="43"/>
      <c r="E149" s="43"/>
      <c r="F149" s="43"/>
      <c r="G149" s="43"/>
      <c r="H149" s="43"/>
      <c r="I149" s="43"/>
    </row>
    <row r="150" spans="1:9">
      <c r="A150" s="49"/>
      <c r="C150" s="43"/>
      <c r="D150" s="43"/>
      <c r="E150" s="43"/>
      <c r="F150" s="43"/>
      <c r="G150" s="43"/>
      <c r="H150" s="43"/>
      <c r="I150" s="43"/>
    </row>
    <row r="151" spans="1:9">
      <c r="A151" s="49"/>
      <c r="C151" s="43"/>
      <c r="D151" s="43"/>
      <c r="E151" s="43"/>
      <c r="F151" s="43"/>
      <c r="G151" s="43"/>
      <c r="H151" s="43"/>
      <c r="I151" s="43"/>
    </row>
    <row r="152" spans="1:9">
      <c r="A152" s="73"/>
      <c r="C152" s="43"/>
      <c r="D152" s="43"/>
      <c r="E152" s="43"/>
      <c r="F152" s="43"/>
      <c r="G152" s="43"/>
      <c r="H152" s="43"/>
      <c r="I152" s="43"/>
    </row>
    <row r="153" spans="1:9">
      <c r="A153" s="73"/>
      <c r="C153" s="43"/>
      <c r="D153" s="43"/>
      <c r="E153" s="43"/>
      <c r="F153" s="43"/>
      <c r="G153" s="43"/>
      <c r="H153" s="43"/>
      <c r="I153" s="43"/>
    </row>
    <row r="154" spans="1:9">
      <c r="A154" s="73"/>
      <c r="C154" s="43"/>
      <c r="D154" s="43"/>
      <c r="E154" s="43"/>
      <c r="F154" s="43"/>
      <c r="G154" s="43"/>
      <c r="H154" s="43"/>
      <c r="I154" s="43"/>
    </row>
    <row r="155" spans="1:9">
      <c r="A155" s="73"/>
      <c r="C155" s="43"/>
      <c r="D155" s="43"/>
      <c r="E155" s="43"/>
      <c r="F155" s="43"/>
      <c r="G155" s="43"/>
      <c r="H155" s="43"/>
      <c r="I155" s="43"/>
    </row>
    <row r="156" spans="1:9">
      <c r="A156" s="73"/>
      <c r="C156" s="43"/>
      <c r="D156" s="43"/>
      <c r="E156" s="43"/>
      <c r="F156" s="43"/>
      <c r="G156" s="43"/>
      <c r="H156" s="43"/>
      <c r="I156" s="43"/>
    </row>
    <row r="157" spans="1:9">
      <c r="A157" s="73"/>
      <c r="C157" s="43"/>
      <c r="D157" s="43"/>
      <c r="E157" s="43"/>
      <c r="F157" s="43"/>
      <c r="G157" s="43"/>
      <c r="H157" s="43"/>
      <c r="I157" s="43"/>
    </row>
    <row r="158" spans="1:9">
      <c r="A158" s="73"/>
      <c r="C158" s="43"/>
      <c r="D158" s="43"/>
      <c r="E158" s="43"/>
      <c r="F158" s="43"/>
      <c r="G158" s="43"/>
      <c r="H158" s="43"/>
      <c r="I158" s="43"/>
    </row>
    <row r="159" spans="1:9">
      <c r="A159" s="73"/>
      <c r="C159" s="43"/>
      <c r="D159" s="43"/>
      <c r="E159" s="43"/>
      <c r="F159" s="43"/>
      <c r="G159" s="43"/>
      <c r="H159" s="43"/>
      <c r="I159" s="43"/>
    </row>
    <row r="160" spans="1:9">
      <c r="A160" s="73"/>
      <c r="C160" s="43"/>
      <c r="D160" s="43"/>
      <c r="E160" s="43"/>
      <c r="F160" s="43"/>
      <c r="G160" s="43"/>
      <c r="H160" s="43"/>
      <c r="I160" s="43"/>
    </row>
    <row r="161" spans="1:9">
      <c r="A161" s="73"/>
      <c r="C161" s="43"/>
      <c r="D161" s="43"/>
      <c r="E161" s="43"/>
      <c r="F161" s="43"/>
      <c r="G161" s="43"/>
      <c r="H161" s="43"/>
      <c r="I161" s="43"/>
    </row>
    <row r="162" spans="1:9">
      <c r="A162" s="73"/>
      <c r="C162" s="43"/>
      <c r="D162" s="43"/>
      <c r="E162" s="43"/>
      <c r="F162" s="43"/>
      <c r="G162" s="43"/>
      <c r="H162" s="43"/>
      <c r="I162" s="43"/>
    </row>
    <row r="163" spans="1:9">
      <c r="A163" s="73"/>
      <c r="C163" s="43"/>
      <c r="D163" s="43"/>
      <c r="E163" s="43"/>
      <c r="F163" s="43"/>
      <c r="G163" s="43"/>
      <c r="H163" s="43"/>
      <c r="I163" s="43"/>
    </row>
    <row r="164" spans="1:9">
      <c r="A164" s="73"/>
      <c r="C164" s="43"/>
      <c r="D164" s="43"/>
      <c r="E164" s="43"/>
      <c r="F164" s="43"/>
      <c r="G164" s="43"/>
      <c r="H164" s="43"/>
      <c r="I164" s="43"/>
    </row>
    <row r="165" spans="1:9">
      <c r="A165" s="73"/>
      <c r="C165" s="43"/>
      <c r="D165" s="43"/>
      <c r="E165" s="43"/>
      <c r="F165" s="43"/>
      <c r="G165" s="43"/>
      <c r="H165" s="43"/>
      <c r="I165" s="43"/>
    </row>
    <row r="166" spans="1:9">
      <c r="A166" s="73"/>
      <c r="C166" s="43"/>
      <c r="D166" s="43"/>
      <c r="E166" s="43"/>
      <c r="F166" s="43"/>
      <c r="G166" s="43"/>
      <c r="H166" s="43"/>
      <c r="I166" s="43"/>
    </row>
    <row r="167" spans="1:9">
      <c r="A167" s="73"/>
      <c r="C167" s="43"/>
      <c r="D167" s="43"/>
      <c r="E167" s="43"/>
      <c r="F167" s="43"/>
      <c r="G167" s="43"/>
      <c r="H167" s="43"/>
      <c r="I167" s="43"/>
    </row>
    <row r="168" spans="1:9">
      <c r="A168" s="73"/>
      <c r="C168" s="43"/>
      <c r="D168" s="43"/>
      <c r="E168" s="43"/>
      <c r="F168" s="43"/>
      <c r="G168" s="43"/>
      <c r="H168" s="43"/>
      <c r="I168" s="43"/>
    </row>
    <row r="169" spans="1:9">
      <c r="A169" s="73"/>
      <c r="C169" s="43"/>
      <c r="D169" s="43"/>
      <c r="E169" s="43"/>
      <c r="F169" s="43"/>
      <c r="G169" s="43"/>
      <c r="H169" s="43"/>
      <c r="I169" s="43"/>
    </row>
    <row r="170" spans="1:9">
      <c r="A170" s="73"/>
      <c r="C170" s="43"/>
      <c r="D170" s="43"/>
      <c r="E170" s="43"/>
      <c r="F170" s="43"/>
      <c r="G170" s="43"/>
      <c r="H170" s="43"/>
      <c r="I170" s="43"/>
    </row>
    <row r="171" spans="1:9">
      <c r="A171" s="73"/>
      <c r="C171" s="43"/>
      <c r="D171" s="43"/>
      <c r="E171" s="43"/>
      <c r="F171" s="43"/>
      <c r="G171" s="43"/>
      <c r="H171" s="43"/>
      <c r="I171" s="43"/>
    </row>
    <row r="172" spans="1:9">
      <c r="A172" s="73"/>
      <c r="C172" s="43"/>
      <c r="D172" s="43"/>
      <c r="E172" s="43"/>
      <c r="F172" s="43"/>
      <c r="G172" s="43"/>
      <c r="H172" s="43"/>
      <c r="I172" s="43"/>
    </row>
    <row r="173" spans="1:9">
      <c r="A173" s="73"/>
      <c r="C173" s="43"/>
      <c r="D173" s="43"/>
      <c r="E173" s="43"/>
      <c r="F173" s="43"/>
      <c r="G173" s="43"/>
      <c r="H173" s="43"/>
      <c r="I173" s="43"/>
    </row>
    <row r="174" spans="1:9">
      <c r="A174" s="73"/>
      <c r="C174" s="43"/>
      <c r="D174" s="43"/>
      <c r="E174" s="43"/>
      <c r="F174" s="43"/>
      <c r="G174" s="43"/>
      <c r="H174" s="43"/>
      <c r="I174" s="43"/>
    </row>
    <row r="175" spans="1:9">
      <c r="A175" s="73"/>
      <c r="C175" s="43"/>
      <c r="D175" s="43"/>
      <c r="E175" s="43"/>
      <c r="F175" s="43"/>
      <c r="G175" s="43"/>
      <c r="H175" s="43"/>
      <c r="I175" s="43"/>
    </row>
    <row r="176" spans="1:9">
      <c r="A176" s="73"/>
      <c r="C176" s="43"/>
      <c r="D176" s="43"/>
      <c r="E176" s="43"/>
      <c r="F176" s="43"/>
      <c r="G176" s="43"/>
      <c r="H176" s="43"/>
      <c r="I176" s="43"/>
    </row>
    <row r="177" spans="1:9">
      <c r="A177" s="73"/>
      <c r="C177" s="43"/>
      <c r="D177" s="43"/>
      <c r="E177" s="43"/>
      <c r="F177" s="43"/>
      <c r="G177" s="43"/>
      <c r="H177" s="43"/>
      <c r="I177" s="43"/>
    </row>
    <row r="178" spans="1:9">
      <c r="A178" s="73"/>
      <c r="C178" s="43"/>
      <c r="D178" s="43"/>
      <c r="E178" s="43"/>
      <c r="F178" s="43"/>
      <c r="G178" s="43"/>
      <c r="H178" s="43"/>
      <c r="I178" s="43"/>
    </row>
    <row r="179" spans="1:9">
      <c r="A179" s="73"/>
      <c r="C179" s="43"/>
      <c r="D179" s="43"/>
      <c r="E179" s="43"/>
      <c r="F179" s="43"/>
      <c r="G179" s="43"/>
      <c r="H179" s="43"/>
      <c r="I179" s="43"/>
    </row>
    <row r="180" spans="1:9">
      <c r="A180" s="73"/>
      <c r="C180" s="43"/>
      <c r="D180" s="43"/>
      <c r="E180" s="43"/>
      <c r="F180" s="43"/>
      <c r="G180" s="43"/>
      <c r="H180" s="43"/>
      <c r="I180" s="43"/>
    </row>
    <row r="181" spans="1:9">
      <c r="A181" s="73"/>
      <c r="C181" s="43"/>
      <c r="D181" s="43"/>
      <c r="E181" s="43"/>
      <c r="F181" s="43"/>
      <c r="G181" s="43"/>
      <c r="H181" s="43"/>
      <c r="I181" s="43"/>
    </row>
    <row r="182" spans="1:9">
      <c r="A182" s="73"/>
      <c r="C182" s="43"/>
      <c r="D182" s="43"/>
      <c r="E182" s="43"/>
      <c r="F182" s="43"/>
      <c r="G182" s="43"/>
      <c r="H182" s="43"/>
      <c r="I182" s="43"/>
    </row>
    <row r="183" spans="1:9">
      <c r="A183" s="73"/>
      <c r="C183" s="43"/>
      <c r="D183" s="43"/>
      <c r="E183" s="43"/>
      <c r="F183" s="43"/>
      <c r="G183" s="43"/>
      <c r="H183" s="43"/>
      <c r="I183" s="43"/>
    </row>
    <row r="184" spans="1:9">
      <c r="A184" s="73"/>
      <c r="C184" s="43"/>
      <c r="D184" s="43"/>
      <c r="E184" s="43"/>
      <c r="F184" s="43"/>
      <c r="G184" s="43"/>
      <c r="H184" s="43"/>
      <c r="I184" s="43"/>
    </row>
    <row r="185" spans="1:9">
      <c r="A185" s="73"/>
      <c r="C185" s="43"/>
      <c r="D185" s="43"/>
      <c r="E185" s="43"/>
      <c r="F185" s="43"/>
      <c r="G185" s="43"/>
      <c r="H185" s="43"/>
      <c r="I185" s="43"/>
    </row>
    <row r="186" spans="1:9">
      <c r="A186" s="73"/>
      <c r="C186" s="43"/>
      <c r="D186" s="43"/>
      <c r="E186" s="43"/>
      <c r="F186" s="43"/>
      <c r="G186" s="43"/>
      <c r="H186" s="43"/>
      <c r="I186" s="43"/>
    </row>
    <row r="187" spans="1:9">
      <c r="A187" s="73"/>
      <c r="C187" s="43"/>
      <c r="D187" s="43"/>
      <c r="E187" s="43"/>
      <c r="F187" s="43"/>
      <c r="G187" s="43"/>
      <c r="H187" s="43"/>
      <c r="I187" s="43"/>
    </row>
    <row r="188" spans="1:9">
      <c r="A188" s="73"/>
      <c r="C188" s="43"/>
      <c r="D188" s="43"/>
      <c r="E188" s="43"/>
      <c r="F188" s="43"/>
      <c r="G188" s="43"/>
      <c r="H188" s="43"/>
      <c r="I188" s="43"/>
    </row>
    <row r="189" spans="1:9">
      <c r="A189" s="73"/>
      <c r="C189" s="43"/>
      <c r="D189" s="43"/>
      <c r="E189" s="43"/>
      <c r="F189" s="43"/>
      <c r="G189" s="43"/>
      <c r="H189" s="43"/>
      <c r="I189" s="43"/>
    </row>
    <row r="190" spans="1:9">
      <c r="A190" s="73"/>
      <c r="C190" s="43"/>
      <c r="D190" s="43"/>
      <c r="E190" s="43"/>
      <c r="F190" s="43"/>
      <c r="G190" s="43"/>
      <c r="H190" s="43"/>
      <c r="I190" s="43"/>
    </row>
    <row r="191" spans="1:9">
      <c r="A191" s="73"/>
      <c r="C191" s="43"/>
      <c r="D191" s="43"/>
      <c r="E191" s="43"/>
      <c r="F191" s="43"/>
      <c r="G191" s="43"/>
      <c r="H191" s="43"/>
      <c r="I191" s="43"/>
    </row>
    <row r="192" spans="1:9">
      <c r="A192" s="73"/>
      <c r="C192" s="43"/>
      <c r="D192" s="43"/>
      <c r="E192" s="43"/>
      <c r="F192" s="43"/>
      <c r="G192" s="43"/>
      <c r="H192" s="43"/>
      <c r="I192" s="43"/>
    </row>
    <row r="193" spans="1:9">
      <c r="A193" s="73"/>
      <c r="C193" s="43"/>
      <c r="D193" s="43"/>
      <c r="E193" s="43"/>
      <c r="F193" s="43"/>
      <c r="G193" s="43"/>
      <c r="H193" s="43"/>
      <c r="I193" s="43"/>
    </row>
    <row r="194" spans="1:9">
      <c r="A194" s="73"/>
      <c r="C194" s="43"/>
      <c r="D194" s="43"/>
      <c r="E194" s="43"/>
      <c r="F194" s="43"/>
      <c r="G194" s="43"/>
      <c r="H194" s="43"/>
      <c r="I194" s="43"/>
    </row>
    <row r="195" spans="1:9">
      <c r="A195" s="73"/>
      <c r="C195" s="43"/>
      <c r="D195" s="43"/>
      <c r="E195" s="43"/>
      <c r="F195" s="43"/>
      <c r="G195" s="43"/>
      <c r="H195" s="43"/>
      <c r="I195" s="43"/>
    </row>
    <row r="196" spans="1:9">
      <c r="A196" s="73"/>
      <c r="C196" s="43"/>
      <c r="D196" s="43"/>
      <c r="E196" s="43"/>
      <c r="F196" s="43"/>
      <c r="G196" s="43"/>
      <c r="H196" s="43"/>
      <c r="I196" s="43"/>
    </row>
    <row r="197" spans="1:9">
      <c r="A197" s="73"/>
      <c r="C197" s="43"/>
      <c r="D197" s="43"/>
      <c r="E197" s="43"/>
      <c r="F197" s="43"/>
      <c r="G197" s="43"/>
      <c r="H197" s="43"/>
      <c r="I197" s="43"/>
    </row>
    <row r="198" spans="1:9">
      <c r="A198" s="73"/>
      <c r="C198" s="43"/>
      <c r="D198" s="43"/>
      <c r="E198" s="43"/>
      <c r="F198" s="43"/>
      <c r="G198" s="43"/>
      <c r="H198" s="43"/>
      <c r="I198" s="43"/>
    </row>
    <row r="199" spans="1:9">
      <c r="A199" s="73"/>
      <c r="C199" s="43"/>
      <c r="D199" s="43"/>
      <c r="E199" s="43"/>
      <c r="F199" s="43"/>
      <c r="G199" s="43"/>
      <c r="H199" s="43"/>
      <c r="I199" s="43"/>
    </row>
    <row r="200" spans="1:9">
      <c r="A200" s="73"/>
      <c r="C200" s="43"/>
      <c r="D200" s="43"/>
      <c r="E200" s="43"/>
      <c r="F200" s="43"/>
      <c r="G200" s="43"/>
      <c r="H200" s="43"/>
      <c r="I200" s="43"/>
    </row>
    <row r="201" spans="1:9">
      <c r="A201" s="73"/>
      <c r="C201" s="43"/>
      <c r="D201" s="43"/>
      <c r="E201" s="43"/>
      <c r="F201" s="43"/>
      <c r="G201" s="43"/>
      <c r="H201" s="43"/>
      <c r="I201" s="43"/>
    </row>
    <row r="202" spans="1:9">
      <c r="A202" s="73"/>
      <c r="C202" s="43"/>
      <c r="D202" s="43"/>
      <c r="E202" s="43"/>
      <c r="F202" s="43"/>
      <c r="G202" s="43"/>
      <c r="H202" s="43"/>
      <c r="I202" s="43"/>
    </row>
    <row r="203" spans="1:9">
      <c r="A203" s="73"/>
      <c r="C203" s="43"/>
      <c r="D203" s="43"/>
      <c r="E203" s="43"/>
      <c r="F203" s="43"/>
      <c r="G203" s="43"/>
      <c r="H203" s="43"/>
      <c r="I203" s="43"/>
    </row>
    <row r="204" spans="1:9">
      <c r="A204" s="73"/>
      <c r="C204" s="43"/>
      <c r="D204" s="43"/>
      <c r="E204" s="43"/>
      <c r="F204" s="43"/>
      <c r="G204" s="43"/>
      <c r="H204" s="43"/>
      <c r="I204" s="43"/>
    </row>
    <row r="205" spans="1:9">
      <c r="A205" s="73"/>
      <c r="C205" s="43"/>
      <c r="D205" s="43"/>
      <c r="E205" s="43"/>
      <c r="F205" s="43"/>
      <c r="G205" s="43"/>
      <c r="H205" s="43"/>
      <c r="I205" s="43"/>
    </row>
    <row r="206" spans="1:9">
      <c r="A206" s="73"/>
      <c r="C206" s="43"/>
      <c r="D206" s="43"/>
      <c r="E206" s="43"/>
      <c r="F206" s="43"/>
      <c r="G206" s="43"/>
      <c r="H206" s="43"/>
      <c r="I206" s="43"/>
    </row>
    <row r="207" spans="1:9">
      <c r="A207" s="73"/>
      <c r="C207" s="43"/>
      <c r="D207" s="43"/>
      <c r="E207" s="43"/>
      <c r="F207" s="43"/>
      <c r="G207" s="43"/>
      <c r="H207" s="43"/>
      <c r="I207" s="43"/>
    </row>
    <row r="208" spans="1:9">
      <c r="A208" s="73"/>
      <c r="C208" s="43"/>
      <c r="D208" s="43"/>
      <c r="E208" s="43"/>
      <c r="F208" s="43"/>
      <c r="G208" s="43"/>
      <c r="H208" s="43"/>
      <c r="I208" s="43"/>
    </row>
    <row r="209" spans="1:9">
      <c r="A209" s="73"/>
      <c r="C209" s="43"/>
      <c r="D209" s="43"/>
      <c r="E209" s="43"/>
      <c r="F209" s="43"/>
      <c r="G209" s="43"/>
      <c r="H209" s="43"/>
      <c r="I209" s="43"/>
    </row>
    <row r="210" spans="1:9">
      <c r="A210" s="73"/>
      <c r="C210" s="43"/>
      <c r="D210" s="43"/>
      <c r="E210" s="43"/>
      <c r="F210" s="43"/>
      <c r="G210" s="43"/>
      <c r="H210" s="43"/>
      <c r="I210" s="43"/>
    </row>
    <row r="211" spans="1:9">
      <c r="A211" s="73"/>
      <c r="C211" s="43"/>
      <c r="D211" s="43"/>
      <c r="E211" s="43"/>
      <c r="F211" s="43"/>
      <c r="G211" s="43"/>
      <c r="H211" s="43"/>
      <c r="I211" s="43"/>
    </row>
    <row r="212" spans="1:9">
      <c r="A212" s="73"/>
      <c r="C212" s="43"/>
      <c r="D212" s="43"/>
      <c r="E212" s="43"/>
      <c r="F212" s="43"/>
      <c r="G212" s="43"/>
      <c r="H212" s="43"/>
      <c r="I212" s="43"/>
    </row>
    <row r="213" spans="1:9">
      <c r="A213" s="73"/>
      <c r="C213" s="43"/>
      <c r="D213" s="43"/>
      <c r="E213" s="43"/>
      <c r="F213" s="43"/>
      <c r="G213" s="43"/>
      <c r="H213" s="43"/>
      <c r="I213" s="43"/>
    </row>
    <row r="214" spans="1:9">
      <c r="A214" s="73"/>
      <c r="C214" s="43"/>
      <c r="D214" s="43"/>
      <c r="E214" s="43"/>
      <c r="F214" s="43"/>
      <c r="G214" s="43"/>
      <c r="H214" s="43"/>
      <c r="I214" s="43"/>
    </row>
    <row r="215" spans="1:9">
      <c r="A215" s="73"/>
      <c r="C215" s="43"/>
      <c r="D215" s="43"/>
      <c r="E215" s="43"/>
      <c r="F215" s="43"/>
      <c r="G215" s="43"/>
      <c r="H215" s="43"/>
      <c r="I215" s="43"/>
    </row>
    <row r="216" spans="1:9">
      <c r="A216" s="73"/>
      <c r="C216" s="43"/>
      <c r="D216" s="43"/>
      <c r="E216" s="43"/>
      <c r="F216" s="43"/>
      <c r="G216" s="43"/>
      <c r="H216" s="43"/>
      <c r="I216" s="43"/>
    </row>
    <row r="217" spans="1:9">
      <c r="A217" s="73"/>
      <c r="C217" s="43"/>
      <c r="D217" s="43"/>
      <c r="E217" s="43"/>
      <c r="F217" s="43"/>
      <c r="G217" s="43"/>
      <c r="H217" s="43"/>
      <c r="I217" s="43"/>
    </row>
    <row r="218" spans="1:9">
      <c r="A218" s="73"/>
      <c r="C218" s="43"/>
      <c r="D218" s="43"/>
      <c r="E218" s="43"/>
      <c r="F218" s="43"/>
      <c r="G218" s="43"/>
      <c r="H218" s="43"/>
      <c r="I218" s="43"/>
    </row>
    <row r="219" spans="1:9">
      <c r="A219" s="73"/>
      <c r="C219" s="43"/>
      <c r="D219" s="43"/>
      <c r="E219" s="43"/>
      <c r="F219" s="43"/>
      <c r="G219" s="43"/>
      <c r="H219" s="43"/>
      <c r="I219" s="43"/>
    </row>
    <row r="220" spans="1:9">
      <c r="A220" s="73"/>
      <c r="C220" s="43"/>
      <c r="D220" s="43"/>
      <c r="E220" s="43"/>
      <c r="F220" s="43"/>
      <c r="G220" s="43"/>
      <c r="H220" s="43"/>
      <c r="I220" s="43"/>
    </row>
    <row r="221" spans="1:9">
      <c r="A221" s="73"/>
      <c r="C221" s="43"/>
      <c r="D221" s="43"/>
      <c r="E221" s="43"/>
      <c r="F221" s="43"/>
      <c r="G221" s="43"/>
      <c r="H221" s="43"/>
      <c r="I221" s="43"/>
    </row>
    <row r="222" spans="1:9">
      <c r="A222" s="73"/>
      <c r="C222" s="43"/>
      <c r="D222" s="43"/>
      <c r="E222" s="43"/>
      <c r="F222" s="43"/>
      <c r="G222" s="43"/>
      <c r="H222" s="43"/>
      <c r="I222" s="43"/>
    </row>
    <row r="223" spans="1:9">
      <c r="A223" s="73"/>
      <c r="C223" s="43"/>
      <c r="D223" s="43"/>
      <c r="E223" s="43"/>
      <c r="F223" s="43"/>
      <c r="G223" s="43"/>
      <c r="H223" s="43"/>
      <c r="I223" s="43"/>
    </row>
    <row r="224" spans="1:9">
      <c r="A224" s="73"/>
      <c r="C224" s="43"/>
      <c r="D224" s="43"/>
      <c r="E224" s="43"/>
      <c r="F224" s="43"/>
      <c r="G224" s="43"/>
      <c r="H224" s="43"/>
      <c r="I224" s="43"/>
    </row>
    <row r="225" spans="1:9">
      <c r="A225" s="73"/>
      <c r="C225" s="43"/>
      <c r="D225" s="43"/>
      <c r="E225" s="43"/>
      <c r="F225" s="43"/>
      <c r="G225" s="43"/>
      <c r="H225" s="43"/>
      <c r="I225" s="43"/>
    </row>
    <row r="226" spans="1:9">
      <c r="A226" s="73"/>
      <c r="C226" s="43"/>
      <c r="D226" s="43"/>
      <c r="E226" s="43"/>
      <c r="F226" s="43"/>
      <c r="G226" s="43"/>
      <c r="H226" s="43"/>
      <c r="I226" s="43"/>
    </row>
    <row r="227" spans="1:9">
      <c r="A227" s="73"/>
      <c r="C227" s="43"/>
      <c r="D227" s="43"/>
      <c r="E227" s="43"/>
      <c r="F227" s="43"/>
      <c r="G227" s="43"/>
      <c r="H227" s="43"/>
      <c r="I227" s="43"/>
    </row>
    <row r="228" spans="1:9">
      <c r="A228" s="73"/>
      <c r="C228" s="43"/>
      <c r="D228" s="43"/>
      <c r="E228" s="43"/>
      <c r="F228" s="43"/>
      <c r="G228" s="43"/>
      <c r="H228" s="43"/>
      <c r="I228" s="43"/>
    </row>
    <row r="229" spans="1:9">
      <c r="A229" s="73"/>
      <c r="C229" s="43"/>
      <c r="D229" s="43"/>
      <c r="E229" s="43"/>
      <c r="F229" s="43"/>
      <c r="G229" s="43"/>
      <c r="H229" s="43"/>
      <c r="I229" s="43"/>
    </row>
    <row r="230" spans="1:9">
      <c r="A230" s="73"/>
      <c r="C230" s="43"/>
      <c r="D230" s="43"/>
      <c r="E230" s="43"/>
      <c r="F230" s="43"/>
      <c r="G230" s="43"/>
      <c r="H230" s="43"/>
      <c r="I230" s="43"/>
    </row>
    <row r="231" spans="1:9">
      <c r="A231" s="73"/>
      <c r="C231" s="43"/>
      <c r="D231" s="43"/>
      <c r="E231" s="43"/>
      <c r="F231" s="43"/>
      <c r="G231" s="43"/>
      <c r="H231" s="43"/>
      <c r="I231" s="43"/>
    </row>
    <row r="232" spans="1:9">
      <c r="A232" s="73"/>
      <c r="C232" s="43"/>
      <c r="D232" s="43"/>
      <c r="E232" s="43"/>
      <c r="F232" s="43"/>
      <c r="G232" s="43"/>
      <c r="H232" s="43"/>
      <c r="I232" s="43"/>
    </row>
    <row r="233" spans="1:9">
      <c r="A233" s="73"/>
      <c r="C233" s="43"/>
      <c r="D233" s="43"/>
      <c r="E233" s="43"/>
      <c r="F233" s="43"/>
      <c r="G233" s="43"/>
      <c r="H233" s="43"/>
      <c r="I233" s="43"/>
    </row>
    <row r="234" spans="1:9">
      <c r="A234" s="73"/>
      <c r="C234" s="43"/>
      <c r="D234" s="43"/>
      <c r="E234" s="43"/>
      <c r="F234" s="43"/>
      <c r="G234" s="43"/>
      <c r="H234" s="43"/>
      <c r="I234" s="43"/>
    </row>
    <row r="235" spans="1:9">
      <c r="A235" s="73"/>
      <c r="C235" s="43"/>
      <c r="D235" s="43"/>
      <c r="E235" s="43"/>
      <c r="F235" s="43"/>
      <c r="G235" s="43"/>
      <c r="H235" s="43"/>
      <c r="I235" s="43"/>
    </row>
    <row r="236" spans="1:9">
      <c r="A236" s="73"/>
      <c r="C236" s="43"/>
      <c r="D236" s="43"/>
      <c r="E236" s="43"/>
      <c r="F236" s="43"/>
      <c r="G236" s="43"/>
      <c r="H236" s="43"/>
      <c r="I236" s="43"/>
    </row>
    <row r="237" spans="1:9">
      <c r="A237" s="73"/>
      <c r="C237" s="43"/>
      <c r="D237" s="43"/>
      <c r="E237" s="43"/>
      <c r="F237" s="43"/>
      <c r="G237" s="43"/>
      <c r="H237" s="43"/>
      <c r="I237" s="43"/>
    </row>
    <row r="238" spans="1:9">
      <c r="A238" s="73"/>
      <c r="C238" s="43"/>
      <c r="D238" s="43"/>
      <c r="E238" s="43"/>
      <c r="F238" s="43"/>
      <c r="G238" s="43"/>
      <c r="H238" s="43"/>
      <c r="I238" s="43"/>
    </row>
    <row r="239" spans="1:9">
      <c r="A239" s="73"/>
      <c r="C239" s="43"/>
      <c r="D239" s="43"/>
      <c r="E239" s="43"/>
      <c r="F239" s="43"/>
      <c r="G239" s="43"/>
      <c r="H239" s="43"/>
      <c r="I239" s="43"/>
    </row>
    <row r="240" spans="1:9">
      <c r="A240" s="73"/>
      <c r="C240" s="43"/>
      <c r="D240" s="43"/>
      <c r="E240" s="43"/>
      <c r="F240" s="43"/>
      <c r="G240" s="43"/>
      <c r="H240" s="43"/>
      <c r="I240" s="43"/>
    </row>
    <row r="241" spans="1:9">
      <c r="A241" s="73"/>
      <c r="C241" s="43"/>
      <c r="D241" s="43"/>
      <c r="E241" s="43"/>
      <c r="F241" s="43"/>
      <c r="G241" s="43"/>
      <c r="H241" s="43"/>
      <c r="I241" s="43"/>
    </row>
    <row r="242" spans="1:9">
      <c r="A242" s="73"/>
      <c r="C242" s="43"/>
      <c r="D242" s="43"/>
      <c r="E242" s="43"/>
      <c r="F242" s="43"/>
      <c r="G242" s="43"/>
      <c r="H242" s="43"/>
      <c r="I242" s="43"/>
    </row>
    <row r="243" spans="1:9">
      <c r="A243" s="74"/>
      <c r="C243" s="43"/>
      <c r="D243" s="43"/>
      <c r="E243" s="43"/>
      <c r="F243" s="43"/>
      <c r="G243" s="43"/>
      <c r="H243" s="43"/>
      <c r="I243" s="43"/>
    </row>
    <row r="244" spans="1:9">
      <c r="A244" s="74"/>
      <c r="C244" s="43"/>
      <c r="D244" s="43"/>
      <c r="E244" s="43"/>
      <c r="F244" s="43"/>
      <c r="G244" s="43"/>
      <c r="H244" s="43"/>
      <c r="I244" s="43"/>
    </row>
    <row r="245" spans="1:9">
      <c r="A245" s="74"/>
      <c r="C245" s="43"/>
      <c r="D245" s="43"/>
      <c r="E245" s="43"/>
      <c r="F245" s="43"/>
      <c r="G245" s="43"/>
      <c r="H245" s="43"/>
      <c r="I245" s="43"/>
    </row>
    <row r="246" spans="1:9">
      <c r="A246" s="74"/>
      <c r="C246" s="43"/>
      <c r="D246" s="43"/>
      <c r="E246" s="43"/>
      <c r="F246" s="43"/>
      <c r="G246" s="43"/>
      <c r="H246" s="43"/>
      <c r="I246" s="43"/>
    </row>
    <row r="247" spans="1:9">
      <c r="A247" s="74"/>
      <c r="C247" s="43"/>
      <c r="D247" s="43"/>
      <c r="E247" s="43"/>
      <c r="F247" s="43"/>
      <c r="G247" s="43"/>
      <c r="H247" s="43"/>
      <c r="I247" s="43"/>
    </row>
    <row r="248" spans="1:9">
      <c r="A248" s="74"/>
      <c r="C248" s="43"/>
      <c r="D248" s="43"/>
      <c r="E248" s="43"/>
      <c r="F248" s="43"/>
      <c r="G248" s="43"/>
      <c r="H248" s="43"/>
      <c r="I248" s="43"/>
    </row>
    <row r="249" spans="1:9">
      <c r="A249" s="74"/>
      <c r="C249" s="43"/>
      <c r="D249" s="43"/>
      <c r="E249" s="43"/>
      <c r="F249" s="43"/>
      <c r="G249" s="43"/>
      <c r="H249" s="43"/>
      <c r="I249" s="43"/>
    </row>
    <row r="250" spans="1:9">
      <c r="A250" s="74"/>
      <c r="C250" s="43"/>
      <c r="D250" s="43"/>
      <c r="E250" s="43"/>
      <c r="F250" s="43"/>
      <c r="G250" s="43"/>
      <c r="H250" s="43"/>
      <c r="I250" s="43"/>
    </row>
    <row r="251" spans="1:9">
      <c r="A251" s="74"/>
      <c r="C251" s="43"/>
      <c r="D251" s="43"/>
      <c r="E251" s="43"/>
      <c r="F251" s="43"/>
      <c r="G251" s="43"/>
      <c r="H251" s="43"/>
      <c r="I251" s="43"/>
    </row>
    <row r="252" spans="1:9">
      <c r="A252" s="74"/>
      <c r="C252" s="43"/>
      <c r="D252" s="43"/>
      <c r="E252" s="43"/>
      <c r="F252" s="43"/>
      <c r="G252" s="43"/>
      <c r="H252" s="43"/>
      <c r="I252" s="43"/>
    </row>
    <row r="253" spans="1:9">
      <c r="A253" s="74"/>
      <c r="C253" s="43"/>
      <c r="D253" s="43"/>
      <c r="E253" s="43"/>
      <c r="F253" s="43"/>
      <c r="G253" s="43"/>
      <c r="H253" s="43"/>
      <c r="I253" s="43"/>
    </row>
    <row r="254" spans="1:9">
      <c r="A254" s="74"/>
      <c r="C254" s="43"/>
      <c r="D254" s="43"/>
      <c r="E254" s="43"/>
      <c r="F254" s="43"/>
      <c r="G254" s="43"/>
      <c r="H254" s="43"/>
      <c r="I254" s="43"/>
    </row>
    <row r="255" spans="1:9">
      <c r="A255" s="74"/>
      <c r="C255" s="43"/>
      <c r="D255" s="43"/>
      <c r="E255" s="43"/>
      <c r="F255" s="43"/>
      <c r="G255" s="43"/>
      <c r="H255" s="43"/>
      <c r="I255" s="43"/>
    </row>
    <row r="256" spans="1:9">
      <c r="A256" s="74"/>
      <c r="C256" s="43"/>
      <c r="D256" s="43"/>
      <c r="E256" s="43"/>
      <c r="F256" s="43"/>
      <c r="G256" s="43"/>
      <c r="H256" s="43"/>
      <c r="I256" s="43"/>
    </row>
    <row r="257" spans="1:9">
      <c r="A257" s="74"/>
      <c r="C257" s="43"/>
      <c r="D257" s="43"/>
      <c r="E257" s="43"/>
      <c r="F257" s="43"/>
      <c r="G257" s="43"/>
      <c r="H257" s="43"/>
      <c r="I257" s="43"/>
    </row>
    <row r="258" spans="1:9">
      <c r="A258" s="74"/>
      <c r="C258" s="43"/>
      <c r="D258" s="43"/>
      <c r="E258" s="43"/>
      <c r="F258" s="43"/>
      <c r="G258" s="43"/>
      <c r="H258" s="43"/>
      <c r="I258" s="43"/>
    </row>
    <row r="259" spans="1:9">
      <c r="A259" s="74"/>
      <c r="C259" s="43"/>
      <c r="D259" s="43"/>
      <c r="E259" s="43"/>
      <c r="F259" s="43"/>
      <c r="G259" s="43"/>
      <c r="H259" s="43"/>
      <c r="I259" s="43"/>
    </row>
    <row r="260" spans="1:9">
      <c r="A260" s="74"/>
      <c r="C260" s="43"/>
      <c r="D260" s="43"/>
      <c r="E260" s="43"/>
      <c r="F260" s="43"/>
      <c r="G260" s="43"/>
      <c r="H260" s="43"/>
      <c r="I260" s="43"/>
    </row>
    <row r="261" spans="1:9">
      <c r="A261" s="74"/>
      <c r="C261" s="43"/>
      <c r="D261" s="43"/>
      <c r="E261" s="43"/>
      <c r="F261" s="43"/>
      <c r="G261" s="43"/>
      <c r="H261" s="43"/>
      <c r="I261" s="43"/>
    </row>
    <row r="262" spans="1:9">
      <c r="A262" s="74"/>
      <c r="C262" s="43"/>
      <c r="D262" s="43"/>
      <c r="E262" s="43"/>
      <c r="F262" s="43"/>
      <c r="G262" s="43"/>
      <c r="H262" s="43"/>
      <c r="I262" s="43"/>
    </row>
    <row r="263" spans="1:9">
      <c r="A263" s="74"/>
      <c r="C263" s="43"/>
      <c r="D263" s="43"/>
      <c r="E263" s="43"/>
      <c r="F263" s="43"/>
      <c r="G263" s="43"/>
      <c r="H263" s="43"/>
      <c r="I263" s="43"/>
    </row>
    <row r="264" spans="1:9">
      <c r="A264" s="74"/>
      <c r="C264" s="43"/>
      <c r="D264" s="43"/>
      <c r="E264" s="43"/>
      <c r="F264" s="43"/>
      <c r="G264" s="43"/>
      <c r="H264" s="43"/>
      <c r="I264" s="43"/>
    </row>
    <row r="265" spans="1:9">
      <c r="A265" s="74"/>
      <c r="C265" s="43"/>
      <c r="D265" s="43"/>
      <c r="E265" s="43"/>
      <c r="F265" s="43"/>
      <c r="G265" s="43"/>
      <c r="H265" s="43"/>
      <c r="I265" s="43"/>
    </row>
    <row r="266" spans="1:9">
      <c r="A266" s="74"/>
      <c r="C266" s="43"/>
      <c r="D266" s="43"/>
      <c r="E266" s="43"/>
      <c r="F266" s="43"/>
      <c r="G266" s="43"/>
      <c r="H266" s="43"/>
      <c r="I266" s="43"/>
    </row>
    <row r="267" spans="1:9">
      <c r="A267" s="74"/>
      <c r="C267" s="43"/>
      <c r="D267" s="43"/>
      <c r="E267" s="43"/>
      <c r="F267" s="43"/>
      <c r="G267" s="43"/>
      <c r="H267" s="43"/>
      <c r="I267" s="43"/>
    </row>
    <row r="268" spans="1:9">
      <c r="A268" s="74"/>
      <c r="C268" s="43"/>
      <c r="D268" s="43"/>
      <c r="E268" s="43"/>
      <c r="F268" s="43"/>
      <c r="G268" s="43"/>
      <c r="H268" s="43"/>
      <c r="I268" s="43"/>
    </row>
    <row r="269" spans="1:9">
      <c r="A269" s="74"/>
      <c r="C269" s="43"/>
      <c r="D269" s="43"/>
      <c r="E269" s="43"/>
      <c r="F269" s="43"/>
      <c r="G269" s="43"/>
      <c r="H269" s="43"/>
      <c r="I269" s="43"/>
    </row>
    <row r="270" spans="1:9">
      <c r="A270" s="74"/>
      <c r="C270" s="43"/>
      <c r="D270" s="43"/>
      <c r="E270" s="43"/>
      <c r="F270" s="43"/>
      <c r="G270" s="43"/>
      <c r="H270" s="43"/>
      <c r="I270" s="43"/>
    </row>
    <row r="271" spans="1:9">
      <c r="A271" s="74"/>
      <c r="C271" s="43"/>
      <c r="D271" s="43"/>
      <c r="E271" s="43"/>
      <c r="F271" s="43"/>
      <c r="G271" s="43"/>
      <c r="H271" s="43"/>
      <c r="I271" s="43"/>
    </row>
    <row r="272" spans="1:9">
      <c r="A272" s="74"/>
      <c r="C272" s="43"/>
      <c r="D272" s="43"/>
      <c r="E272" s="43"/>
      <c r="F272" s="43"/>
      <c r="G272" s="43"/>
      <c r="H272" s="43"/>
      <c r="I272" s="43"/>
    </row>
    <row r="273" spans="1:9">
      <c r="A273" s="74"/>
      <c r="C273" s="43"/>
      <c r="D273" s="43"/>
      <c r="E273" s="43"/>
      <c r="F273" s="43"/>
      <c r="G273" s="43"/>
      <c r="H273" s="43"/>
      <c r="I273" s="43"/>
    </row>
    <row r="274" spans="1:9">
      <c r="A274" s="74"/>
      <c r="C274" s="43"/>
      <c r="D274" s="43"/>
      <c r="E274" s="43"/>
      <c r="F274" s="43"/>
      <c r="G274" s="43"/>
      <c r="H274" s="43"/>
      <c r="I274" s="43"/>
    </row>
    <row r="275" spans="1:9">
      <c r="A275" s="74"/>
      <c r="C275" s="43"/>
      <c r="D275" s="43"/>
      <c r="E275" s="43"/>
      <c r="F275" s="43"/>
      <c r="G275" s="43"/>
      <c r="H275" s="43"/>
      <c r="I275" s="43"/>
    </row>
    <row r="276" spans="1:9">
      <c r="A276" s="74"/>
      <c r="C276" s="43"/>
      <c r="D276" s="43"/>
      <c r="E276" s="43"/>
      <c r="F276" s="43"/>
      <c r="G276" s="43"/>
      <c r="H276" s="43"/>
      <c r="I276" s="43"/>
    </row>
    <row r="277" spans="1:9">
      <c r="A277" s="74"/>
      <c r="C277" s="43"/>
      <c r="D277" s="43"/>
      <c r="E277" s="43"/>
      <c r="F277" s="43"/>
      <c r="G277" s="43"/>
      <c r="H277" s="43"/>
      <c r="I277" s="43"/>
    </row>
    <row r="278" spans="1:9">
      <c r="A278" s="74"/>
      <c r="C278" s="43"/>
      <c r="D278" s="43"/>
      <c r="E278" s="43"/>
      <c r="F278" s="43"/>
      <c r="G278" s="43"/>
      <c r="H278" s="43"/>
      <c r="I278" s="43"/>
    </row>
    <row r="279" spans="1:9">
      <c r="A279" s="74"/>
      <c r="C279" s="43"/>
      <c r="D279" s="43"/>
      <c r="E279" s="43"/>
      <c r="F279" s="43"/>
      <c r="G279" s="43"/>
      <c r="H279" s="43"/>
      <c r="I279" s="43"/>
    </row>
    <row r="280" spans="1:9">
      <c r="A280" s="74"/>
      <c r="C280" s="43"/>
      <c r="D280" s="43"/>
      <c r="E280" s="43"/>
      <c r="F280" s="43"/>
      <c r="G280" s="43"/>
      <c r="H280" s="43"/>
      <c r="I280" s="43"/>
    </row>
    <row r="281" spans="1:9">
      <c r="A281" s="74"/>
      <c r="C281" s="43"/>
      <c r="D281" s="43"/>
      <c r="E281" s="43"/>
      <c r="F281" s="43"/>
      <c r="G281" s="43"/>
      <c r="H281" s="43"/>
      <c r="I281" s="43"/>
    </row>
    <row r="282" spans="1:9">
      <c r="A282" s="74"/>
      <c r="C282" s="43"/>
      <c r="D282" s="43"/>
      <c r="E282" s="43"/>
      <c r="F282" s="43"/>
      <c r="G282" s="43"/>
      <c r="H282" s="43"/>
      <c r="I282" s="43"/>
    </row>
    <row r="283" spans="1:9">
      <c r="A283" s="74"/>
      <c r="C283" s="43"/>
      <c r="D283" s="43"/>
      <c r="E283" s="43"/>
      <c r="F283" s="43"/>
      <c r="G283" s="43"/>
      <c r="H283" s="43"/>
      <c r="I283" s="43"/>
    </row>
    <row r="284" spans="1:9">
      <c r="A284" s="74"/>
      <c r="C284" s="43"/>
      <c r="D284" s="43"/>
      <c r="E284" s="43"/>
      <c r="F284" s="43"/>
      <c r="G284" s="43"/>
      <c r="H284" s="43"/>
      <c r="I284" s="43"/>
    </row>
    <row r="285" spans="1:9">
      <c r="A285" s="74"/>
      <c r="C285" s="43"/>
      <c r="D285" s="43"/>
      <c r="E285" s="43"/>
      <c r="F285" s="43"/>
      <c r="G285" s="43"/>
      <c r="H285" s="43"/>
      <c r="I285" s="43"/>
    </row>
    <row r="286" spans="1:9">
      <c r="A286" s="74"/>
      <c r="C286" s="43"/>
      <c r="D286" s="43"/>
      <c r="E286" s="43"/>
      <c r="F286" s="43"/>
      <c r="G286" s="43"/>
      <c r="H286" s="43"/>
      <c r="I286" s="43"/>
    </row>
    <row r="287" spans="1:9">
      <c r="A287" s="74"/>
      <c r="C287" s="43"/>
      <c r="D287" s="43"/>
      <c r="E287" s="43"/>
      <c r="F287" s="43"/>
      <c r="G287" s="43"/>
      <c r="H287" s="43"/>
      <c r="I287" s="43"/>
    </row>
    <row r="288" spans="1:9">
      <c r="A288" s="74"/>
      <c r="C288" s="43"/>
      <c r="D288" s="43"/>
      <c r="E288" s="43"/>
      <c r="F288" s="43"/>
      <c r="G288" s="43"/>
      <c r="H288" s="43"/>
      <c r="I288" s="43"/>
    </row>
    <row r="289" spans="1:9">
      <c r="A289" s="74"/>
      <c r="C289" s="43"/>
      <c r="D289" s="43"/>
      <c r="E289" s="43"/>
      <c r="F289" s="43"/>
      <c r="G289" s="43"/>
      <c r="H289" s="43"/>
      <c r="I289" s="43"/>
    </row>
    <row r="290" spans="1:9">
      <c r="A290" s="74"/>
      <c r="C290" s="43"/>
      <c r="D290" s="43"/>
      <c r="E290" s="43"/>
      <c r="F290" s="43"/>
      <c r="G290" s="43"/>
      <c r="H290" s="43"/>
      <c r="I290" s="43"/>
    </row>
    <row r="291" spans="1:9">
      <c r="A291" s="74"/>
      <c r="C291" s="43"/>
      <c r="D291" s="43"/>
      <c r="E291" s="43"/>
      <c r="F291" s="43"/>
      <c r="G291" s="43"/>
      <c r="H291" s="43"/>
      <c r="I291" s="43"/>
    </row>
    <row r="292" spans="1:9">
      <c r="A292" s="74"/>
      <c r="C292" s="43"/>
      <c r="D292" s="43"/>
      <c r="E292" s="43"/>
      <c r="F292" s="43"/>
      <c r="G292" s="43"/>
      <c r="H292" s="43"/>
      <c r="I292" s="43"/>
    </row>
    <row r="293" spans="1:9">
      <c r="A293" s="74"/>
      <c r="C293" s="43"/>
      <c r="D293" s="43"/>
      <c r="E293" s="43"/>
      <c r="F293" s="43"/>
      <c r="G293" s="43"/>
      <c r="H293" s="43"/>
      <c r="I293" s="43"/>
    </row>
    <row r="294" spans="1:9">
      <c r="A294" s="74"/>
      <c r="C294" s="43"/>
      <c r="D294" s="43"/>
      <c r="E294" s="43"/>
      <c r="F294" s="43"/>
      <c r="G294" s="43"/>
      <c r="H294" s="43"/>
      <c r="I294" s="43"/>
    </row>
    <row r="295" spans="1:9">
      <c r="A295" s="74"/>
      <c r="C295" s="43"/>
      <c r="D295" s="43"/>
      <c r="E295" s="43"/>
      <c r="F295" s="43"/>
      <c r="G295" s="43"/>
      <c r="H295" s="43"/>
      <c r="I295" s="43"/>
    </row>
    <row r="296" spans="1:9">
      <c r="A296" s="74"/>
      <c r="C296" s="43"/>
      <c r="D296" s="43"/>
      <c r="E296" s="43"/>
      <c r="F296" s="43"/>
      <c r="G296" s="43"/>
      <c r="H296" s="43"/>
      <c r="I296" s="43"/>
    </row>
    <row r="297" spans="1:9">
      <c r="A297" s="74"/>
      <c r="C297" s="43"/>
      <c r="D297" s="43"/>
      <c r="E297" s="43"/>
      <c r="F297" s="43"/>
      <c r="G297" s="43"/>
      <c r="H297" s="43"/>
      <c r="I297" s="43"/>
    </row>
    <row r="298" spans="1:9">
      <c r="A298" s="74"/>
      <c r="C298" s="43"/>
      <c r="D298" s="43"/>
      <c r="E298" s="43"/>
      <c r="F298" s="43"/>
      <c r="G298" s="43"/>
      <c r="H298" s="43"/>
      <c r="I298" s="43"/>
    </row>
    <row r="299" spans="1:9">
      <c r="A299" s="74"/>
      <c r="C299" s="43"/>
      <c r="D299" s="43"/>
      <c r="E299" s="43"/>
      <c r="F299" s="43"/>
      <c r="G299" s="43"/>
      <c r="H299" s="43"/>
      <c r="I299" s="43"/>
    </row>
    <row r="300" spans="1:9">
      <c r="A300" s="74"/>
      <c r="C300" s="43"/>
      <c r="D300" s="43"/>
      <c r="E300" s="43"/>
      <c r="F300" s="43"/>
      <c r="G300" s="43"/>
      <c r="H300" s="43"/>
      <c r="I300" s="43"/>
    </row>
    <row r="301" spans="1:9">
      <c r="A301" s="74"/>
      <c r="C301" s="43"/>
      <c r="D301" s="43"/>
      <c r="E301" s="43"/>
      <c r="F301" s="43"/>
      <c r="G301" s="43"/>
      <c r="H301" s="43"/>
      <c r="I301" s="43"/>
    </row>
    <row r="302" spans="1:9">
      <c r="A302" s="74"/>
      <c r="C302" s="43"/>
      <c r="D302" s="43"/>
      <c r="E302" s="43"/>
      <c r="F302" s="43"/>
      <c r="G302" s="43"/>
      <c r="H302" s="43"/>
      <c r="I302" s="43"/>
    </row>
    <row r="303" spans="1:9">
      <c r="A303" s="74"/>
      <c r="C303" s="43"/>
      <c r="D303" s="43"/>
      <c r="E303" s="43"/>
      <c r="F303" s="43"/>
      <c r="G303" s="43"/>
      <c r="H303" s="43"/>
      <c r="I303" s="43"/>
    </row>
    <row r="304" spans="1:9">
      <c r="A304" s="74"/>
      <c r="C304" s="43"/>
      <c r="D304" s="43"/>
      <c r="E304" s="43"/>
      <c r="F304" s="43"/>
      <c r="G304" s="43"/>
      <c r="H304" s="43"/>
      <c r="I304" s="43"/>
    </row>
    <row r="305" spans="1:9">
      <c r="A305" s="74"/>
      <c r="C305" s="43"/>
      <c r="D305" s="43"/>
      <c r="E305" s="43"/>
      <c r="F305" s="43"/>
      <c r="G305" s="43"/>
      <c r="H305" s="43"/>
      <c r="I305" s="43"/>
    </row>
    <row r="306" spans="1:9">
      <c r="A306" s="74"/>
      <c r="C306" s="43"/>
      <c r="D306" s="43"/>
      <c r="E306" s="43"/>
      <c r="F306" s="43"/>
      <c r="G306" s="43"/>
      <c r="H306" s="43"/>
      <c r="I306" s="43"/>
    </row>
    <row r="307" spans="1:9">
      <c r="A307" s="74"/>
      <c r="C307" s="43"/>
      <c r="D307" s="43"/>
      <c r="E307" s="43"/>
      <c r="F307" s="43"/>
      <c r="G307" s="43"/>
      <c r="H307" s="43"/>
      <c r="I307" s="43"/>
    </row>
    <row r="308" spans="1:9">
      <c r="A308" s="74"/>
      <c r="C308" s="43"/>
      <c r="D308" s="43"/>
      <c r="E308" s="43"/>
      <c r="F308" s="43"/>
      <c r="G308" s="43"/>
      <c r="H308" s="43"/>
      <c r="I308" s="43"/>
    </row>
    <row r="309" spans="1:9">
      <c r="A309" s="74"/>
      <c r="C309" s="43"/>
      <c r="D309" s="43"/>
      <c r="E309" s="43"/>
      <c r="F309" s="43"/>
      <c r="G309" s="43"/>
      <c r="H309" s="43"/>
      <c r="I309" s="43"/>
    </row>
    <row r="310" spans="1:9">
      <c r="A310" s="74"/>
      <c r="C310" s="43"/>
      <c r="D310" s="43"/>
      <c r="E310" s="43"/>
      <c r="F310" s="43"/>
      <c r="G310" s="43"/>
      <c r="H310" s="43"/>
      <c r="I310" s="43"/>
    </row>
    <row r="311" spans="1:9">
      <c r="A311" s="74"/>
      <c r="C311" s="43"/>
      <c r="D311" s="43"/>
      <c r="E311" s="43"/>
      <c r="F311" s="43"/>
      <c r="G311" s="43"/>
      <c r="H311" s="43"/>
      <c r="I311" s="43"/>
    </row>
    <row r="312" spans="1:9">
      <c r="A312" s="74"/>
      <c r="C312" s="43"/>
      <c r="D312" s="43"/>
      <c r="E312" s="43"/>
      <c r="F312" s="43"/>
      <c r="G312" s="43"/>
      <c r="H312" s="43"/>
      <c r="I312" s="43"/>
    </row>
    <row r="313" spans="1:9">
      <c r="A313" s="74"/>
      <c r="C313" s="43"/>
      <c r="D313" s="43"/>
      <c r="E313" s="43"/>
      <c r="F313" s="43"/>
      <c r="G313" s="43"/>
      <c r="H313" s="43"/>
      <c r="I313" s="43"/>
    </row>
    <row r="314" spans="1:9">
      <c r="A314" s="74"/>
      <c r="C314" s="43"/>
      <c r="D314" s="43"/>
      <c r="E314" s="43"/>
      <c r="F314" s="43"/>
      <c r="G314" s="43"/>
      <c r="H314" s="43"/>
      <c r="I314" s="43"/>
    </row>
    <row r="315" spans="1:9">
      <c r="A315" s="74"/>
    </row>
    <row r="316" spans="1:9">
      <c r="A316" s="74"/>
    </row>
    <row r="317" spans="1:9">
      <c r="A317" s="74"/>
    </row>
    <row r="318" spans="1:9">
      <c r="A318" s="74"/>
    </row>
    <row r="319" spans="1:9">
      <c r="A319" s="74"/>
    </row>
    <row r="320" spans="1:9">
      <c r="A320" s="74"/>
    </row>
    <row r="321" spans="1:1">
      <c r="A321" s="74"/>
    </row>
    <row r="322" spans="1:1">
      <c r="A322" s="74"/>
    </row>
    <row r="323" spans="1:1">
      <c r="A323" s="74"/>
    </row>
    <row r="324" spans="1:1">
      <c r="A324" s="74"/>
    </row>
    <row r="325" spans="1:1">
      <c r="A325" s="74"/>
    </row>
    <row r="326" spans="1:1">
      <c r="A326" s="74"/>
    </row>
    <row r="327" spans="1:1">
      <c r="A327" s="74"/>
    </row>
    <row r="328" spans="1:1">
      <c r="A328" s="74"/>
    </row>
    <row r="329" spans="1:1">
      <c r="A329" s="74"/>
    </row>
    <row r="330" spans="1:1">
      <c r="A330" s="74"/>
    </row>
    <row r="331" spans="1:1">
      <c r="A331" s="74"/>
    </row>
    <row r="332" spans="1:1">
      <c r="A332" s="74"/>
    </row>
    <row r="333" spans="1:1">
      <c r="A333" s="74"/>
    </row>
    <row r="334" spans="1:1">
      <c r="A334" s="74"/>
    </row>
    <row r="335" spans="1:1">
      <c r="A335" s="74"/>
    </row>
    <row r="336" spans="1:1">
      <c r="A336" s="74"/>
    </row>
    <row r="337" spans="1:1">
      <c r="A337" s="74"/>
    </row>
    <row r="338" spans="1:1">
      <c r="A338" s="74"/>
    </row>
    <row r="339" spans="1:1">
      <c r="A339" s="74"/>
    </row>
    <row r="340" spans="1:1">
      <c r="A340" s="74"/>
    </row>
    <row r="341" spans="1:1">
      <c r="A341" s="74"/>
    </row>
    <row r="342" spans="1:1">
      <c r="A342" s="74"/>
    </row>
    <row r="343" spans="1:1">
      <c r="A343" s="74"/>
    </row>
    <row r="344" spans="1:1">
      <c r="A344" s="74"/>
    </row>
    <row r="345" spans="1:1">
      <c r="A345" s="74"/>
    </row>
    <row r="346" spans="1:1">
      <c r="A346" s="74"/>
    </row>
    <row r="347" spans="1:1">
      <c r="A347" s="74"/>
    </row>
    <row r="348" spans="1:1">
      <c r="A348" s="74"/>
    </row>
    <row r="349" spans="1:1">
      <c r="A349" s="74"/>
    </row>
    <row r="350" spans="1:1">
      <c r="A350" s="74"/>
    </row>
    <row r="351" spans="1:1">
      <c r="A351" s="74"/>
    </row>
    <row r="352" spans="1:1">
      <c r="A352" s="74"/>
    </row>
    <row r="353" spans="1:1">
      <c r="A353" s="74"/>
    </row>
    <row r="354" spans="1:1">
      <c r="A354" s="74"/>
    </row>
    <row r="355" spans="1:1">
      <c r="A355" s="74"/>
    </row>
    <row r="356" spans="1:1">
      <c r="A356" s="74"/>
    </row>
    <row r="357" spans="1:1">
      <c r="A357" s="74"/>
    </row>
    <row r="358" spans="1:1">
      <c r="A358" s="74"/>
    </row>
    <row r="359" spans="1:1">
      <c r="A359" s="74"/>
    </row>
    <row r="360" spans="1:1">
      <c r="A360" s="74"/>
    </row>
    <row r="361" spans="1:1">
      <c r="A361" s="74"/>
    </row>
    <row r="362" spans="1:1">
      <c r="A362" s="74"/>
    </row>
    <row r="363" spans="1:1">
      <c r="A363" s="74"/>
    </row>
    <row r="364" spans="1:1">
      <c r="A364" s="74"/>
    </row>
    <row r="365" spans="1:1">
      <c r="A365" s="74"/>
    </row>
    <row r="366" spans="1:1">
      <c r="A366" s="74"/>
    </row>
    <row r="367" spans="1:1">
      <c r="A367" s="74"/>
    </row>
    <row r="368" spans="1:1">
      <c r="A368" s="74"/>
    </row>
    <row r="369" spans="1:1">
      <c r="A369" s="74"/>
    </row>
    <row r="370" spans="1:1">
      <c r="A370" s="74"/>
    </row>
    <row r="371" spans="1:1">
      <c r="A371" s="74"/>
    </row>
    <row r="372" spans="1:1">
      <c r="A372" s="74"/>
    </row>
    <row r="373" spans="1:1">
      <c r="A373" s="74"/>
    </row>
    <row r="374" spans="1:1">
      <c r="A374" s="74"/>
    </row>
    <row r="375" spans="1:1">
      <c r="A375" s="74"/>
    </row>
    <row r="376" spans="1:1">
      <c r="A376" s="74"/>
    </row>
    <row r="377" spans="1:1">
      <c r="A377" s="74"/>
    </row>
    <row r="378" spans="1:1">
      <c r="A378" s="74"/>
    </row>
    <row r="379" spans="1:1">
      <c r="A379" s="74"/>
    </row>
    <row r="380" spans="1:1">
      <c r="A380" s="74"/>
    </row>
    <row r="381" spans="1:1">
      <c r="A381" s="74"/>
    </row>
    <row r="382" spans="1:1">
      <c r="A382" s="74"/>
    </row>
    <row r="383" spans="1:1">
      <c r="A383" s="74"/>
    </row>
    <row r="384" spans="1:1">
      <c r="A384" s="74"/>
    </row>
    <row r="385" spans="1:1">
      <c r="A385" s="74"/>
    </row>
    <row r="386" spans="1:1">
      <c r="A386" s="74"/>
    </row>
    <row r="387" spans="1:1">
      <c r="A387" s="74"/>
    </row>
    <row r="388" spans="1:1">
      <c r="A388" s="74"/>
    </row>
    <row r="389" spans="1:1">
      <c r="A389" s="74"/>
    </row>
    <row r="390" spans="1:1">
      <c r="A390" s="74"/>
    </row>
    <row r="391" spans="1:1">
      <c r="A391" s="74"/>
    </row>
    <row r="392" spans="1:1">
      <c r="A392" s="74"/>
    </row>
    <row r="393" spans="1:1">
      <c r="A393" s="74"/>
    </row>
    <row r="394" spans="1:1">
      <c r="A394" s="74"/>
    </row>
    <row r="395" spans="1:1">
      <c r="A395" s="74"/>
    </row>
    <row r="396" spans="1:1">
      <c r="A396" s="74"/>
    </row>
    <row r="397" spans="1:1">
      <c r="A397" s="74"/>
    </row>
    <row r="398" spans="1:1">
      <c r="A398" s="74"/>
    </row>
    <row r="399" spans="1:1">
      <c r="A399" s="74"/>
    </row>
    <row r="400" spans="1:1">
      <c r="A400" s="74"/>
    </row>
    <row r="401" spans="1:1">
      <c r="A401" s="74"/>
    </row>
    <row r="402" spans="1:1">
      <c r="A402" s="74"/>
    </row>
    <row r="403" spans="1:1">
      <c r="A403" s="74"/>
    </row>
    <row r="404" spans="1:1">
      <c r="A404" s="74"/>
    </row>
    <row r="405" spans="1:1">
      <c r="A405" s="74"/>
    </row>
    <row r="406" spans="1:1">
      <c r="A406" s="74"/>
    </row>
    <row r="407" spans="1:1">
      <c r="A407" s="74"/>
    </row>
    <row r="408" spans="1:1">
      <c r="A408" s="74"/>
    </row>
    <row r="409" spans="1:1">
      <c r="A409" s="74"/>
    </row>
    <row r="410" spans="1:1">
      <c r="A410" s="74"/>
    </row>
    <row r="411" spans="1:1">
      <c r="A411" s="74"/>
    </row>
    <row r="412" spans="1:1">
      <c r="A412" s="74"/>
    </row>
    <row r="413" spans="1:1">
      <c r="A413" s="74"/>
    </row>
    <row r="414" spans="1:1">
      <c r="A414" s="74"/>
    </row>
    <row r="415" spans="1:1">
      <c r="A415" s="74"/>
    </row>
    <row r="416" spans="1:1">
      <c r="A416" s="74"/>
    </row>
    <row r="417" spans="1:1">
      <c r="A417" s="74"/>
    </row>
    <row r="418" spans="1:1">
      <c r="A418" s="74"/>
    </row>
    <row r="419" spans="1:1">
      <c r="A419" s="74"/>
    </row>
    <row r="420" spans="1:1">
      <c r="A420" s="74"/>
    </row>
    <row r="421" spans="1:1">
      <c r="A421" s="74"/>
    </row>
    <row r="422" spans="1:1">
      <c r="A422" s="74"/>
    </row>
    <row r="423" spans="1:1">
      <c r="A423" s="74"/>
    </row>
    <row r="424" spans="1:1">
      <c r="A424" s="74"/>
    </row>
    <row r="425" spans="1:1">
      <c r="A425" s="74"/>
    </row>
    <row r="426" spans="1:1">
      <c r="A426" s="74"/>
    </row>
    <row r="427" spans="1:1">
      <c r="A427" s="74"/>
    </row>
    <row r="428" spans="1:1">
      <c r="A428" s="74"/>
    </row>
    <row r="429" spans="1:1">
      <c r="A429" s="74"/>
    </row>
    <row r="430" spans="1:1">
      <c r="A430" s="74"/>
    </row>
    <row r="431" spans="1:1">
      <c r="A431" s="74"/>
    </row>
    <row r="432" spans="1:1">
      <c r="A432" s="74"/>
    </row>
    <row r="433" spans="1:1">
      <c r="A433" s="74"/>
    </row>
    <row r="434" spans="1:1">
      <c r="A434" s="74"/>
    </row>
    <row r="435" spans="1:1">
      <c r="A435" s="74"/>
    </row>
    <row r="436" spans="1:1">
      <c r="A436" s="74"/>
    </row>
    <row r="437" spans="1:1">
      <c r="A437" s="74"/>
    </row>
    <row r="438" spans="1:1">
      <c r="A438" s="74"/>
    </row>
    <row r="439" spans="1:1">
      <c r="A439" s="74"/>
    </row>
    <row r="440" spans="1:1">
      <c r="A440" s="74"/>
    </row>
    <row r="441" spans="1:1">
      <c r="A441" s="74"/>
    </row>
    <row r="442" spans="1:1">
      <c r="A442" s="74"/>
    </row>
    <row r="443" spans="1:1">
      <c r="A443" s="74"/>
    </row>
    <row r="444" spans="1:1">
      <c r="A444" s="74"/>
    </row>
    <row r="445" spans="1:1">
      <c r="A445" s="74"/>
    </row>
    <row r="446" spans="1:1">
      <c r="A446" s="74"/>
    </row>
    <row r="447" spans="1:1">
      <c r="A447" s="74"/>
    </row>
    <row r="448" spans="1:1">
      <c r="A448" s="74"/>
    </row>
    <row r="449" spans="1:1">
      <c r="A449" s="74"/>
    </row>
    <row r="450" spans="1:1">
      <c r="A450" s="74"/>
    </row>
    <row r="451" spans="1:1">
      <c r="A451" s="74"/>
    </row>
    <row r="452" spans="1:1">
      <c r="A452" s="74"/>
    </row>
    <row r="453" spans="1:1">
      <c r="A453" s="74"/>
    </row>
    <row r="454" spans="1:1">
      <c r="A454" s="74"/>
    </row>
    <row r="455" spans="1:1">
      <c r="A455" s="74"/>
    </row>
    <row r="456" spans="1:1">
      <c r="A456" s="74"/>
    </row>
    <row r="457" spans="1:1">
      <c r="A457" s="74"/>
    </row>
    <row r="458" spans="1:1">
      <c r="A458" s="74"/>
    </row>
    <row r="459" spans="1:1">
      <c r="A459" s="74"/>
    </row>
    <row r="460" spans="1:1">
      <c r="A460" s="74"/>
    </row>
    <row r="461" spans="1:1">
      <c r="A461" s="74"/>
    </row>
    <row r="462" spans="1:1">
      <c r="A462" s="74"/>
    </row>
    <row r="463" spans="1:1">
      <c r="A463" s="74"/>
    </row>
    <row r="464" spans="1:1">
      <c r="A464" s="74"/>
    </row>
    <row r="465" spans="1:1">
      <c r="A465" s="74"/>
    </row>
    <row r="466" spans="1:1">
      <c r="A466" s="74"/>
    </row>
    <row r="467" spans="1:1">
      <c r="A467" s="74"/>
    </row>
    <row r="468" spans="1:1">
      <c r="A468" s="74"/>
    </row>
    <row r="469" spans="1:1">
      <c r="A469" s="74"/>
    </row>
    <row r="470" spans="1:1">
      <c r="A470" s="74"/>
    </row>
    <row r="471" spans="1:1">
      <c r="A471" s="74"/>
    </row>
    <row r="472" spans="1:1">
      <c r="A472" s="74"/>
    </row>
    <row r="473" spans="1:1">
      <c r="A473" s="74"/>
    </row>
    <row r="474" spans="1:1">
      <c r="A474" s="74"/>
    </row>
    <row r="475" spans="1:1">
      <c r="A475" s="74"/>
    </row>
    <row r="476" spans="1:1">
      <c r="A476" s="74"/>
    </row>
    <row r="477" spans="1:1">
      <c r="A477" s="74"/>
    </row>
    <row r="478" spans="1:1">
      <c r="A478" s="74"/>
    </row>
    <row r="479" spans="1:1">
      <c r="A479" s="74"/>
    </row>
    <row r="480" spans="1:1">
      <c r="A480" s="74"/>
    </row>
    <row r="481" spans="1:1">
      <c r="A481" s="74"/>
    </row>
    <row r="482" spans="1:1">
      <c r="A482" s="74"/>
    </row>
    <row r="483" spans="1:1">
      <c r="A483" s="74"/>
    </row>
    <row r="484" spans="1:1">
      <c r="A484" s="74"/>
    </row>
    <row r="485" spans="1:1">
      <c r="A485" s="74"/>
    </row>
    <row r="486" spans="1:1">
      <c r="A486" s="74"/>
    </row>
    <row r="487" spans="1:1">
      <c r="A487" s="74"/>
    </row>
    <row r="488" spans="1:1">
      <c r="A488" s="74"/>
    </row>
    <row r="489" spans="1:1">
      <c r="A489" s="74"/>
    </row>
    <row r="490" spans="1:1">
      <c r="A490" s="74"/>
    </row>
    <row r="491" spans="1:1">
      <c r="A491" s="74"/>
    </row>
    <row r="492" spans="1:1">
      <c r="A492" s="74"/>
    </row>
    <row r="493" spans="1:1">
      <c r="A493" s="74"/>
    </row>
    <row r="494" spans="1:1">
      <c r="A494" s="74"/>
    </row>
    <row r="495" spans="1:1">
      <c r="A495" s="74"/>
    </row>
    <row r="496" spans="1:1">
      <c r="A496" s="74"/>
    </row>
    <row r="497" spans="1:1">
      <c r="A497" s="74"/>
    </row>
    <row r="498" spans="1:1">
      <c r="A498" s="74"/>
    </row>
    <row r="499" spans="1:1">
      <c r="A499" s="74"/>
    </row>
    <row r="500" spans="1:1">
      <c r="A500" s="74"/>
    </row>
    <row r="501" spans="1:1">
      <c r="A501" s="74"/>
    </row>
    <row r="502" spans="1:1">
      <c r="A502" s="74"/>
    </row>
    <row r="503" spans="1:1">
      <c r="A503" s="74"/>
    </row>
    <row r="504" spans="1:1">
      <c r="A504" s="74"/>
    </row>
    <row r="505" spans="1:1">
      <c r="A505" s="74"/>
    </row>
    <row r="506" spans="1:1">
      <c r="A506" s="74"/>
    </row>
    <row r="507" spans="1:1">
      <c r="A507" s="74"/>
    </row>
    <row r="508" spans="1:1">
      <c r="A508" s="74"/>
    </row>
    <row r="509" spans="1:1">
      <c r="A509" s="74"/>
    </row>
    <row r="510" spans="1:1">
      <c r="A510" s="74"/>
    </row>
    <row r="511" spans="1:1">
      <c r="A511" s="74"/>
    </row>
    <row r="512" spans="1:1">
      <c r="A512" s="74"/>
    </row>
    <row r="513" spans="1:1">
      <c r="A513" s="74"/>
    </row>
    <row r="514" spans="1:1">
      <c r="A514" s="74"/>
    </row>
    <row r="515" spans="1:1">
      <c r="A515" s="74"/>
    </row>
    <row r="516" spans="1:1">
      <c r="A516" s="74"/>
    </row>
    <row r="517" spans="1:1">
      <c r="A517" s="74"/>
    </row>
    <row r="518" spans="1:1">
      <c r="A518" s="74"/>
    </row>
    <row r="519" spans="1:1">
      <c r="A519" s="74"/>
    </row>
    <row r="520" spans="1:1">
      <c r="A520" s="74"/>
    </row>
    <row r="521" spans="1:1">
      <c r="A521" s="74"/>
    </row>
    <row r="522" spans="1:1">
      <c r="A522" s="74"/>
    </row>
    <row r="523" spans="1:1">
      <c r="A523" s="74"/>
    </row>
    <row r="524" spans="1:1">
      <c r="A524" s="74"/>
    </row>
    <row r="525" spans="1:1">
      <c r="A525" s="74"/>
    </row>
    <row r="526" spans="1:1">
      <c r="A526" s="74"/>
    </row>
    <row r="527" spans="1:1">
      <c r="A527" s="74"/>
    </row>
    <row r="528" spans="1:1">
      <c r="A528" s="74"/>
    </row>
    <row r="529" spans="1:1">
      <c r="A529" s="74"/>
    </row>
    <row r="530" spans="1:1">
      <c r="A530" s="74"/>
    </row>
    <row r="531" spans="1:1">
      <c r="A531" s="74"/>
    </row>
    <row r="532" spans="1:1">
      <c r="A532" s="74"/>
    </row>
    <row r="533" spans="1:1">
      <c r="A533" s="74"/>
    </row>
    <row r="534" spans="1:1">
      <c r="A534" s="74"/>
    </row>
    <row r="535" spans="1:1">
      <c r="A535" s="74"/>
    </row>
    <row r="536" spans="1:1">
      <c r="A536" s="74"/>
    </row>
    <row r="537" spans="1:1">
      <c r="A537" s="74"/>
    </row>
    <row r="538" spans="1:1">
      <c r="A538" s="74"/>
    </row>
    <row r="539" spans="1:1">
      <c r="A539" s="74"/>
    </row>
    <row r="540" spans="1:1">
      <c r="A540" s="74"/>
    </row>
    <row r="541" spans="1:1">
      <c r="A541" s="74"/>
    </row>
    <row r="542" spans="1:1">
      <c r="A542" s="74"/>
    </row>
    <row r="543" spans="1:1">
      <c r="A543" s="74"/>
    </row>
    <row r="544" spans="1:1">
      <c r="A544" s="74"/>
    </row>
    <row r="545" spans="1:1">
      <c r="A545" s="74"/>
    </row>
    <row r="546" spans="1:1">
      <c r="A546" s="74"/>
    </row>
    <row r="547" spans="1:1">
      <c r="A547" s="74"/>
    </row>
    <row r="548" spans="1:1">
      <c r="A548" s="74"/>
    </row>
    <row r="549" spans="1:1">
      <c r="A549" s="74"/>
    </row>
    <row r="550" spans="1:1">
      <c r="A550" s="74"/>
    </row>
    <row r="551" spans="1:1">
      <c r="A551" s="74"/>
    </row>
    <row r="552" spans="1:1">
      <c r="A552" s="74"/>
    </row>
    <row r="553" spans="1:1">
      <c r="A553" s="74"/>
    </row>
    <row r="554" spans="1:1">
      <c r="A554" s="74"/>
    </row>
    <row r="555" spans="1:1">
      <c r="A555" s="74"/>
    </row>
    <row r="556" spans="1:1">
      <c r="A556" s="74"/>
    </row>
    <row r="557" spans="1:1">
      <c r="A557" s="74"/>
    </row>
    <row r="558" spans="1:1">
      <c r="A558" s="74"/>
    </row>
    <row r="559" spans="1:1">
      <c r="A559" s="74"/>
    </row>
    <row r="560" spans="1:1">
      <c r="A560" s="74"/>
    </row>
    <row r="561" spans="1:1">
      <c r="A561" s="74"/>
    </row>
    <row r="562" spans="1:1">
      <c r="A562" s="74"/>
    </row>
    <row r="563" spans="1:1">
      <c r="A563" s="74"/>
    </row>
    <row r="564" spans="1:1">
      <c r="A564" s="74"/>
    </row>
    <row r="565" spans="1:1">
      <c r="A565" s="74"/>
    </row>
    <row r="566" spans="1:1">
      <c r="A566" s="74"/>
    </row>
    <row r="567" spans="1:1">
      <c r="A567" s="74"/>
    </row>
    <row r="568" spans="1:1">
      <c r="A568" s="74"/>
    </row>
    <row r="569" spans="1:1">
      <c r="A569" s="74"/>
    </row>
    <row r="570" spans="1:1">
      <c r="A570" s="74"/>
    </row>
    <row r="571" spans="1:1">
      <c r="A571" s="74"/>
    </row>
    <row r="572" spans="1:1">
      <c r="A572" s="74"/>
    </row>
    <row r="573" spans="1:1">
      <c r="A573" s="74"/>
    </row>
    <row r="574" spans="1:1">
      <c r="A574" s="74"/>
    </row>
    <row r="575" spans="1:1">
      <c r="A575" s="74"/>
    </row>
    <row r="576" spans="1:1">
      <c r="A576" s="74"/>
    </row>
    <row r="577" spans="1:1">
      <c r="A577" s="74"/>
    </row>
    <row r="578" spans="1:1">
      <c r="A578" s="74"/>
    </row>
    <row r="579" spans="1:1">
      <c r="A579" s="74"/>
    </row>
    <row r="580" spans="1:1">
      <c r="A580" s="74"/>
    </row>
    <row r="581" spans="1:1">
      <c r="A581" s="74"/>
    </row>
    <row r="582" spans="1:1">
      <c r="A582" s="74"/>
    </row>
    <row r="583" spans="1:1">
      <c r="A583" s="74"/>
    </row>
    <row r="584" spans="1:1">
      <c r="A584" s="74"/>
    </row>
    <row r="585" spans="1:1">
      <c r="A585" s="74"/>
    </row>
    <row r="586" spans="1:1">
      <c r="A586" s="74"/>
    </row>
    <row r="587" spans="1:1">
      <c r="A587" s="74"/>
    </row>
    <row r="588" spans="1:1">
      <c r="A588" s="74"/>
    </row>
    <row r="589" spans="1:1">
      <c r="A589" s="74"/>
    </row>
    <row r="590" spans="1:1">
      <c r="A590" s="74"/>
    </row>
    <row r="591" spans="1:1">
      <c r="A591" s="74"/>
    </row>
    <row r="592" spans="1:1">
      <c r="A592" s="74"/>
    </row>
    <row r="593" spans="1:1">
      <c r="A593" s="74"/>
    </row>
    <row r="594" spans="1:1">
      <c r="A594" s="74"/>
    </row>
    <row r="595" spans="1:1">
      <c r="A595" s="74"/>
    </row>
    <row r="596" spans="1:1">
      <c r="A596" s="74"/>
    </row>
    <row r="597" spans="1:1">
      <c r="A597" s="74"/>
    </row>
    <row r="598" spans="1:1">
      <c r="A598" s="74"/>
    </row>
    <row r="599" spans="1:1">
      <c r="A599" s="74"/>
    </row>
    <row r="600" spans="1:1">
      <c r="A600" s="74"/>
    </row>
    <row r="601" spans="1:1">
      <c r="A601" s="74"/>
    </row>
    <row r="602" spans="1:1">
      <c r="A602" s="74"/>
    </row>
    <row r="603" spans="1:1">
      <c r="A603" s="74"/>
    </row>
    <row r="604" spans="1:1">
      <c r="A604" s="74"/>
    </row>
    <row r="605" spans="1:1">
      <c r="A605" s="74"/>
    </row>
    <row r="606" spans="1:1">
      <c r="A606" s="74"/>
    </row>
    <row r="607" spans="1:1">
      <c r="A607" s="74"/>
    </row>
    <row r="608" spans="1:1">
      <c r="A608" s="74"/>
    </row>
    <row r="609" spans="1:1">
      <c r="A609" s="74"/>
    </row>
    <row r="610" spans="1:1">
      <c r="A610" s="74"/>
    </row>
    <row r="611" spans="1:1">
      <c r="A611" s="74"/>
    </row>
    <row r="612" spans="1:1">
      <c r="A612" s="74"/>
    </row>
    <row r="613" spans="1:1">
      <c r="A613" s="74"/>
    </row>
    <row r="614" spans="1:1">
      <c r="A614" s="74"/>
    </row>
    <row r="615" spans="1:1">
      <c r="A615" s="74"/>
    </row>
    <row r="616" spans="1:1">
      <c r="A616" s="74"/>
    </row>
    <row r="617" spans="1:1">
      <c r="A617" s="74"/>
    </row>
    <row r="618" spans="1:1">
      <c r="A618" s="74"/>
    </row>
    <row r="619" spans="1:1">
      <c r="A619" s="74"/>
    </row>
    <row r="620" spans="1:1">
      <c r="A620" s="74"/>
    </row>
    <row r="621" spans="1:1">
      <c r="A621" s="74"/>
    </row>
    <row r="622" spans="1:1">
      <c r="A622" s="74"/>
    </row>
    <row r="623" spans="1:1">
      <c r="A623" s="74"/>
    </row>
    <row r="624" spans="1:1">
      <c r="A624" s="74"/>
    </row>
    <row r="625" spans="1:1">
      <c r="A625" s="74"/>
    </row>
    <row r="626" spans="1:1">
      <c r="A626" s="74"/>
    </row>
    <row r="627" spans="1:1">
      <c r="A627" s="74"/>
    </row>
    <row r="628" spans="1:1">
      <c r="A628" s="74"/>
    </row>
    <row r="629" spans="1:1">
      <c r="A629" s="74"/>
    </row>
    <row r="630" spans="1:1">
      <c r="A630" s="74"/>
    </row>
    <row r="631" spans="1:1">
      <c r="A631" s="74"/>
    </row>
    <row r="632" spans="1:1">
      <c r="A632" s="74"/>
    </row>
    <row r="633" spans="1:1">
      <c r="A633" s="74"/>
    </row>
    <row r="634" spans="1:1">
      <c r="A634" s="74"/>
    </row>
    <row r="635" spans="1:1">
      <c r="A635" s="74"/>
    </row>
    <row r="636" spans="1:1">
      <c r="A636" s="74"/>
    </row>
    <row r="637" spans="1:1">
      <c r="A637" s="74"/>
    </row>
    <row r="638" spans="1:1">
      <c r="A638" s="74"/>
    </row>
    <row r="639" spans="1:1">
      <c r="A639" s="74"/>
    </row>
    <row r="640" spans="1:1">
      <c r="A640" s="74"/>
    </row>
    <row r="641" spans="1:1">
      <c r="A641" s="74"/>
    </row>
    <row r="642" spans="1:1">
      <c r="A642" s="74"/>
    </row>
    <row r="643" spans="1:1">
      <c r="A643" s="74"/>
    </row>
    <row r="644" spans="1:1">
      <c r="A644" s="74"/>
    </row>
    <row r="645" spans="1:1">
      <c r="A645" s="74"/>
    </row>
    <row r="646" spans="1:1">
      <c r="A646" s="74"/>
    </row>
    <row r="647" spans="1:1">
      <c r="A647" s="74"/>
    </row>
    <row r="648" spans="1:1">
      <c r="A648" s="74"/>
    </row>
    <row r="649" spans="1:1">
      <c r="A649" s="74"/>
    </row>
    <row r="650" spans="1:1">
      <c r="A650" s="74"/>
    </row>
    <row r="651" spans="1:1">
      <c r="A651" s="74"/>
    </row>
    <row r="652" spans="1:1">
      <c r="A652" s="74"/>
    </row>
    <row r="653" spans="1:1">
      <c r="A653" s="74"/>
    </row>
    <row r="654" spans="1:1">
      <c r="A654" s="74"/>
    </row>
    <row r="655" spans="1:1">
      <c r="A655" s="74"/>
    </row>
    <row r="656" spans="1:1">
      <c r="A656" s="74"/>
    </row>
    <row r="657" spans="1:1">
      <c r="A657" s="74"/>
    </row>
    <row r="658" spans="1:1">
      <c r="A658" s="74"/>
    </row>
    <row r="659" spans="1:1">
      <c r="A659" s="74"/>
    </row>
    <row r="660" spans="1:1">
      <c r="A660" s="74"/>
    </row>
    <row r="661" spans="1:1">
      <c r="A661" s="74"/>
    </row>
    <row r="662" spans="1:1">
      <c r="A662" s="74"/>
    </row>
    <row r="663" spans="1:1">
      <c r="A663" s="74"/>
    </row>
    <row r="664" spans="1:1">
      <c r="A664" s="74"/>
    </row>
    <row r="665" spans="1:1">
      <c r="A665" s="74"/>
    </row>
    <row r="666" spans="1:1">
      <c r="A666" s="74"/>
    </row>
    <row r="667" spans="1:1">
      <c r="A667" s="74"/>
    </row>
    <row r="668" spans="1:1">
      <c r="A668" s="74"/>
    </row>
    <row r="669" spans="1:1">
      <c r="A669" s="74"/>
    </row>
    <row r="670" spans="1:1">
      <c r="A670" s="74"/>
    </row>
    <row r="671" spans="1:1">
      <c r="A671" s="74"/>
    </row>
    <row r="672" spans="1:1">
      <c r="A672" s="74"/>
    </row>
    <row r="673" spans="1:1">
      <c r="A673" s="74"/>
    </row>
    <row r="674" spans="1:1">
      <c r="A674" s="74"/>
    </row>
    <row r="675" spans="1:1">
      <c r="A675" s="74"/>
    </row>
    <row r="676" spans="1:1">
      <c r="A676" s="74"/>
    </row>
    <row r="677" spans="1:1">
      <c r="A677" s="74"/>
    </row>
    <row r="678" spans="1:1">
      <c r="A678" s="74"/>
    </row>
    <row r="679" spans="1:1">
      <c r="A679" s="74"/>
    </row>
    <row r="680" spans="1:1">
      <c r="A680" s="74"/>
    </row>
    <row r="681" spans="1:1">
      <c r="A681" s="74"/>
    </row>
    <row r="682" spans="1:1">
      <c r="A682" s="74"/>
    </row>
    <row r="683" spans="1:1">
      <c r="A683" s="74"/>
    </row>
    <row r="684" spans="1:1">
      <c r="A684" s="74"/>
    </row>
    <row r="685" spans="1:1">
      <c r="A685" s="74"/>
    </row>
    <row r="686" spans="1:1">
      <c r="A686" s="74"/>
    </row>
    <row r="687" spans="1:1">
      <c r="A687" s="74"/>
    </row>
    <row r="688" spans="1:1">
      <c r="A688" s="74"/>
    </row>
    <row r="689" spans="1:1">
      <c r="A689" s="74"/>
    </row>
    <row r="690" spans="1:1">
      <c r="A690" s="74"/>
    </row>
    <row r="691" spans="1:1">
      <c r="A691" s="74"/>
    </row>
    <row r="692" spans="1:1">
      <c r="A692" s="74"/>
    </row>
    <row r="693" spans="1:1">
      <c r="A693" s="74"/>
    </row>
    <row r="694" spans="1:1">
      <c r="A694" s="74"/>
    </row>
    <row r="695" spans="1:1">
      <c r="A695" s="74"/>
    </row>
    <row r="696" spans="1:1">
      <c r="A696" s="74"/>
    </row>
    <row r="697" spans="1:1">
      <c r="A697" s="74"/>
    </row>
    <row r="698" spans="1:1">
      <c r="A698" s="74"/>
    </row>
  </sheetData>
  <mergeCells count="3">
    <mergeCell ref="A4:E4"/>
    <mergeCell ref="A2:I2"/>
    <mergeCell ref="A3:I3"/>
  </mergeCells>
  <pageMargins left="0.7" right="0.7" top="0.75" bottom="0.75" header="0.3" footer="0.3"/>
  <pageSetup scale="77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98"/>
  <sheetViews>
    <sheetView workbookViewId="0">
      <selection activeCell="K18" sqref="K18"/>
    </sheetView>
  </sheetViews>
  <sheetFormatPr defaultColWidth="33.140625" defaultRowHeight="9"/>
  <cols>
    <col min="1" max="1" width="42.7109375" style="75" customWidth="1"/>
    <col min="2" max="6" width="12.7109375" style="42" customWidth="1"/>
    <col min="7" max="9" width="12.7109375" style="499" customWidth="1"/>
    <col min="10" max="256" width="33.140625" style="42"/>
    <col min="257" max="257" width="42.7109375" style="42" customWidth="1"/>
    <col min="258" max="265" width="12.7109375" style="42" customWidth="1"/>
    <col min="266" max="512" width="33.140625" style="42"/>
    <col min="513" max="513" width="42.7109375" style="42" customWidth="1"/>
    <col min="514" max="521" width="12.7109375" style="42" customWidth="1"/>
    <col min="522" max="768" width="33.140625" style="42"/>
    <col min="769" max="769" width="42.7109375" style="42" customWidth="1"/>
    <col min="770" max="777" width="12.7109375" style="42" customWidth="1"/>
    <col min="778" max="1024" width="33.140625" style="42"/>
    <col min="1025" max="1025" width="42.7109375" style="42" customWidth="1"/>
    <col min="1026" max="1033" width="12.7109375" style="42" customWidth="1"/>
    <col min="1034" max="1280" width="33.140625" style="42"/>
    <col min="1281" max="1281" width="42.7109375" style="42" customWidth="1"/>
    <col min="1282" max="1289" width="12.7109375" style="42" customWidth="1"/>
    <col min="1290" max="1536" width="33.140625" style="42"/>
    <col min="1537" max="1537" width="42.7109375" style="42" customWidth="1"/>
    <col min="1538" max="1545" width="12.7109375" style="42" customWidth="1"/>
    <col min="1546" max="1792" width="33.140625" style="42"/>
    <col min="1793" max="1793" width="42.7109375" style="42" customWidth="1"/>
    <col min="1794" max="1801" width="12.7109375" style="42" customWidth="1"/>
    <col min="1802" max="2048" width="33.140625" style="42"/>
    <col min="2049" max="2049" width="42.7109375" style="42" customWidth="1"/>
    <col min="2050" max="2057" width="12.7109375" style="42" customWidth="1"/>
    <col min="2058" max="2304" width="33.140625" style="42"/>
    <col min="2305" max="2305" width="42.7109375" style="42" customWidth="1"/>
    <col min="2306" max="2313" width="12.7109375" style="42" customWidth="1"/>
    <col min="2314" max="2560" width="33.140625" style="42"/>
    <col min="2561" max="2561" width="42.7109375" style="42" customWidth="1"/>
    <col min="2562" max="2569" width="12.7109375" style="42" customWidth="1"/>
    <col min="2570" max="2816" width="33.140625" style="42"/>
    <col min="2817" max="2817" width="42.7109375" style="42" customWidth="1"/>
    <col min="2818" max="2825" width="12.7109375" style="42" customWidth="1"/>
    <col min="2826" max="3072" width="33.140625" style="42"/>
    <col min="3073" max="3073" width="42.7109375" style="42" customWidth="1"/>
    <col min="3074" max="3081" width="12.7109375" style="42" customWidth="1"/>
    <col min="3082" max="3328" width="33.140625" style="42"/>
    <col min="3329" max="3329" width="42.7109375" style="42" customWidth="1"/>
    <col min="3330" max="3337" width="12.7109375" style="42" customWidth="1"/>
    <col min="3338" max="3584" width="33.140625" style="42"/>
    <col min="3585" max="3585" width="42.7109375" style="42" customWidth="1"/>
    <col min="3586" max="3593" width="12.7109375" style="42" customWidth="1"/>
    <col min="3594" max="3840" width="33.140625" style="42"/>
    <col min="3841" max="3841" width="42.7109375" style="42" customWidth="1"/>
    <col min="3842" max="3849" width="12.7109375" style="42" customWidth="1"/>
    <col min="3850" max="4096" width="33.140625" style="42"/>
    <col min="4097" max="4097" width="42.7109375" style="42" customWidth="1"/>
    <col min="4098" max="4105" width="12.7109375" style="42" customWidth="1"/>
    <col min="4106" max="4352" width="33.140625" style="42"/>
    <col min="4353" max="4353" width="42.7109375" style="42" customWidth="1"/>
    <col min="4354" max="4361" width="12.7109375" style="42" customWidth="1"/>
    <col min="4362" max="4608" width="33.140625" style="42"/>
    <col min="4609" max="4609" width="42.7109375" style="42" customWidth="1"/>
    <col min="4610" max="4617" width="12.7109375" style="42" customWidth="1"/>
    <col min="4618" max="4864" width="33.140625" style="42"/>
    <col min="4865" max="4865" width="42.7109375" style="42" customWidth="1"/>
    <col min="4866" max="4873" width="12.7109375" style="42" customWidth="1"/>
    <col min="4874" max="5120" width="33.140625" style="42"/>
    <col min="5121" max="5121" width="42.7109375" style="42" customWidth="1"/>
    <col min="5122" max="5129" width="12.7109375" style="42" customWidth="1"/>
    <col min="5130" max="5376" width="33.140625" style="42"/>
    <col min="5377" max="5377" width="42.7109375" style="42" customWidth="1"/>
    <col min="5378" max="5385" width="12.7109375" style="42" customWidth="1"/>
    <col min="5386" max="5632" width="33.140625" style="42"/>
    <col min="5633" max="5633" width="42.7109375" style="42" customWidth="1"/>
    <col min="5634" max="5641" width="12.7109375" style="42" customWidth="1"/>
    <col min="5642" max="5888" width="33.140625" style="42"/>
    <col min="5889" max="5889" width="42.7109375" style="42" customWidth="1"/>
    <col min="5890" max="5897" width="12.7109375" style="42" customWidth="1"/>
    <col min="5898" max="6144" width="33.140625" style="42"/>
    <col min="6145" max="6145" width="42.7109375" style="42" customWidth="1"/>
    <col min="6146" max="6153" width="12.7109375" style="42" customWidth="1"/>
    <col min="6154" max="6400" width="33.140625" style="42"/>
    <col min="6401" max="6401" width="42.7109375" style="42" customWidth="1"/>
    <col min="6402" max="6409" width="12.7109375" style="42" customWidth="1"/>
    <col min="6410" max="6656" width="33.140625" style="42"/>
    <col min="6657" max="6657" width="42.7109375" style="42" customWidth="1"/>
    <col min="6658" max="6665" width="12.7109375" style="42" customWidth="1"/>
    <col min="6666" max="6912" width="33.140625" style="42"/>
    <col min="6913" max="6913" width="42.7109375" style="42" customWidth="1"/>
    <col min="6914" max="6921" width="12.7109375" style="42" customWidth="1"/>
    <col min="6922" max="7168" width="33.140625" style="42"/>
    <col min="7169" max="7169" width="42.7109375" style="42" customWidth="1"/>
    <col min="7170" max="7177" width="12.7109375" style="42" customWidth="1"/>
    <col min="7178" max="7424" width="33.140625" style="42"/>
    <col min="7425" max="7425" width="42.7109375" style="42" customWidth="1"/>
    <col min="7426" max="7433" width="12.7109375" style="42" customWidth="1"/>
    <col min="7434" max="7680" width="33.140625" style="42"/>
    <col min="7681" max="7681" width="42.7109375" style="42" customWidth="1"/>
    <col min="7682" max="7689" width="12.7109375" style="42" customWidth="1"/>
    <col min="7690" max="7936" width="33.140625" style="42"/>
    <col min="7937" max="7937" width="42.7109375" style="42" customWidth="1"/>
    <col min="7938" max="7945" width="12.7109375" style="42" customWidth="1"/>
    <col min="7946" max="8192" width="33.140625" style="42"/>
    <col min="8193" max="8193" width="42.7109375" style="42" customWidth="1"/>
    <col min="8194" max="8201" width="12.7109375" style="42" customWidth="1"/>
    <col min="8202" max="8448" width="33.140625" style="42"/>
    <col min="8449" max="8449" width="42.7109375" style="42" customWidth="1"/>
    <col min="8450" max="8457" width="12.7109375" style="42" customWidth="1"/>
    <col min="8458" max="8704" width="33.140625" style="42"/>
    <col min="8705" max="8705" width="42.7109375" style="42" customWidth="1"/>
    <col min="8706" max="8713" width="12.7109375" style="42" customWidth="1"/>
    <col min="8714" max="8960" width="33.140625" style="42"/>
    <col min="8961" max="8961" width="42.7109375" style="42" customWidth="1"/>
    <col min="8962" max="8969" width="12.7109375" style="42" customWidth="1"/>
    <col min="8970" max="9216" width="33.140625" style="42"/>
    <col min="9217" max="9217" width="42.7109375" style="42" customWidth="1"/>
    <col min="9218" max="9225" width="12.7109375" style="42" customWidth="1"/>
    <col min="9226" max="9472" width="33.140625" style="42"/>
    <col min="9473" max="9473" width="42.7109375" style="42" customWidth="1"/>
    <col min="9474" max="9481" width="12.7109375" style="42" customWidth="1"/>
    <col min="9482" max="9728" width="33.140625" style="42"/>
    <col min="9729" max="9729" width="42.7109375" style="42" customWidth="1"/>
    <col min="9730" max="9737" width="12.7109375" style="42" customWidth="1"/>
    <col min="9738" max="9984" width="33.140625" style="42"/>
    <col min="9985" max="9985" width="42.7109375" style="42" customWidth="1"/>
    <col min="9986" max="9993" width="12.7109375" style="42" customWidth="1"/>
    <col min="9994" max="10240" width="33.140625" style="42"/>
    <col min="10241" max="10241" width="42.7109375" style="42" customWidth="1"/>
    <col min="10242" max="10249" width="12.7109375" style="42" customWidth="1"/>
    <col min="10250" max="10496" width="33.140625" style="42"/>
    <col min="10497" max="10497" width="42.7109375" style="42" customWidth="1"/>
    <col min="10498" max="10505" width="12.7109375" style="42" customWidth="1"/>
    <col min="10506" max="10752" width="33.140625" style="42"/>
    <col min="10753" max="10753" width="42.7109375" style="42" customWidth="1"/>
    <col min="10754" max="10761" width="12.7109375" style="42" customWidth="1"/>
    <col min="10762" max="11008" width="33.140625" style="42"/>
    <col min="11009" max="11009" width="42.7109375" style="42" customWidth="1"/>
    <col min="11010" max="11017" width="12.7109375" style="42" customWidth="1"/>
    <col min="11018" max="11264" width="33.140625" style="42"/>
    <col min="11265" max="11265" width="42.7109375" style="42" customWidth="1"/>
    <col min="11266" max="11273" width="12.7109375" style="42" customWidth="1"/>
    <col min="11274" max="11520" width="33.140625" style="42"/>
    <col min="11521" max="11521" width="42.7109375" style="42" customWidth="1"/>
    <col min="11522" max="11529" width="12.7109375" style="42" customWidth="1"/>
    <col min="11530" max="11776" width="33.140625" style="42"/>
    <col min="11777" max="11777" width="42.7109375" style="42" customWidth="1"/>
    <col min="11778" max="11785" width="12.7109375" style="42" customWidth="1"/>
    <col min="11786" max="12032" width="33.140625" style="42"/>
    <col min="12033" max="12033" width="42.7109375" style="42" customWidth="1"/>
    <col min="12034" max="12041" width="12.7109375" style="42" customWidth="1"/>
    <col min="12042" max="12288" width="33.140625" style="42"/>
    <col min="12289" max="12289" width="42.7109375" style="42" customWidth="1"/>
    <col min="12290" max="12297" width="12.7109375" style="42" customWidth="1"/>
    <col min="12298" max="12544" width="33.140625" style="42"/>
    <col min="12545" max="12545" width="42.7109375" style="42" customWidth="1"/>
    <col min="12546" max="12553" width="12.7109375" style="42" customWidth="1"/>
    <col min="12554" max="12800" width="33.140625" style="42"/>
    <col min="12801" max="12801" width="42.7109375" style="42" customWidth="1"/>
    <col min="12802" max="12809" width="12.7109375" style="42" customWidth="1"/>
    <col min="12810" max="13056" width="33.140625" style="42"/>
    <col min="13057" max="13057" width="42.7109375" style="42" customWidth="1"/>
    <col min="13058" max="13065" width="12.7109375" style="42" customWidth="1"/>
    <col min="13066" max="13312" width="33.140625" style="42"/>
    <col min="13313" max="13313" width="42.7109375" style="42" customWidth="1"/>
    <col min="13314" max="13321" width="12.7109375" style="42" customWidth="1"/>
    <col min="13322" max="13568" width="33.140625" style="42"/>
    <col min="13569" max="13569" width="42.7109375" style="42" customWidth="1"/>
    <col min="13570" max="13577" width="12.7109375" style="42" customWidth="1"/>
    <col min="13578" max="13824" width="33.140625" style="42"/>
    <col min="13825" max="13825" width="42.7109375" style="42" customWidth="1"/>
    <col min="13826" max="13833" width="12.7109375" style="42" customWidth="1"/>
    <col min="13834" max="14080" width="33.140625" style="42"/>
    <col min="14081" max="14081" width="42.7109375" style="42" customWidth="1"/>
    <col min="14082" max="14089" width="12.7109375" style="42" customWidth="1"/>
    <col min="14090" max="14336" width="33.140625" style="42"/>
    <col min="14337" max="14337" width="42.7109375" style="42" customWidth="1"/>
    <col min="14338" max="14345" width="12.7109375" style="42" customWidth="1"/>
    <col min="14346" max="14592" width="33.140625" style="42"/>
    <col min="14593" max="14593" width="42.7109375" style="42" customWidth="1"/>
    <col min="14594" max="14601" width="12.7109375" style="42" customWidth="1"/>
    <col min="14602" max="14848" width="33.140625" style="42"/>
    <col min="14849" max="14849" width="42.7109375" style="42" customWidth="1"/>
    <col min="14850" max="14857" width="12.7109375" style="42" customWidth="1"/>
    <col min="14858" max="15104" width="33.140625" style="42"/>
    <col min="15105" max="15105" width="42.7109375" style="42" customWidth="1"/>
    <col min="15106" max="15113" width="12.7109375" style="42" customWidth="1"/>
    <col min="15114" max="15360" width="33.140625" style="42"/>
    <col min="15361" max="15361" width="42.7109375" style="42" customWidth="1"/>
    <col min="15362" max="15369" width="12.7109375" style="42" customWidth="1"/>
    <col min="15370" max="15616" width="33.140625" style="42"/>
    <col min="15617" max="15617" width="42.7109375" style="42" customWidth="1"/>
    <col min="15618" max="15625" width="12.7109375" style="42" customWidth="1"/>
    <col min="15626" max="15872" width="33.140625" style="42"/>
    <col min="15873" max="15873" width="42.7109375" style="42" customWidth="1"/>
    <col min="15874" max="15881" width="12.7109375" style="42" customWidth="1"/>
    <col min="15882" max="16128" width="33.140625" style="42"/>
    <col min="16129" max="16129" width="42.7109375" style="42" customWidth="1"/>
    <col min="16130" max="16137" width="12.7109375" style="42" customWidth="1"/>
    <col min="16138" max="16384" width="33.140625" style="42"/>
  </cols>
  <sheetData>
    <row r="1" spans="1:18" s="56" customFormat="1" ht="3.75" customHeight="1">
      <c r="A1" s="852"/>
      <c r="B1" s="852"/>
      <c r="C1" s="852"/>
      <c r="D1" s="852"/>
      <c r="E1" s="852"/>
      <c r="F1" s="852"/>
      <c r="G1" s="852"/>
      <c r="H1" s="852"/>
      <c r="I1" s="852"/>
    </row>
    <row r="2" spans="1:18" s="56" customFormat="1" ht="16.5" customHeight="1">
      <c r="A2" s="853" t="s">
        <v>275</v>
      </c>
      <c r="B2" s="853"/>
      <c r="C2" s="853"/>
      <c r="D2" s="853"/>
      <c r="E2" s="853"/>
      <c r="F2" s="853"/>
      <c r="G2" s="853"/>
      <c r="H2" s="853"/>
      <c r="I2" s="853"/>
    </row>
    <row r="3" spans="1:18" s="56" customFormat="1" ht="13.5" customHeight="1">
      <c r="A3" s="853" t="s">
        <v>744</v>
      </c>
      <c r="B3" s="853"/>
      <c r="C3" s="853"/>
      <c r="D3" s="853"/>
      <c r="E3" s="853"/>
      <c r="F3" s="853"/>
      <c r="G3" s="853"/>
      <c r="H3" s="853"/>
      <c r="I3" s="853"/>
    </row>
    <row r="4" spans="1:18" s="56" customFormat="1" ht="3" customHeight="1">
      <c r="A4" s="850"/>
      <c r="B4" s="850"/>
      <c r="C4" s="850"/>
      <c r="D4" s="850"/>
      <c r="E4" s="850"/>
      <c r="F4" s="850"/>
      <c r="G4" s="850"/>
      <c r="H4" s="850"/>
      <c r="I4" s="850"/>
    </row>
    <row r="5" spans="1:18" ht="3" customHeight="1">
      <c r="A5" s="57"/>
    </row>
    <row r="6" spans="1:18" ht="2.25" customHeight="1">
      <c r="A6" s="58"/>
      <c r="B6" s="59"/>
      <c r="C6" s="60"/>
      <c r="D6" s="60"/>
      <c r="E6" s="60"/>
      <c r="F6" s="60"/>
    </row>
    <row r="7" spans="1:18" ht="14.25" customHeight="1">
      <c r="A7" s="61"/>
      <c r="B7" s="62" t="s">
        <v>284</v>
      </c>
      <c r="C7" s="62" t="s">
        <v>285</v>
      </c>
      <c r="D7" s="62" t="s">
        <v>286</v>
      </c>
      <c r="E7" s="62" t="s">
        <v>287</v>
      </c>
      <c r="F7" s="62" t="s">
        <v>663</v>
      </c>
      <c r="G7" s="62" t="s">
        <v>759</v>
      </c>
      <c r="H7" s="62" t="s">
        <v>807</v>
      </c>
      <c r="I7" s="62" t="s">
        <v>854</v>
      </c>
      <c r="Q7" s="42">
        <v>1</v>
      </c>
      <c r="R7" s="42">
        <v>1</v>
      </c>
    </row>
    <row r="8" spans="1:18" ht="15.75" customHeight="1">
      <c r="A8" s="64" t="s">
        <v>195</v>
      </c>
      <c r="B8" s="64">
        <v>6</v>
      </c>
      <c r="C8" s="64">
        <v>10</v>
      </c>
      <c r="D8" s="64">
        <v>11</v>
      </c>
      <c r="E8" s="64">
        <v>11</v>
      </c>
      <c r="F8" s="64">
        <v>11</v>
      </c>
      <c r="G8" s="64">
        <v>11</v>
      </c>
      <c r="H8" s="64">
        <v>11</v>
      </c>
      <c r="I8" s="64">
        <v>23</v>
      </c>
    </row>
    <row r="9" spans="1:18" ht="14.25" customHeight="1">
      <c r="A9" s="66" t="s">
        <v>288</v>
      </c>
      <c r="B9" s="66">
        <v>2</v>
      </c>
      <c r="C9" s="66">
        <v>5</v>
      </c>
      <c r="D9" s="66">
        <v>5</v>
      </c>
      <c r="E9" s="66">
        <v>5</v>
      </c>
      <c r="F9" s="66">
        <v>5</v>
      </c>
      <c r="G9" s="66">
        <v>5</v>
      </c>
      <c r="H9" s="66">
        <v>5</v>
      </c>
      <c r="I9" s="66">
        <v>9</v>
      </c>
    </row>
    <row r="10" spans="1:18" ht="12" customHeight="1">
      <c r="A10" s="68" t="s">
        <v>289</v>
      </c>
      <c r="B10" s="68">
        <v>2</v>
      </c>
      <c r="C10" s="68">
        <v>3</v>
      </c>
      <c r="D10" s="68">
        <v>3</v>
      </c>
      <c r="E10" s="68">
        <v>3</v>
      </c>
      <c r="F10" s="68">
        <v>3</v>
      </c>
      <c r="G10" s="500">
        <v>3</v>
      </c>
      <c r="H10" s="500">
        <v>3</v>
      </c>
      <c r="I10" s="500">
        <v>7</v>
      </c>
    </row>
    <row r="11" spans="1:18" ht="12" customHeight="1">
      <c r="A11" s="68" t="s">
        <v>290</v>
      </c>
      <c r="B11" s="68" t="s">
        <v>292</v>
      </c>
      <c r="C11" s="68">
        <v>2</v>
      </c>
      <c r="D11" s="68">
        <v>2</v>
      </c>
      <c r="E11" s="68">
        <v>2</v>
      </c>
      <c r="F11" s="68">
        <v>2</v>
      </c>
      <c r="G11" s="500">
        <v>2</v>
      </c>
      <c r="H11" s="500">
        <v>2</v>
      </c>
      <c r="I11" s="500">
        <v>2</v>
      </c>
    </row>
    <row r="12" spans="1:18" ht="12" customHeight="1">
      <c r="A12" s="66" t="s">
        <v>291</v>
      </c>
      <c r="B12" s="66">
        <v>4</v>
      </c>
      <c r="C12" s="66">
        <v>5</v>
      </c>
      <c r="D12" s="66">
        <v>6</v>
      </c>
      <c r="E12" s="66">
        <v>6</v>
      </c>
      <c r="F12" s="66">
        <v>6</v>
      </c>
      <c r="G12" s="66">
        <v>6</v>
      </c>
      <c r="H12" s="66">
        <v>6</v>
      </c>
      <c r="I12" s="66">
        <v>14</v>
      </c>
    </row>
    <row r="13" spans="1:18" ht="12" customHeight="1">
      <c r="A13" s="68" t="s">
        <v>289</v>
      </c>
      <c r="B13" s="68">
        <v>4</v>
      </c>
      <c r="C13" s="68">
        <v>5</v>
      </c>
      <c r="D13" s="68">
        <v>6</v>
      </c>
      <c r="E13" s="68">
        <v>6</v>
      </c>
      <c r="F13" s="68">
        <v>6</v>
      </c>
      <c r="G13" s="500">
        <v>6</v>
      </c>
      <c r="H13" s="500">
        <v>6</v>
      </c>
      <c r="I13" s="500">
        <v>14</v>
      </c>
    </row>
    <row r="14" spans="1:18" ht="12" customHeight="1">
      <c r="A14" s="68" t="s">
        <v>290</v>
      </c>
      <c r="B14" s="68" t="s">
        <v>292</v>
      </c>
      <c r="C14" s="68" t="s">
        <v>292</v>
      </c>
      <c r="D14" s="68" t="s">
        <v>292</v>
      </c>
      <c r="E14" s="68" t="s">
        <v>292</v>
      </c>
      <c r="F14" s="68">
        <v>0</v>
      </c>
      <c r="G14" s="500">
        <v>0</v>
      </c>
      <c r="H14" s="500">
        <v>0</v>
      </c>
      <c r="I14" s="500">
        <v>0</v>
      </c>
    </row>
    <row r="15" spans="1:18" ht="12" customHeight="1">
      <c r="A15" s="64" t="s">
        <v>196</v>
      </c>
      <c r="B15" s="64">
        <v>0</v>
      </c>
      <c r="C15" s="64">
        <v>0</v>
      </c>
      <c r="D15" s="64">
        <v>0</v>
      </c>
      <c r="E15" s="64">
        <v>0</v>
      </c>
      <c r="F15" s="64">
        <v>0</v>
      </c>
      <c r="G15" s="64">
        <v>0</v>
      </c>
      <c r="H15" s="64">
        <v>0</v>
      </c>
      <c r="I15" s="64">
        <v>10</v>
      </c>
    </row>
    <row r="16" spans="1:18" s="45" customFormat="1" ht="12" customHeight="1">
      <c r="A16" s="66" t="s">
        <v>293</v>
      </c>
      <c r="B16" s="66">
        <v>0</v>
      </c>
      <c r="C16" s="66">
        <v>0</v>
      </c>
      <c r="D16" s="66">
        <v>0</v>
      </c>
      <c r="E16" s="66">
        <v>0</v>
      </c>
      <c r="F16" s="66">
        <v>0</v>
      </c>
      <c r="G16" s="66">
        <v>0</v>
      </c>
      <c r="H16" s="66">
        <v>0</v>
      </c>
      <c r="I16" s="66">
        <v>6</v>
      </c>
    </row>
    <row r="17" spans="1:9" s="45" customFormat="1" ht="12" customHeight="1">
      <c r="A17" s="68" t="s">
        <v>289</v>
      </c>
      <c r="B17" s="68" t="s">
        <v>292</v>
      </c>
      <c r="C17" s="68" t="s">
        <v>292</v>
      </c>
      <c r="D17" s="68" t="s">
        <v>292</v>
      </c>
      <c r="E17" s="68" t="s">
        <v>292</v>
      </c>
      <c r="F17" s="68">
        <v>0</v>
      </c>
      <c r="G17" s="500">
        <v>0</v>
      </c>
      <c r="H17" s="500">
        <v>0</v>
      </c>
      <c r="I17" s="500">
        <v>6</v>
      </c>
    </row>
    <row r="18" spans="1:9" s="45" customFormat="1" ht="12" customHeight="1">
      <c r="A18" s="68" t="s">
        <v>290</v>
      </c>
      <c r="B18" s="68" t="s">
        <v>292</v>
      </c>
      <c r="C18" s="68" t="s">
        <v>292</v>
      </c>
      <c r="D18" s="68" t="s">
        <v>292</v>
      </c>
      <c r="E18" s="68" t="s">
        <v>292</v>
      </c>
      <c r="F18" s="68">
        <v>0</v>
      </c>
      <c r="G18" s="500">
        <v>0</v>
      </c>
      <c r="H18" s="500">
        <v>0</v>
      </c>
      <c r="I18" s="500">
        <v>0</v>
      </c>
    </row>
    <row r="19" spans="1:9" s="45" customFormat="1" ht="12" customHeight="1">
      <c r="A19" s="66" t="s">
        <v>294</v>
      </c>
      <c r="B19" s="66">
        <v>0</v>
      </c>
      <c r="C19" s="66">
        <v>0</v>
      </c>
      <c r="D19" s="66">
        <v>0</v>
      </c>
      <c r="E19" s="66">
        <v>0</v>
      </c>
      <c r="F19" s="66">
        <v>0</v>
      </c>
      <c r="G19" s="66">
        <v>0</v>
      </c>
      <c r="H19" s="66">
        <v>0</v>
      </c>
      <c r="I19" s="66">
        <v>3</v>
      </c>
    </row>
    <row r="20" spans="1:9" s="45" customFormat="1" ht="12" customHeight="1">
      <c r="A20" s="68" t="s">
        <v>289</v>
      </c>
      <c r="B20" s="68" t="s">
        <v>292</v>
      </c>
      <c r="C20" s="68" t="s">
        <v>292</v>
      </c>
      <c r="D20" s="68" t="s">
        <v>292</v>
      </c>
      <c r="E20" s="68" t="s">
        <v>292</v>
      </c>
      <c r="F20" s="68">
        <v>0</v>
      </c>
      <c r="G20" s="500">
        <v>0</v>
      </c>
      <c r="H20" s="500">
        <v>0</v>
      </c>
      <c r="I20" s="500">
        <v>3</v>
      </c>
    </row>
    <row r="21" spans="1:9" ht="12" customHeight="1">
      <c r="A21" s="68" t="s">
        <v>290</v>
      </c>
      <c r="B21" s="68" t="s">
        <v>292</v>
      </c>
      <c r="C21" s="68" t="s">
        <v>292</v>
      </c>
      <c r="D21" s="68" t="s">
        <v>292</v>
      </c>
      <c r="E21" s="68" t="s">
        <v>292</v>
      </c>
      <c r="F21" s="68">
        <v>0</v>
      </c>
      <c r="G21" s="500">
        <v>0</v>
      </c>
      <c r="H21" s="500">
        <v>0</v>
      </c>
      <c r="I21" s="500">
        <v>0</v>
      </c>
    </row>
    <row r="22" spans="1:9" ht="12" customHeight="1">
      <c r="A22" s="66" t="s">
        <v>291</v>
      </c>
      <c r="B22" s="66">
        <v>0</v>
      </c>
      <c r="C22" s="66">
        <v>0</v>
      </c>
      <c r="D22" s="66">
        <v>0</v>
      </c>
      <c r="E22" s="66">
        <v>0</v>
      </c>
      <c r="F22" s="66">
        <v>0</v>
      </c>
      <c r="G22" s="66">
        <v>0</v>
      </c>
      <c r="H22" s="66">
        <v>0</v>
      </c>
      <c r="I22" s="66">
        <v>1</v>
      </c>
    </row>
    <row r="23" spans="1:9" ht="12" customHeight="1">
      <c r="A23" s="68" t="s">
        <v>289</v>
      </c>
      <c r="B23" s="68" t="s">
        <v>292</v>
      </c>
      <c r="C23" s="68" t="s">
        <v>292</v>
      </c>
      <c r="D23" s="68" t="s">
        <v>292</v>
      </c>
      <c r="E23" s="68" t="s">
        <v>292</v>
      </c>
      <c r="F23" s="68">
        <v>0</v>
      </c>
      <c r="G23" s="500">
        <v>0</v>
      </c>
      <c r="H23" s="500">
        <v>0</v>
      </c>
      <c r="I23" s="500">
        <v>1</v>
      </c>
    </row>
    <row r="24" spans="1:9" ht="12" customHeight="1">
      <c r="A24" s="68" t="s">
        <v>290</v>
      </c>
      <c r="B24" s="68" t="s">
        <v>292</v>
      </c>
      <c r="C24" s="68" t="s">
        <v>292</v>
      </c>
      <c r="D24" s="68" t="s">
        <v>292</v>
      </c>
      <c r="E24" s="68" t="s">
        <v>292</v>
      </c>
      <c r="F24" s="68">
        <v>0</v>
      </c>
      <c r="G24" s="500">
        <v>0</v>
      </c>
      <c r="H24" s="500">
        <v>0</v>
      </c>
      <c r="I24" s="500">
        <v>0</v>
      </c>
    </row>
    <row r="25" spans="1:9" ht="12" customHeight="1">
      <c r="A25" s="64" t="s">
        <v>197</v>
      </c>
      <c r="B25" s="64">
        <v>33</v>
      </c>
      <c r="C25" s="64">
        <v>38</v>
      </c>
      <c r="D25" s="64">
        <v>50</v>
      </c>
      <c r="E25" s="64">
        <v>52</v>
      </c>
      <c r="F25" s="64">
        <v>53</v>
      </c>
      <c r="G25" s="64">
        <v>52</v>
      </c>
      <c r="H25" s="64">
        <v>68</v>
      </c>
      <c r="I25" s="64">
        <v>68</v>
      </c>
    </row>
    <row r="26" spans="1:9" ht="12" customHeight="1">
      <c r="A26" s="66" t="s">
        <v>295</v>
      </c>
      <c r="B26" s="66">
        <v>22</v>
      </c>
      <c r="C26" s="66">
        <v>23</v>
      </c>
      <c r="D26" s="66">
        <v>33</v>
      </c>
      <c r="E26" s="66">
        <v>33</v>
      </c>
      <c r="F26" s="66">
        <v>34</v>
      </c>
      <c r="G26" s="66">
        <v>32</v>
      </c>
      <c r="H26" s="66">
        <v>41</v>
      </c>
      <c r="I26" s="66">
        <v>41</v>
      </c>
    </row>
    <row r="27" spans="1:9" ht="12" customHeight="1">
      <c r="A27" s="68" t="s">
        <v>289</v>
      </c>
      <c r="B27" s="68">
        <v>22</v>
      </c>
      <c r="C27" s="68">
        <v>21</v>
      </c>
      <c r="D27" s="68">
        <v>28</v>
      </c>
      <c r="E27" s="68">
        <v>28</v>
      </c>
      <c r="F27" s="68">
        <v>29</v>
      </c>
      <c r="G27" s="500">
        <v>28</v>
      </c>
      <c r="H27" s="500">
        <v>32</v>
      </c>
      <c r="I27" s="500">
        <v>32</v>
      </c>
    </row>
    <row r="28" spans="1:9" ht="12" customHeight="1">
      <c r="A28" s="68" t="s">
        <v>290</v>
      </c>
      <c r="B28" s="68" t="s">
        <v>292</v>
      </c>
      <c r="C28" s="68">
        <v>2</v>
      </c>
      <c r="D28" s="68">
        <v>5</v>
      </c>
      <c r="E28" s="68">
        <v>5</v>
      </c>
      <c r="F28" s="68">
        <v>5</v>
      </c>
      <c r="G28" s="500">
        <v>4</v>
      </c>
      <c r="H28" s="500">
        <v>9</v>
      </c>
      <c r="I28" s="500">
        <v>9</v>
      </c>
    </row>
    <row r="29" spans="1:9" ht="12" customHeight="1">
      <c r="A29" s="66" t="s">
        <v>291</v>
      </c>
      <c r="B29" s="66">
        <v>11</v>
      </c>
      <c r="C29" s="66">
        <v>15</v>
      </c>
      <c r="D29" s="66">
        <v>17</v>
      </c>
      <c r="E29" s="66">
        <v>19</v>
      </c>
      <c r="F29" s="66">
        <v>19</v>
      </c>
      <c r="G29" s="66">
        <v>20</v>
      </c>
      <c r="H29" s="66">
        <v>27</v>
      </c>
      <c r="I29" s="66">
        <v>27</v>
      </c>
    </row>
    <row r="30" spans="1:9" ht="12" customHeight="1">
      <c r="A30" s="68" t="s">
        <v>289</v>
      </c>
      <c r="B30" s="68">
        <v>11</v>
      </c>
      <c r="C30" s="68">
        <v>13</v>
      </c>
      <c r="D30" s="68">
        <v>15</v>
      </c>
      <c r="E30" s="68">
        <v>18</v>
      </c>
      <c r="F30" s="68">
        <v>18</v>
      </c>
      <c r="G30" s="500">
        <v>19</v>
      </c>
      <c r="H30" s="500">
        <v>26</v>
      </c>
      <c r="I30" s="500">
        <v>26</v>
      </c>
    </row>
    <row r="31" spans="1:9" ht="12" customHeight="1">
      <c r="A31" s="68" t="s">
        <v>290</v>
      </c>
      <c r="B31" s="68" t="s">
        <v>292</v>
      </c>
      <c r="C31" s="68">
        <v>2</v>
      </c>
      <c r="D31" s="68">
        <v>2</v>
      </c>
      <c r="E31" s="68">
        <v>1</v>
      </c>
      <c r="F31" s="68">
        <v>1</v>
      </c>
      <c r="G31" s="500">
        <v>1</v>
      </c>
      <c r="H31" s="500">
        <v>1</v>
      </c>
      <c r="I31" s="500">
        <v>1</v>
      </c>
    </row>
    <row r="32" spans="1:9" ht="12" customHeight="1">
      <c r="A32" s="64" t="s">
        <v>198</v>
      </c>
      <c r="B32" s="64">
        <v>2</v>
      </c>
      <c r="C32" s="64">
        <v>2</v>
      </c>
      <c r="D32" s="64">
        <v>2</v>
      </c>
      <c r="E32" s="64">
        <v>2</v>
      </c>
      <c r="F32" s="64">
        <v>3</v>
      </c>
      <c r="G32" s="64">
        <v>3</v>
      </c>
      <c r="H32" s="64">
        <v>3</v>
      </c>
      <c r="I32" s="64">
        <v>3</v>
      </c>
    </row>
    <row r="33" spans="1:9" ht="12" customHeight="1">
      <c r="A33" s="66" t="s">
        <v>296</v>
      </c>
      <c r="B33" s="66">
        <v>1</v>
      </c>
      <c r="C33" s="66">
        <v>1</v>
      </c>
      <c r="D33" s="66">
        <v>1</v>
      </c>
      <c r="E33" s="66">
        <v>1</v>
      </c>
      <c r="F33" s="66">
        <v>2</v>
      </c>
      <c r="G33" s="66">
        <v>2</v>
      </c>
      <c r="H33" s="66">
        <v>2</v>
      </c>
      <c r="I33" s="66">
        <v>2</v>
      </c>
    </row>
    <row r="34" spans="1:9" ht="12" customHeight="1">
      <c r="A34" s="68" t="s">
        <v>289</v>
      </c>
      <c r="B34" s="68">
        <v>1</v>
      </c>
      <c r="C34" s="68">
        <v>1</v>
      </c>
      <c r="D34" s="68">
        <v>1</v>
      </c>
      <c r="E34" s="68">
        <v>1</v>
      </c>
      <c r="F34" s="68">
        <v>1</v>
      </c>
      <c r="G34" s="500">
        <v>1</v>
      </c>
      <c r="H34" s="500">
        <v>1</v>
      </c>
      <c r="I34" s="500">
        <v>1</v>
      </c>
    </row>
    <row r="35" spans="1:9" ht="12" customHeight="1">
      <c r="A35" s="68" t="s">
        <v>290</v>
      </c>
      <c r="B35" s="68" t="s">
        <v>292</v>
      </c>
      <c r="C35" s="68" t="s">
        <v>292</v>
      </c>
      <c r="D35" s="68" t="s">
        <v>292</v>
      </c>
      <c r="E35" s="68" t="s">
        <v>292</v>
      </c>
      <c r="F35" s="68">
        <v>1</v>
      </c>
      <c r="G35" s="500">
        <v>1</v>
      </c>
      <c r="H35" s="500">
        <v>1</v>
      </c>
      <c r="I35" s="500">
        <v>1</v>
      </c>
    </row>
    <row r="36" spans="1:9" ht="12" customHeight="1">
      <c r="A36" s="66" t="s">
        <v>291</v>
      </c>
      <c r="B36" s="66">
        <v>1</v>
      </c>
      <c r="C36" s="66">
        <v>1</v>
      </c>
      <c r="D36" s="66">
        <v>1</v>
      </c>
      <c r="E36" s="66">
        <v>1</v>
      </c>
      <c r="F36" s="66">
        <v>1</v>
      </c>
      <c r="G36" s="66">
        <v>1</v>
      </c>
      <c r="H36" s="66">
        <v>1</v>
      </c>
      <c r="I36" s="66">
        <v>1</v>
      </c>
    </row>
    <row r="37" spans="1:9" ht="12" customHeight="1">
      <c r="A37" s="68" t="s">
        <v>289</v>
      </c>
      <c r="B37" s="68">
        <v>1</v>
      </c>
      <c r="C37" s="68">
        <v>1</v>
      </c>
      <c r="D37" s="68">
        <v>1</v>
      </c>
      <c r="E37" s="68">
        <v>1</v>
      </c>
      <c r="F37" s="68">
        <v>1</v>
      </c>
      <c r="G37" s="500">
        <v>1</v>
      </c>
      <c r="H37" s="500">
        <v>1</v>
      </c>
      <c r="I37" s="500">
        <v>1</v>
      </c>
    </row>
    <row r="38" spans="1:9" ht="12" customHeight="1">
      <c r="A38" s="68" t="s">
        <v>290</v>
      </c>
      <c r="B38" s="68" t="s">
        <v>292</v>
      </c>
      <c r="C38" s="68" t="s">
        <v>292</v>
      </c>
      <c r="D38" s="68" t="s">
        <v>292</v>
      </c>
      <c r="E38" s="68" t="s">
        <v>292</v>
      </c>
      <c r="F38" s="68">
        <v>0</v>
      </c>
      <c r="G38" s="500">
        <v>0</v>
      </c>
      <c r="H38" s="500">
        <v>0</v>
      </c>
      <c r="I38" s="500">
        <v>0</v>
      </c>
    </row>
    <row r="39" spans="1:9" ht="12" customHeight="1">
      <c r="A39" s="64" t="s">
        <v>199</v>
      </c>
      <c r="B39" s="64">
        <v>10</v>
      </c>
      <c r="C39" s="64">
        <v>10</v>
      </c>
      <c r="D39" s="64">
        <v>11</v>
      </c>
      <c r="E39" s="64">
        <v>9</v>
      </c>
      <c r="F39" s="64">
        <v>12</v>
      </c>
      <c r="G39" s="64">
        <v>11</v>
      </c>
      <c r="H39" s="64">
        <v>12</v>
      </c>
      <c r="I39" s="64">
        <v>12</v>
      </c>
    </row>
    <row r="40" spans="1:9" ht="12" customHeight="1">
      <c r="A40" s="66" t="s">
        <v>297</v>
      </c>
      <c r="B40" s="66">
        <v>3</v>
      </c>
      <c r="C40" s="66">
        <v>3</v>
      </c>
      <c r="D40" s="66">
        <v>3</v>
      </c>
      <c r="E40" s="66">
        <v>2</v>
      </c>
      <c r="F40" s="66">
        <v>3</v>
      </c>
      <c r="G40" s="66">
        <v>2</v>
      </c>
      <c r="H40" s="66">
        <v>3</v>
      </c>
      <c r="I40" s="66">
        <v>3</v>
      </c>
    </row>
    <row r="41" spans="1:9" ht="12" customHeight="1">
      <c r="A41" s="68" t="s">
        <v>289</v>
      </c>
      <c r="B41" s="68">
        <v>2</v>
      </c>
      <c r="C41" s="68">
        <v>2</v>
      </c>
      <c r="D41" s="68">
        <v>2</v>
      </c>
      <c r="E41" s="68">
        <v>2</v>
      </c>
      <c r="F41" s="68">
        <v>2</v>
      </c>
      <c r="G41" s="500">
        <v>2</v>
      </c>
      <c r="H41" s="500">
        <v>3</v>
      </c>
      <c r="I41" s="500">
        <v>3</v>
      </c>
    </row>
    <row r="42" spans="1:9" ht="12" customHeight="1">
      <c r="A42" s="68" t="s">
        <v>290</v>
      </c>
      <c r="B42" s="68">
        <v>1</v>
      </c>
      <c r="C42" s="68">
        <v>1</v>
      </c>
      <c r="D42" s="68">
        <v>1</v>
      </c>
      <c r="E42" s="68" t="s">
        <v>292</v>
      </c>
      <c r="F42" s="68">
        <v>1</v>
      </c>
      <c r="G42" s="500">
        <v>0</v>
      </c>
      <c r="H42" s="500">
        <v>0</v>
      </c>
      <c r="I42" s="500">
        <v>0</v>
      </c>
    </row>
    <row r="43" spans="1:9" ht="12" customHeight="1">
      <c r="A43" s="66" t="s">
        <v>291</v>
      </c>
      <c r="B43" s="66">
        <v>7</v>
      </c>
      <c r="C43" s="66">
        <v>7</v>
      </c>
      <c r="D43" s="66">
        <v>8</v>
      </c>
      <c r="E43" s="66">
        <v>7</v>
      </c>
      <c r="F43" s="66">
        <v>9</v>
      </c>
      <c r="G43" s="66">
        <v>9</v>
      </c>
      <c r="H43" s="66">
        <v>9</v>
      </c>
      <c r="I43" s="66">
        <v>9</v>
      </c>
    </row>
    <row r="44" spans="1:9" ht="12" customHeight="1">
      <c r="A44" s="68" t="s">
        <v>289</v>
      </c>
      <c r="B44" s="68">
        <v>7</v>
      </c>
      <c r="C44" s="68">
        <v>7</v>
      </c>
      <c r="D44" s="68">
        <v>7</v>
      </c>
      <c r="E44" s="68">
        <v>7</v>
      </c>
      <c r="F44" s="68">
        <v>8</v>
      </c>
      <c r="G44" s="500">
        <v>8</v>
      </c>
      <c r="H44" s="500">
        <v>8</v>
      </c>
      <c r="I44" s="500">
        <v>8</v>
      </c>
    </row>
    <row r="45" spans="1:9" ht="12" customHeight="1">
      <c r="A45" s="68" t="s">
        <v>290</v>
      </c>
      <c r="B45" s="68" t="s">
        <v>292</v>
      </c>
      <c r="C45" s="68" t="s">
        <v>292</v>
      </c>
      <c r="D45" s="68">
        <v>1</v>
      </c>
      <c r="E45" s="68" t="s">
        <v>292</v>
      </c>
      <c r="F45" s="68">
        <v>1</v>
      </c>
      <c r="G45" s="500">
        <v>1</v>
      </c>
      <c r="H45" s="500">
        <v>1</v>
      </c>
      <c r="I45" s="500">
        <v>1</v>
      </c>
    </row>
    <row r="46" spans="1:9" ht="12" customHeight="1">
      <c r="A46" s="64" t="s">
        <v>200</v>
      </c>
      <c r="B46" s="64">
        <v>19</v>
      </c>
      <c r="C46" s="64">
        <v>21</v>
      </c>
      <c r="D46" s="64">
        <v>25</v>
      </c>
      <c r="E46" s="64">
        <v>24</v>
      </c>
      <c r="F46" s="64">
        <v>25</v>
      </c>
      <c r="G46" s="64">
        <v>25</v>
      </c>
      <c r="H46" s="64">
        <v>23</v>
      </c>
      <c r="I46" s="64">
        <v>23</v>
      </c>
    </row>
    <row r="47" spans="1:9" ht="12" customHeight="1">
      <c r="A47" s="66" t="s">
        <v>298</v>
      </c>
      <c r="B47" s="66">
        <v>6</v>
      </c>
      <c r="C47" s="66">
        <v>6</v>
      </c>
      <c r="D47" s="66">
        <v>7</v>
      </c>
      <c r="E47" s="66">
        <v>7</v>
      </c>
      <c r="F47" s="66">
        <v>8</v>
      </c>
      <c r="G47" s="66">
        <v>8</v>
      </c>
      <c r="H47" s="66">
        <v>6</v>
      </c>
      <c r="I47" s="66">
        <v>6</v>
      </c>
    </row>
    <row r="48" spans="1:9" ht="12" customHeight="1">
      <c r="A48" s="68" t="s">
        <v>289</v>
      </c>
      <c r="B48" s="68">
        <v>6</v>
      </c>
      <c r="C48" s="68">
        <v>6</v>
      </c>
      <c r="D48" s="68">
        <v>6</v>
      </c>
      <c r="E48" s="68">
        <v>7</v>
      </c>
      <c r="F48" s="68">
        <v>8</v>
      </c>
      <c r="G48" s="500">
        <v>8</v>
      </c>
      <c r="H48" s="500">
        <v>6</v>
      </c>
      <c r="I48" s="500">
        <v>6</v>
      </c>
    </row>
    <row r="49" spans="1:9" ht="12" customHeight="1">
      <c r="A49" s="68" t="s">
        <v>290</v>
      </c>
      <c r="B49" s="68" t="s">
        <v>292</v>
      </c>
      <c r="C49" s="68" t="s">
        <v>292</v>
      </c>
      <c r="D49" s="68">
        <v>1</v>
      </c>
      <c r="E49" s="68" t="s">
        <v>292</v>
      </c>
      <c r="F49" s="68">
        <v>0</v>
      </c>
      <c r="G49" s="500">
        <v>0</v>
      </c>
      <c r="H49" s="500">
        <v>0</v>
      </c>
      <c r="I49" s="500">
        <v>0</v>
      </c>
    </row>
    <row r="50" spans="1:9" ht="12" customHeight="1">
      <c r="A50" s="66" t="s">
        <v>291</v>
      </c>
      <c r="B50" s="66">
        <v>13</v>
      </c>
      <c r="C50" s="66">
        <v>15</v>
      </c>
      <c r="D50" s="66">
        <v>18</v>
      </c>
      <c r="E50" s="66">
        <v>17</v>
      </c>
      <c r="F50" s="66">
        <v>17</v>
      </c>
      <c r="G50" s="66">
        <v>17</v>
      </c>
      <c r="H50" s="66">
        <v>17</v>
      </c>
      <c r="I50" s="66">
        <v>17</v>
      </c>
    </row>
    <row r="51" spans="1:9" ht="12" customHeight="1">
      <c r="A51" s="68" t="s">
        <v>289</v>
      </c>
      <c r="B51" s="68">
        <v>10</v>
      </c>
      <c r="C51" s="68">
        <v>11</v>
      </c>
      <c r="D51" s="68">
        <v>14</v>
      </c>
      <c r="E51" s="68">
        <v>12</v>
      </c>
      <c r="F51" s="68">
        <v>12</v>
      </c>
      <c r="G51" s="500">
        <v>12</v>
      </c>
      <c r="H51" s="500">
        <v>13</v>
      </c>
      <c r="I51" s="500">
        <v>13</v>
      </c>
    </row>
    <row r="52" spans="1:9" ht="12" customHeight="1">
      <c r="A52" s="68" t="s">
        <v>290</v>
      </c>
      <c r="B52" s="68">
        <v>3</v>
      </c>
      <c r="C52" s="68">
        <v>4</v>
      </c>
      <c r="D52" s="68">
        <v>4</v>
      </c>
      <c r="E52" s="68">
        <v>5</v>
      </c>
      <c r="F52" s="68">
        <v>5</v>
      </c>
      <c r="G52" s="500">
        <v>5</v>
      </c>
      <c r="H52" s="500">
        <v>4</v>
      </c>
      <c r="I52" s="500">
        <v>4</v>
      </c>
    </row>
    <row r="53" spans="1:9" ht="12" customHeight="1">
      <c r="A53" s="64" t="s">
        <v>201</v>
      </c>
      <c r="B53" s="64">
        <v>90</v>
      </c>
      <c r="C53" s="64">
        <v>115</v>
      </c>
      <c r="D53" s="64">
        <v>120</v>
      </c>
      <c r="E53" s="64">
        <v>129</v>
      </c>
      <c r="F53" s="64">
        <v>137</v>
      </c>
      <c r="G53" s="64">
        <v>136</v>
      </c>
      <c r="H53" s="64">
        <v>165</v>
      </c>
      <c r="I53" s="64">
        <v>164</v>
      </c>
    </row>
    <row r="54" spans="1:9" ht="12" customHeight="1">
      <c r="A54" s="66" t="s">
        <v>299</v>
      </c>
      <c r="B54" s="66">
        <v>69</v>
      </c>
      <c r="C54" s="66">
        <v>79</v>
      </c>
      <c r="D54" s="66">
        <v>79</v>
      </c>
      <c r="E54" s="66">
        <v>82</v>
      </c>
      <c r="F54" s="66">
        <v>89</v>
      </c>
      <c r="G54" s="66">
        <v>88</v>
      </c>
      <c r="H54" s="66">
        <v>111</v>
      </c>
      <c r="I54" s="66">
        <v>110</v>
      </c>
    </row>
    <row r="55" spans="1:9" ht="12" customHeight="1">
      <c r="A55" s="68" t="s">
        <v>289</v>
      </c>
      <c r="B55" s="68">
        <v>40</v>
      </c>
      <c r="C55" s="68">
        <v>43</v>
      </c>
      <c r="D55" s="68">
        <v>43</v>
      </c>
      <c r="E55" s="68">
        <v>42</v>
      </c>
      <c r="F55" s="68">
        <v>43</v>
      </c>
      <c r="G55" s="500">
        <v>45</v>
      </c>
      <c r="H55" s="500">
        <v>56</v>
      </c>
      <c r="I55" s="500">
        <v>55</v>
      </c>
    </row>
    <row r="56" spans="1:9" ht="12" customHeight="1">
      <c r="A56" s="68" t="s">
        <v>290</v>
      </c>
      <c r="B56" s="68">
        <v>29</v>
      </c>
      <c r="C56" s="68">
        <v>36</v>
      </c>
      <c r="D56" s="68">
        <v>36</v>
      </c>
      <c r="E56" s="68">
        <v>40</v>
      </c>
      <c r="F56" s="68">
        <v>46</v>
      </c>
      <c r="G56" s="500">
        <v>43</v>
      </c>
      <c r="H56" s="500">
        <v>55</v>
      </c>
      <c r="I56" s="500">
        <v>55</v>
      </c>
    </row>
    <row r="57" spans="1:9" ht="12" customHeight="1">
      <c r="A57" s="66" t="s">
        <v>291</v>
      </c>
      <c r="B57" s="66">
        <v>21</v>
      </c>
      <c r="C57" s="66">
        <v>36</v>
      </c>
      <c r="D57" s="66">
        <v>41</v>
      </c>
      <c r="E57" s="66">
        <v>47</v>
      </c>
      <c r="F57" s="66">
        <v>48</v>
      </c>
      <c r="G57" s="66">
        <v>48</v>
      </c>
      <c r="H57" s="66">
        <v>54</v>
      </c>
      <c r="I57" s="66">
        <v>54</v>
      </c>
    </row>
    <row r="58" spans="1:9" ht="12" customHeight="1">
      <c r="A58" s="68" t="s">
        <v>289</v>
      </c>
      <c r="B58" s="68">
        <v>17</v>
      </c>
      <c r="C58" s="68">
        <v>31</v>
      </c>
      <c r="D58" s="68">
        <v>31</v>
      </c>
      <c r="E58" s="68">
        <v>33</v>
      </c>
      <c r="F58" s="68">
        <v>34</v>
      </c>
      <c r="G58" s="500">
        <v>33</v>
      </c>
      <c r="H58" s="500">
        <v>37</v>
      </c>
      <c r="I58" s="500">
        <v>36</v>
      </c>
    </row>
    <row r="59" spans="1:9" ht="12" customHeight="1">
      <c r="A59" s="68" t="s">
        <v>290</v>
      </c>
      <c r="B59" s="68">
        <v>4</v>
      </c>
      <c r="C59" s="68">
        <v>5</v>
      </c>
      <c r="D59" s="68">
        <v>10</v>
      </c>
      <c r="E59" s="68">
        <v>14</v>
      </c>
      <c r="F59" s="68">
        <v>14</v>
      </c>
      <c r="G59" s="500">
        <v>15</v>
      </c>
      <c r="H59" s="500">
        <v>17</v>
      </c>
      <c r="I59" s="500">
        <v>18</v>
      </c>
    </row>
    <row r="60" spans="1:9" ht="12" customHeight="1">
      <c r="A60" s="64" t="s">
        <v>202</v>
      </c>
      <c r="B60" s="64">
        <v>10</v>
      </c>
      <c r="C60" s="64">
        <v>12</v>
      </c>
      <c r="D60" s="64">
        <v>12</v>
      </c>
      <c r="E60" s="64">
        <v>12</v>
      </c>
      <c r="F60" s="64">
        <v>12</v>
      </c>
      <c r="G60" s="64">
        <v>12</v>
      </c>
      <c r="H60" s="64">
        <v>12</v>
      </c>
      <c r="I60" s="64">
        <v>12</v>
      </c>
    </row>
    <row r="61" spans="1:9" ht="12" customHeight="1">
      <c r="A61" s="66" t="s">
        <v>300</v>
      </c>
      <c r="B61" s="66">
        <v>1</v>
      </c>
      <c r="C61" s="66">
        <v>1</v>
      </c>
      <c r="D61" s="66">
        <v>1</v>
      </c>
      <c r="E61" s="66">
        <v>1</v>
      </c>
      <c r="F61" s="66">
        <v>1</v>
      </c>
      <c r="G61" s="66">
        <v>1</v>
      </c>
      <c r="H61" s="66">
        <v>1</v>
      </c>
      <c r="I61" s="66">
        <v>1</v>
      </c>
    </row>
    <row r="62" spans="1:9" ht="12" customHeight="1">
      <c r="A62" s="68" t="s">
        <v>289</v>
      </c>
      <c r="B62" s="68">
        <v>1</v>
      </c>
      <c r="C62" s="68">
        <v>1</v>
      </c>
      <c r="D62" s="68">
        <v>1</v>
      </c>
      <c r="E62" s="68">
        <v>1</v>
      </c>
      <c r="F62" s="68">
        <v>1</v>
      </c>
      <c r="G62" s="500">
        <v>1</v>
      </c>
      <c r="H62" s="500">
        <v>1</v>
      </c>
      <c r="I62" s="500">
        <v>1</v>
      </c>
    </row>
    <row r="63" spans="1:9" ht="12" customHeight="1">
      <c r="A63" s="68" t="s">
        <v>290</v>
      </c>
      <c r="B63" s="68" t="s">
        <v>292</v>
      </c>
      <c r="C63" s="68" t="s">
        <v>292</v>
      </c>
      <c r="D63" s="68" t="s">
        <v>292</v>
      </c>
      <c r="E63" s="68" t="s">
        <v>292</v>
      </c>
      <c r="F63" s="68">
        <v>0</v>
      </c>
      <c r="G63" s="500">
        <v>0</v>
      </c>
      <c r="H63" s="500">
        <v>0</v>
      </c>
      <c r="I63" s="500">
        <v>0</v>
      </c>
    </row>
    <row r="64" spans="1:9" ht="12" customHeight="1">
      <c r="A64" s="66" t="s">
        <v>291</v>
      </c>
      <c r="B64" s="66">
        <v>9</v>
      </c>
      <c r="C64" s="66">
        <v>11</v>
      </c>
      <c r="D64" s="66">
        <v>11</v>
      </c>
      <c r="E64" s="66">
        <v>11</v>
      </c>
      <c r="F64" s="66">
        <v>11</v>
      </c>
      <c r="G64" s="66">
        <v>11</v>
      </c>
      <c r="H64" s="66">
        <v>11</v>
      </c>
      <c r="I64" s="66">
        <v>11</v>
      </c>
    </row>
    <row r="65" spans="1:9" ht="12" customHeight="1">
      <c r="A65" s="68" t="s">
        <v>289</v>
      </c>
      <c r="B65" s="68">
        <v>7</v>
      </c>
      <c r="C65" s="68">
        <v>9</v>
      </c>
      <c r="D65" s="68">
        <v>9</v>
      </c>
      <c r="E65" s="68">
        <v>9</v>
      </c>
      <c r="F65" s="68">
        <v>9</v>
      </c>
      <c r="G65" s="500">
        <v>9</v>
      </c>
      <c r="H65" s="500">
        <v>9</v>
      </c>
      <c r="I65" s="500">
        <v>9</v>
      </c>
    </row>
    <row r="66" spans="1:9" ht="12" customHeight="1">
      <c r="A66" s="68" t="s">
        <v>290</v>
      </c>
      <c r="B66" s="68">
        <v>2</v>
      </c>
      <c r="C66" s="68">
        <v>2</v>
      </c>
      <c r="D66" s="68">
        <v>2</v>
      </c>
      <c r="E66" s="68">
        <v>2</v>
      </c>
      <c r="F66" s="68">
        <v>2</v>
      </c>
      <c r="G66" s="500">
        <v>2</v>
      </c>
      <c r="H66" s="500">
        <v>2</v>
      </c>
      <c r="I66" s="500">
        <v>2</v>
      </c>
    </row>
    <row r="67" spans="1:9" ht="12" customHeight="1">
      <c r="A67" s="64" t="s">
        <v>203</v>
      </c>
      <c r="B67" s="64">
        <v>2</v>
      </c>
      <c r="C67" s="64">
        <v>2</v>
      </c>
      <c r="D67" s="64">
        <v>2</v>
      </c>
      <c r="E67" s="64">
        <v>2</v>
      </c>
      <c r="F67" s="64">
        <v>2</v>
      </c>
      <c r="G67" s="64">
        <v>2</v>
      </c>
      <c r="H67" s="64">
        <v>2</v>
      </c>
      <c r="I67" s="64">
        <v>2</v>
      </c>
    </row>
    <row r="68" spans="1:9" ht="12" customHeight="1">
      <c r="A68" s="66" t="s">
        <v>301</v>
      </c>
      <c r="B68" s="66">
        <v>2</v>
      </c>
      <c r="C68" s="66">
        <v>2</v>
      </c>
      <c r="D68" s="66">
        <v>2</v>
      </c>
      <c r="E68" s="66">
        <v>2</v>
      </c>
      <c r="F68" s="66">
        <v>2</v>
      </c>
      <c r="G68" s="66">
        <v>2</v>
      </c>
      <c r="H68" s="66">
        <v>2</v>
      </c>
      <c r="I68" s="66">
        <v>2</v>
      </c>
    </row>
    <row r="69" spans="1:9" ht="12" customHeight="1">
      <c r="A69" s="68" t="s">
        <v>289</v>
      </c>
      <c r="B69" s="68">
        <v>1</v>
      </c>
      <c r="C69" s="68">
        <v>1</v>
      </c>
      <c r="D69" s="68">
        <v>1</v>
      </c>
      <c r="E69" s="68">
        <v>1</v>
      </c>
      <c r="F69" s="68">
        <v>1</v>
      </c>
      <c r="G69" s="500">
        <v>1</v>
      </c>
      <c r="H69" s="500">
        <v>1</v>
      </c>
      <c r="I69" s="500">
        <v>1</v>
      </c>
    </row>
    <row r="70" spans="1:9" ht="12" customHeight="1">
      <c r="A70" s="68" t="s">
        <v>290</v>
      </c>
      <c r="B70" s="68">
        <v>1</v>
      </c>
      <c r="C70" s="68">
        <v>1</v>
      </c>
      <c r="D70" s="68">
        <v>1</v>
      </c>
      <c r="E70" s="68">
        <v>1</v>
      </c>
      <c r="F70" s="68">
        <v>1</v>
      </c>
      <c r="G70" s="500">
        <v>1</v>
      </c>
      <c r="H70" s="500">
        <v>1</v>
      </c>
      <c r="I70" s="500">
        <v>1</v>
      </c>
    </row>
    <row r="71" spans="1:9" ht="12" customHeight="1">
      <c r="A71" s="66" t="s">
        <v>291</v>
      </c>
      <c r="B71" s="66">
        <v>0</v>
      </c>
      <c r="C71" s="66">
        <v>0</v>
      </c>
      <c r="D71" s="66">
        <v>0</v>
      </c>
      <c r="E71" s="66">
        <v>0</v>
      </c>
      <c r="F71" s="66">
        <v>0</v>
      </c>
      <c r="G71" s="66">
        <v>0</v>
      </c>
      <c r="H71" s="66">
        <v>0</v>
      </c>
      <c r="I71" s="66">
        <v>0</v>
      </c>
    </row>
    <row r="72" spans="1:9" ht="12" customHeight="1">
      <c r="A72" s="68" t="s">
        <v>289</v>
      </c>
      <c r="B72" s="68" t="s">
        <v>292</v>
      </c>
      <c r="C72" s="68" t="s">
        <v>292</v>
      </c>
      <c r="D72" s="68" t="s">
        <v>292</v>
      </c>
      <c r="E72" s="68" t="s">
        <v>292</v>
      </c>
      <c r="F72" s="68">
        <v>0</v>
      </c>
      <c r="G72" s="500">
        <v>0</v>
      </c>
      <c r="H72" s="500">
        <v>0</v>
      </c>
      <c r="I72" s="500">
        <v>0</v>
      </c>
    </row>
    <row r="73" spans="1:9" ht="12" customHeight="1">
      <c r="A73" s="68" t="s">
        <v>290</v>
      </c>
      <c r="B73" s="68" t="s">
        <v>292</v>
      </c>
      <c r="C73" s="68" t="s">
        <v>292</v>
      </c>
      <c r="D73" s="68" t="s">
        <v>292</v>
      </c>
      <c r="E73" s="68" t="s">
        <v>292</v>
      </c>
      <c r="F73" s="68">
        <v>0</v>
      </c>
      <c r="G73" s="500">
        <v>0</v>
      </c>
      <c r="H73" s="500">
        <v>0</v>
      </c>
      <c r="I73" s="500">
        <v>0</v>
      </c>
    </row>
    <row r="74" spans="1:9" ht="17.25" customHeight="1">
      <c r="A74" s="70" t="s">
        <v>302</v>
      </c>
      <c r="B74" s="70">
        <v>172</v>
      </c>
      <c r="C74" s="70">
        <v>210</v>
      </c>
      <c r="D74" s="70">
        <v>233</v>
      </c>
      <c r="E74" s="70">
        <v>241</v>
      </c>
      <c r="F74" s="70">
        <v>255</v>
      </c>
      <c r="G74" s="70">
        <v>252</v>
      </c>
      <c r="H74" s="70">
        <v>296</v>
      </c>
      <c r="I74" s="70">
        <v>317</v>
      </c>
    </row>
    <row r="75" spans="1:9" ht="9" customHeight="1" thickBot="1">
      <c r="A75" s="51"/>
      <c r="B75" s="53"/>
      <c r="C75" s="52"/>
      <c r="D75" s="52"/>
      <c r="E75" s="52"/>
      <c r="F75" s="52"/>
      <c r="G75" s="52"/>
      <c r="H75" s="52"/>
      <c r="I75" s="52"/>
    </row>
    <row r="76" spans="1:9" ht="15" customHeight="1" thickTop="1">
      <c r="A76" s="42" t="s">
        <v>303</v>
      </c>
      <c r="B76" s="55"/>
      <c r="C76" s="54"/>
      <c r="D76" s="54"/>
      <c r="E76" s="54"/>
      <c r="F76" s="54"/>
      <c r="G76" s="501"/>
      <c r="H76" s="501"/>
      <c r="I76" s="501"/>
    </row>
    <row r="77" spans="1:9" ht="15" customHeight="1">
      <c r="A77" s="42" t="s">
        <v>858</v>
      </c>
      <c r="C77" s="44"/>
      <c r="D77" s="44"/>
      <c r="E77" s="44"/>
      <c r="F77" s="44"/>
      <c r="G77" s="501"/>
      <c r="H77" s="501"/>
      <c r="I77" s="501"/>
    </row>
    <row r="78" spans="1:9" ht="15" customHeight="1">
      <c r="A78" s="72"/>
      <c r="C78" s="44"/>
      <c r="D78" s="44"/>
      <c r="E78" s="44"/>
      <c r="F78" s="44"/>
      <c r="G78" s="501"/>
      <c r="H78" s="501"/>
      <c r="I78" s="501"/>
    </row>
    <row r="79" spans="1:9" ht="9" customHeight="1">
      <c r="A79" s="50"/>
      <c r="C79" s="44"/>
      <c r="D79" s="44"/>
      <c r="E79" s="44"/>
      <c r="F79" s="44"/>
      <c r="G79" s="501"/>
      <c r="H79" s="501"/>
      <c r="I79" s="501"/>
    </row>
    <row r="80" spans="1:9" ht="9" customHeight="1">
      <c r="A80" s="46"/>
      <c r="C80" s="44"/>
      <c r="D80" s="44"/>
      <c r="E80" s="44"/>
      <c r="F80" s="44"/>
      <c r="G80" s="501"/>
      <c r="H80" s="501"/>
      <c r="I80" s="501"/>
    </row>
    <row r="81" spans="1:9" ht="9" customHeight="1">
      <c r="A81" s="46"/>
      <c r="C81" s="44"/>
      <c r="D81" s="44"/>
      <c r="E81" s="44"/>
      <c r="F81" s="44"/>
      <c r="G81" s="501"/>
      <c r="H81" s="501"/>
      <c r="I81" s="501"/>
    </row>
    <row r="82" spans="1:9" ht="9" customHeight="1">
      <c r="A82" s="46"/>
      <c r="C82" s="44"/>
      <c r="D82" s="44"/>
      <c r="E82" s="44"/>
      <c r="F82" s="44"/>
      <c r="G82" s="501"/>
      <c r="H82" s="501"/>
      <c r="I82" s="501"/>
    </row>
    <row r="83" spans="1:9" ht="9" customHeight="1">
      <c r="A83" s="46"/>
      <c r="C83" s="44"/>
      <c r="D83" s="44"/>
      <c r="E83" s="44"/>
      <c r="F83" s="44"/>
      <c r="G83" s="501"/>
      <c r="H83" s="501"/>
      <c r="I83" s="501"/>
    </row>
    <row r="84" spans="1:9" ht="9" customHeight="1">
      <c r="A84" s="46"/>
      <c r="C84" s="44"/>
      <c r="D84" s="44"/>
      <c r="E84" s="44"/>
      <c r="F84" s="44"/>
      <c r="G84" s="501"/>
      <c r="H84" s="501"/>
      <c r="I84" s="501"/>
    </row>
    <row r="85" spans="1:9" ht="9" customHeight="1">
      <c r="A85" s="47"/>
      <c r="C85" s="44"/>
      <c r="D85" s="44"/>
      <c r="E85" s="44"/>
      <c r="F85" s="44"/>
      <c r="G85" s="501"/>
      <c r="H85" s="501"/>
      <c r="I85" s="501"/>
    </row>
    <row r="86" spans="1:9" ht="9" customHeight="1">
      <c r="A86" s="46"/>
      <c r="C86" s="44"/>
      <c r="D86" s="44"/>
      <c r="E86" s="44"/>
      <c r="F86" s="44"/>
      <c r="G86" s="501"/>
      <c r="H86" s="501"/>
      <c r="I86" s="501"/>
    </row>
    <row r="87" spans="1:9" ht="9" customHeight="1">
      <c r="A87" s="46"/>
      <c r="C87" s="44"/>
      <c r="D87" s="44"/>
      <c r="E87" s="44"/>
      <c r="F87" s="44"/>
      <c r="G87" s="501"/>
      <c r="H87" s="501"/>
      <c r="I87" s="501"/>
    </row>
    <row r="88" spans="1:9" ht="9" customHeight="1">
      <c r="A88" s="46"/>
      <c r="C88" s="44"/>
      <c r="D88" s="44"/>
      <c r="E88" s="44"/>
      <c r="F88" s="44"/>
      <c r="G88" s="501"/>
      <c r="H88" s="501"/>
      <c r="I88" s="501"/>
    </row>
    <row r="89" spans="1:9" ht="9" customHeight="1">
      <c r="A89" s="46"/>
      <c r="C89" s="44"/>
      <c r="D89" s="44"/>
      <c r="E89" s="44"/>
      <c r="F89" s="44"/>
      <c r="G89" s="501"/>
      <c r="H89" s="501"/>
      <c r="I89" s="501"/>
    </row>
    <row r="90" spans="1:9" ht="9" customHeight="1">
      <c r="A90" s="46"/>
      <c r="C90" s="44"/>
      <c r="D90" s="44"/>
      <c r="E90" s="44"/>
      <c r="F90" s="44"/>
      <c r="G90" s="501"/>
      <c r="H90" s="501"/>
      <c r="I90" s="501"/>
    </row>
    <row r="91" spans="1:9" ht="9" customHeight="1">
      <c r="A91" s="47"/>
      <c r="C91" s="44"/>
      <c r="D91" s="44"/>
      <c r="E91" s="44"/>
      <c r="F91" s="44"/>
      <c r="G91" s="501"/>
      <c r="H91" s="501"/>
      <c r="I91" s="501"/>
    </row>
    <row r="92" spans="1:9" ht="9" customHeight="1">
      <c r="A92" s="46"/>
      <c r="C92" s="44"/>
      <c r="D92" s="44"/>
      <c r="E92" s="44"/>
      <c r="F92" s="44"/>
      <c r="G92" s="501"/>
      <c r="H92" s="501"/>
      <c r="I92" s="501"/>
    </row>
    <row r="93" spans="1:9" ht="9" customHeight="1">
      <c r="A93" s="46"/>
      <c r="C93" s="44"/>
      <c r="D93" s="44"/>
      <c r="E93" s="44"/>
      <c r="F93" s="44"/>
      <c r="G93" s="501"/>
      <c r="H93" s="501"/>
      <c r="I93" s="501"/>
    </row>
    <row r="94" spans="1:9" ht="9" customHeight="1">
      <c r="A94" s="46"/>
      <c r="C94" s="44"/>
      <c r="D94" s="44"/>
      <c r="E94" s="44"/>
      <c r="F94" s="44"/>
      <c r="G94" s="501"/>
      <c r="H94" s="501"/>
      <c r="I94" s="501"/>
    </row>
    <row r="95" spans="1:9" ht="9" customHeight="1">
      <c r="A95" s="46"/>
      <c r="C95" s="44"/>
      <c r="D95" s="44"/>
      <c r="E95" s="44"/>
      <c r="F95" s="44"/>
      <c r="G95" s="501"/>
      <c r="H95" s="501"/>
      <c r="I95" s="501"/>
    </row>
    <row r="96" spans="1:9" ht="9" customHeight="1">
      <c r="A96" s="46"/>
      <c r="C96" s="44"/>
      <c r="D96" s="44"/>
      <c r="E96" s="44"/>
      <c r="F96" s="44"/>
      <c r="G96" s="501"/>
      <c r="H96" s="501"/>
      <c r="I96" s="501"/>
    </row>
    <row r="97" spans="1:9" ht="9" customHeight="1">
      <c r="A97" s="47"/>
      <c r="C97" s="44"/>
      <c r="D97" s="44"/>
      <c r="E97" s="44"/>
      <c r="F97" s="44"/>
      <c r="G97" s="501"/>
      <c r="H97" s="501"/>
      <c r="I97" s="501"/>
    </row>
    <row r="98" spans="1:9" ht="9" customHeight="1">
      <c r="A98" s="46"/>
      <c r="C98" s="44"/>
      <c r="D98" s="44"/>
      <c r="E98" s="44"/>
      <c r="F98" s="44"/>
      <c r="G98" s="501"/>
      <c r="H98" s="501"/>
      <c r="I98" s="501"/>
    </row>
    <row r="99" spans="1:9" ht="9" customHeight="1">
      <c r="A99" s="46"/>
      <c r="C99" s="44"/>
      <c r="D99" s="44"/>
      <c r="E99" s="44"/>
      <c r="F99" s="44"/>
      <c r="G99" s="501"/>
      <c r="H99" s="501"/>
      <c r="I99" s="501"/>
    </row>
    <row r="100" spans="1:9" ht="9" customHeight="1">
      <c r="A100" s="46"/>
      <c r="C100" s="44"/>
      <c r="D100" s="44"/>
      <c r="E100" s="44"/>
      <c r="F100" s="44"/>
      <c r="G100" s="501"/>
      <c r="H100" s="501"/>
      <c r="I100" s="501"/>
    </row>
    <row r="101" spans="1:9" ht="9" customHeight="1">
      <c r="A101" s="46"/>
      <c r="C101" s="44"/>
      <c r="D101" s="44"/>
      <c r="E101" s="44"/>
      <c r="F101" s="44"/>
      <c r="G101" s="501"/>
      <c r="H101" s="501"/>
      <c r="I101" s="501"/>
    </row>
    <row r="102" spans="1:9" ht="9" customHeight="1">
      <c r="A102" s="47"/>
      <c r="C102" s="44"/>
      <c r="D102" s="44"/>
      <c r="E102" s="44"/>
      <c r="F102" s="44"/>
      <c r="G102" s="501"/>
      <c r="H102" s="501"/>
      <c r="I102" s="501"/>
    </row>
    <row r="103" spans="1:9" ht="9" customHeight="1">
      <c r="A103" s="48"/>
      <c r="C103" s="44"/>
      <c r="D103" s="44"/>
      <c r="E103" s="44"/>
      <c r="F103" s="44"/>
      <c r="G103" s="501"/>
      <c r="H103" s="501"/>
      <c r="I103" s="501"/>
    </row>
    <row r="104" spans="1:9" ht="9" customHeight="1">
      <c r="A104" s="48"/>
      <c r="C104" s="44"/>
      <c r="D104" s="44"/>
      <c r="E104" s="44"/>
      <c r="F104" s="44"/>
      <c r="G104" s="501"/>
      <c r="H104" s="501"/>
      <c r="I104" s="501"/>
    </row>
    <row r="105" spans="1:9" ht="9" customHeight="1">
      <c r="A105" s="48"/>
      <c r="C105" s="44"/>
      <c r="D105" s="44"/>
      <c r="E105" s="44"/>
      <c r="F105" s="44"/>
      <c r="G105" s="501"/>
      <c r="H105" s="501"/>
      <c r="I105" s="501"/>
    </row>
    <row r="106" spans="1:9" ht="9" customHeight="1">
      <c r="A106" s="48"/>
      <c r="C106" s="44"/>
      <c r="D106" s="44"/>
      <c r="E106" s="44"/>
      <c r="F106" s="44"/>
      <c r="G106" s="501"/>
      <c r="H106" s="501"/>
      <c r="I106" s="501"/>
    </row>
    <row r="107" spans="1:9" ht="9" customHeight="1">
      <c r="A107" s="49"/>
      <c r="C107" s="44"/>
      <c r="D107" s="44"/>
      <c r="E107" s="44"/>
      <c r="F107" s="44"/>
      <c r="G107" s="501"/>
      <c r="H107" s="501"/>
      <c r="I107" s="501"/>
    </row>
    <row r="108" spans="1:9" ht="9" customHeight="1">
      <c r="A108" s="49"/>
      <c r="C108" s="44"/>
      <c r="D108" s="44"/>
      <c r="E108" s="44"/>
      <c r="F108" s="44"/>
      <c r="G108" s="501"/>
      <c r="H108" s="501"/>
      <c r="I108" s="501"/>
    </row>
    <row r="109" spans="1:9" ht="9" customHeight="1">
      <c r="A109" s="50"/>
      <c r="C109" s="44"/>
      <c r="D109" s="44"/>
      <c r="E109" s="44"/>
      <c r="F109" s="44"/>
      <c r="G109" s="501"/>
      <c r="H109" s="501"/>
      <c r="I109" s="501"/>
    </row>
    <row r="110" spans="1:9" ht="9" customHeight="1">
      <c r="A110" s="46"/>
      <c r="C110" s="44"/>
      <c r="D110" s="44"/>
      <c r="E110" s="44"/>
      <c r="F110" s="44"/>
      <c r="G110" s="501"/>
      <c r="H110" s="501"/>
      <c r="I110" s="501"/>
    </row>
    <row r="111" spans="1:9" ht="9" customHeight="1">
      <c r="A111" s="46"/>
      <c r="C111" s="44"/>
      <c r="D111" s="44"/>
      <c r="E111" s="44"/>
      <c r="F111" s="44"/>
      <c r="G111" s="501"/>
      <c r="H111" s="501"/>
      <c r="I111" s="501"/>
    </row>
    <row r="112" spans="1:9" ht="9" customHeight="1">
      <c r="A112" s="46"/>
      <c r="C112" s="44"/>
      <c r="D112" s="44"/>
      <c r="E112" s="44"/>
      <c r="F112" s="44"/>
      <c r="G112" s="501"/>
      <c r="H112" s="501"/>
      <c r="I112" s="501"/>
    </row>
    <row r="113" spans="1:9" ht="9" customHeight="1">
      <c r="A113" s="46"/>
      <c r="C113" s="44"/>
      <c r="D113" s="44"/>
      <c r="E113" s="44"/>
      <c r="F113" s="44"/>
      <c r="G113" s="501"/>
      <c r="H113" s="501"/>
      <c r="I113" s="501"/>
    </row>
    <row r="114" spans="1:9" ht="9" customHeight="1">
      <c r="A114" s="48"/>
      <c r="C114" s="44"/>
      <c r="D114" s="44"/>
      <c r="E114" s="44"/>
      <c r="F114" s="44"/>
      <c r="G114" s="501"/>
      <c r="H114" s="501"/>
      <c r="I114" s="501"/>
    </row>
    <row r="115" spans="1:9" ht="9" customHeight="1">
      <c r="A115" s="50"/>
      <c r="C115" s="44"/>
      <c r="D115" s="44"/>
      <c r="E115" s="44"/>
      <c r="F115" s="44"/>
      <c r="G115" s="501"/>
      <c r="H115" s="501"/>
      <c r="I115" s="501"/>
    </row>
    <row r="116" spans="1:9" ht="9" customHeight="1">
      <c r="A116" s="46"/>
      <c r="C116" s="44"/>
      <c r="D116" s="44"/>
      <c r="E116" s="44"/>
      <c r="F116" s="44"/>
      <c r="G116" s="501"/>
      <c r="H116" s="501"/>
      <c r="I116" s="501"/>
    </row>
    <row r="117" spans="1:9" ht="9" customHeight="1">
      <c r="A117" s="46"/>
      <c r="C117" s="44"/>
      <c r="D117" s="44"/>
      <c r="E117" s="44"/>
      <c r="F117" s="44"/>
      <c r="G117" s="501"/>
      <c r="H117" s="501"/>
      <c r="I117" s="501"/>
    </row>
    <row r="118" spans="1:9" ht="9" customHeight="1">
      <c r="A118" s="46"/>
      <c r="C118" s="44"/>
      <c r="D118" s="44"/>
      <c r="E118" s="44"/>
      <c r="F118" s="44"/>
      <c r="G118" s="501"/>
      <c r="H118" s="501"/>
      <c r="I118" s="501"/>
    </row>
    <row r="119" spans="1:9" ht="9" customHeight="1">
      <c r="A119" s="46"/>
      <c r="C119" s="44"/>
      <c r="D119" s="44"/>
      <c r="E119" s="44"/>
      <c r="F119" s="44"/>
      <c r="G119" s="501"/>
      <c r="H119" s="501"/>
      <c r="I119" s="501"/>
    </row>
    <row r="120" spans="1:9" ht="9" customHeight="1">
      <c r="A120" s="48"/>
      <c r="C120" s="44"/>
      <c r="D120" s="44"/>
      <c r="E120" s="44"/>
      <c r="F120" s="44"/>
      <c r="G120" s="501"/>
      <c r="H120" s="501"/>
      <c r="I120" s="501"/>
    </row>
    <row r="121" spans="1:9" ht="9" customHeight="1">
      <c r="A121" s="50"/>
      <c r="C121" s="44"/>
      <c r="D121" s="44"/>
      <c r="E121" s="44"/>
      <c r="F121" s="44"/>
      <c r="G121" s="501"/>
      <c r="H121" s="501"/>
      <c r="I121" s="501"/>
    </row>
    <row r="122" spans="1:9" ht="9" customHeight="1">
      <c r="A122" s="46"/>
      <c r="C122" s="44"/>
      <c r="D122" s="44"/>
      <c r="E122" s="44"/>
      <c r="F122" s="44"/>
      <c r="G122" s="501"/>
      <c r="H122" s="501"/>
      <c r="I122" s="501"/>
    </row>
    <row r="123" spans="1:9" ht="9" customHeight="1">
      <c r="A123" s="46"/>
      <c r="C123" s="44"/>
      <c r="D123" s="44"/>
      <c r="E123" s="44"/>
      <c r="F123" s="44"/>
      <c r="G123" s="501"/>
      <c r="H123" s="501"/>
      <c r="I123" s="501"/>
    </row>
    <row r="124" spans="1:9" ht="9" customHeight="1">
      <c r="A124" s="46"/>
      <c r="C124" s="43"/>
      <c r="D124" s="43"/>
      <c r="E124" s="43"/>
      <c r="F124" s="43"/>
      <c r="G124" s="501"/>
      <c r="H124" s="501"/>
      <c r="I124" s="501"/>
    </row>
    <row r="125" spans="1:9" ht="9" customHeight="1">
      <c r="A125" s="46"/>
      <c r="C125" s="43"/>
      <c r="D125" s="43"/>
      <c r="E125" s="43"/>
      <c r="F125" s="43"/>
      <c r="G125" s="501"/>
      <c r="H125" s="501"/>
      <c r="I125" s="501"/>
    </row>
    <row r="126" spans="1:9" ht="9" customHeight="1">
      <c r="A126" s="46"/>
      <c r="C126" s="43"/>
      <c r="D126" s="43"/>
      <c r="E126" s="43"/>
      <c r="F126" s="43"/>
      <c r="G126" s="501"/>
      <c r="H126" s="501"/>
      <c r="I126" s="501"/>
    </row>
    <row r="127" spans="1:9" ht="9" customHeight="1">
      <c r="A127" s="46"/>
      <c r="C127" s="43"/>
      <c r="D127" s="43"/>
      <c r="E127" s="43"/>
      <c r="F127" s="43"/>
      <c r="G127" s="501"/>
      <c r="H127" s="501"/>
      <c r="I127" s="501"/>
    </row>
    <row r="128" spans="1:9" ht="9" customHeight="1">
      <c r="A128" s="46"/>
      <c r="C128" s="43"/>
      <c r="D128" s="43"/>
      <c r="E128" s="43"/>
      <c r="F128" s="43"/>
      <c r="G128" s="501"/>
      <c r="H128" s="501"/>
      <c r="I128" s="501"/>
    </row>
    <row r="129" spans="1:9" ht="9" customHeight="1">
      <c r="A129" s="46"/>
      <c r="C129" s="43"/>
      <c r="D129" s="43"/>
      <c r="E129" s="43"/>
      <c r="F129" s="43"/>
      <c r="G129" s="501"/>
      <c r="H129" s="501"/>
      <c r="I129" s="501"/>
    </row>
    <row r="130" spans="1:9" ht="9" customHeight="1">
      <c r="A130" s="48"/>
      <c r="C130" s="43"/>
      <c r="D130" s="43"/>
      <c r="E130" s="43"/>
      <c r="F130" s="43"/>
      <c r="G130" s="501"/>
      <c r="H130" s="501"/>
      <c r="I130" s="501"/>
    </row>
    <row r="131" spans="1:9" ht="9" customHeight="1">
      <c r="A131" s="50"/>
      <c r="C131" s="43"/>
      <c r="D131" s="43"/>
      <c r="E131" s="43"/>
      <c r="F131" s="43"/>
      <c r="G131" s="501"/>
      <c r="H131" s="501"/>
      <c r="I131" s="501"/>
    </row>
    <row r="132" spans="1:9" ht="9" customHeight="1">
      <c r="A132" s="46"/>
      <c r="C132" s="43"/>
      <c r="D132" s="43"/>
      <c r="E132" s="43"/>
      <c r="F132" s="43"/>
      <c r="G132" s="501"/>
      <c r="H132" s="501"/>
      <c r="I132" s="501"/>
    </row>
    <row r="133" spans="1:9" ht="9" customHeight="1">
      <c r="A133" s="46"/>
      <c r="C133" s="43"/>
      <c r="D133" s="43"/>
      <c r="E133" s="43"/>
      <c r="F133" s="43"/>
      <c r="G133" s="501"/>
      <c r="H133" s="501"/>
      <c r="I133" s="501"/>
    </row>
    <row r="134" spans="1:9" ht="9" customHeight="1">
      <c r="A134" s="46"/>
      <c r="C134" s="43"/>
      <c r="D134" s="43"/>
      <c r="E134" s="43"/>
      <c r="F134" s="43"/>
      <c r="G134" s="501"/>
      <c r="H134" s="501"/>
      <c r="I134" s="501"/>
    </row>
    <row r="135" spans="1:9" ht="9" customHeight="1">
      <c r="A135" s="46"/>
      <c r="C135" s="43"/>
      <c r="D135" s="43"/>
      <c r="E135" s="43"/>
      <c r="F135" s="43"/>
      <c r="G135" s="501"/>
      <c r="H135" s="501"/>
      <c r="I135" s="501"/>
    </row>
    <row r="136" spans="1:9" ht="9" customHeight="1">
      <c r="A136" s="46"/>
      <c r="C136" s="43"/>
      <c r="D136" s="43"/>
      <c r="E136" s="43"/>
      <c r="F136" s="43"/>
      <c r="G136" s="501"/>
      <c r="H136" s="501"/>
      <c r="I136" s="501"/>
    </row>
    <row r="137" spans="1:9" ht="9" customHeight="1">
      <c r="A137" s="46"/>
      <c r="C137" s="43"/>
      <c r="D137" s="43"/>
      <c r="E137" s="43"/>
      <c r="F137" s="43"/>
      <c r="G137" s="501"/>
      <c r="H137" s="501"/>
      <c r="I137" s="501"/>
    </row>
    <row r="138" spans="1:9" ht="9" customHeight="1">
      <c r="A138" s="46"/>
      <c r="C138" s="43"/>
      <c r="D138" s="43"/>
      <c r="E138" s="43"/>
      <c r="F138" s="43"/>
      <c r="G138" s="501"/>
      <c r="H138" s="501"/>
      <c r="I138" s="501"/>
    </row>
    <row r="139" spans="1:9" ht="9" customHeight="1">
      <c r="A139" s="46"/>
      <c r="C139" s="43"/>
      <c r="D139" s="43"/>
      <c r="E139" s="43"/>
      <c r="F139" s="43"/>
      <c r="G139" s="501"/>
      <c r="H139" s="501"/>
      <c r="I139" s="501"/>
    </row>
    <row r="140" spans="1:9" ht="9" customHeight="1">
      <c r="A140" s="46"/>
      <c r="C140" s="43"/>
      <c r="D140" s="43"/>
      <c r="E140" s="43"/>
      <c r="F140" s="43"/>
      <c r="G140" s="501"/>
      <c r="H140" s="501"/>
      <c r="I140" s="501"/>
    </row>
    <row r="141" spans="1:9" ht="9" customHeight="1">
      <c r="A141" s="50"/>
      <c r="C141" s="43"/>
      <c r="D141" s="43"/>
      <c r="E141" s="43"/>
      <c r="F141" s="43"/>
      <c r="G141" s="501"/>
      <c r="H141" s="501"/>
      <c r="I141" s="501"/>
    </row>
    <row r="142" spans="1:9" ht="9" customHeight="1">
      <c r="A142" s="46"/>
      <c r="C142" s="43"/>
      <c r="D142" s="43"/>
      <c r="E142" s="43"/>
      <c r="F142" s="43"/>
      <c r="G142" s="501"/>
      <c r="H142" s="501"/>
      <c r="I142" s="501"/>
    </row>
    <row r="143" spans="1:9" ht="9" customHeight="1">
      <c r="A143" s="46"/>
      <c r="C143" s="43"/>
      <c r="D143" s="43"/>
      <c r="E143" s="43"/>
      <c r="F143" s="43"/>
      <c r="G143" s="501"/>
      <c r="H143" s="501"/>
      <c r="I143" s="501"/>
    </row>
    <row r="144" spans="1:9" ht="9" customHeight="1">
      <c r="A144" s="46"/>
      <c r="C144" s="43"/>
      <c r="D144" s="43"/>
      <c r="E144" s="43"/>
      <c r="F144" s="43"/>
      <c r="G144" s="501"/>
      <c r="H144" s="501"/>
      <c r="I144" s="501"/>
    </row>
    <row r="145" spans="1:9">
      <c r="A145" s="49"/>
      <c r="C145" s="43"/>
      <c r="D145" s="43"/>
      <c r="E145" s="43"/>
      <c r="F145" s="43"/>
      <c r="G145" s="501"/>
      <c r="H145" s="501"/>
      <c r="I145" s="501"/>
    </row>
    <row r="146" spans="1:9">
      <c r="A146" s="49"/>
      <c r="C146" s="43"/>
      <c r="D146" s="43"/>
      <c r="E146" s="43"/>
      <c r="F146" s="43"/>
      <c r="G146" s="501"/>
      <c r="H146" s="501"/>
      <c r="I146" s="501"/>
    </row>
    <row r="147" spans="1:9">
      <c r="A147" s="49"/>
      <c r="C147" s="43"/>
      <c r="D147" s="43"/>
      <c r="E147" s="43"/>
      <c r="F147" s="43"/>
      <c r="G147" s="501"/>
      <c r="H147" s="501"/>
      <c r="I147" s="501"/>
    </row>
    <row r="148" spans="1:9">
      <c r="A148" s="49"/>
      <c r="C148" s="43"/>
      <c r="D148" s="43"/>
      <c r="E148" s="43"/>
      <c r="F148" s="43"/>
    </row>
    <row r="149" spans="1:9">
      <c r="A149" s="49"/>
      <c r="C149" s="43"/>
      <c r="D149" s="43"/>
      <c r="E149" s="43"/>
      <c r="F149" s="43"/>
    </row>
    <row r="150" spans="1:9">
      <c r="A150" s="49"/>
      <c r="C150" s="43"/>
      <c r="D150" s="43"/>
      <c r="E150" s="43"/>
      <c r="F150" s="43"/>
    </row>
    <row r="151" spans="1:9">
      <c r="A151" s="49"/>
      <c r="C151" s="43"/>
      <c r="D151" s="43"/>
      <c r="E151" s="43"/>
      <c r="F151" s="43"/>
    </row>
    <row r="152" spans="1:9">
      <c r="A152" s="73"/>
      <c r="C152" s="43"/>
      <c r="D152" s="43"/>
      <c r="E152" s="43"/>
      <c r="F152" s="43"/>
    </row>
    <row r="153" spans="1:9">
      <c r="A153" s="73"/>
      <c r="C153" s="43"/>
      <c r="D153" s="43"/>
      <c r="E153" s="43"/>
      <c r="F153" s="43"/>
    </row>
    <row r="154" spans="1:9">
      <c r="A154" s="73"/>
      <c r="C154" s="43"/>
      <c r="D154" s="43"/>
      <c r="E154" s="43"/>
      <c r="F154" s="43"/>
    </row>
    <row r="155" spans="1:9">
      <c r="A155" s="73"/>
      <c r="C155" s="43"/>
      <c r="D155" s="43"/>
      <c r="E155" s="43"/>
      <c r="F155" s="43"/>
    </row>
    <row r="156" spans="1:9">
      <c r="A156" s="73"/>
      <c r="C156" s="43"/>
      <c r="D156" s="43"/>
      <c r="E156" s="43"/>
      <c r="F156" s="43"/>
    </row>
    <row r="157" spans="1:9">
      <c r="A157" s="73"/>
      <c r="C157" s="43"/>
      <c r="D157" s="43"/>
      <c r="E157" s="43"/>
      <c r="F157" s="43"/>
    </row>
    <row r="158" spans="1:9">
      <c r="A158" s="73"/>
      <c r="C158" s="43"/>
      <c r="D158" s="43"/>
      <c r="E158" s="43"/>
      <c r="F158" s="43"/>
    </row>
    <row r="159" spans="1:9">
      <c r="A159" s="73"/>
      <c r="C159" s="43"/>
      <c r="D159" s="43"/>
      <c r="E159" s="43"/>
      <c r="F159" s="43"/>
    </row>
    <row r="160" spans="1:9">
      <c r="A160" s="73"/>
      <c r="C160" s="43"/>
      <c r="D160" s="43"/>
      <c r="E160" s="43"/>
      <c r="F160" s="43"/>
    </row>
    <row r="161" spans="1:6">
      <c r="A161" s="73"/>
      <c r="C161" s="43"/>
      <c r="D161" s="43"/>
      <c r="E161" s="43"/>
      <c r="F161" s="43"/>
    </row>
    <row r="162" spans="1:6">
      <c r="A162" s="73"/>
      <c r="C162" s="43"/>
      <c r="D162" s="43"/>
      <c r="E162" s="43"/>
      <c r="F162" s="43"/>
    </row>
    <row r="163" spans="1:6">
      <c r="A163" s="73"/>
      <c r="C163" s="43"/>
      <c r="D163" s="43"/>
      <c r="E163" s="43"/>
      <c r="F163" s="43"/>
    </row>
    <row r="164" spans="1:6">
      <c r="A164" s="73"/>
      <c r="C164" s="43"/>
      <c r="D164" s="43"/>
      <c r="E164" s="43"/>
      <c r="F164" s="43"/>
    </row>
    <row r="165" spans="1:6">
      <c r="A165" s="73"/>
      <c r="C165" s="43"/>
      <c r="D165" s="43"/>
      <c r="E165" s="43"/>
      <c r="F165" s="43"/>
    </row>
    <row r="166" spans="1:6">
      <c r="A166" s="73"/>
      <c r="C166" s="43"/>
      <c r="D166" s="43"/>
      <c r="E166" s="43"/>
      <c r="F166" s="43"/>
    </row>
    <row r="167" spans="1:6">
      <c r="A167" s="73"/>
      <c r="C167" s="43"/>
      <c r="D167" s="43"/>
      <c r="E167" s="43"/>
      <c r="F167" s="43"/>
    </row>
    <row r="168" spans="1:6">
      <c r="A168" s="73"/>
      <c r="C168" s="43"/>
      <c r="D168" s="43"/>
      <c r="E168" s="43"/>
      <c r="F168" s="43"/>
    </row>
    <row r="169" spans="1:6">
      <c r="A169" s="73"/>
      <c r="C169" s="43"/>
      <c r="D169" s="43"/>
      <c r="E169" s="43"/>
      <c r="F169" s="43"/>
    </row>
    <row r="170" spans="1:6">
      <c r="A170" s="73"/>
      <c r="C170" s="43"/>
      <c r="D170" s="43"/>
      <c r="E170" s="43"/>
      <c r="F170" s="43"/>
    </row>
    <row r="171" spans="1:6">
      <c r="A171" s="73"/>
      <c r="C171" s="43"/>
      <c r="D171" s="43"/>
      <c r="E171" s="43"/>
      <c r="F171" s="43"/>
    </row>
    <row r="172" spans="1:6">
      <c r="A172" s="73"/>
      <c r="C172" s="43"/>
      <c r="D172" s="43"/>
      <c r="E172" s="43"/>
      <c r="F172" s="43"/>
    </row>
    <row r="173" spans="1:6">
      <c r="A173" s="73"/>
      <c r="C173" s="43"/>
      <c r="D173" s="43"/>
      <c r="E173" s="43"/>
      <c r="F173" s="43"/>
    </row>
    <row r="174" spans="1:6">
      <c r="A174" s="73"/>
      <c r="C174" s="43"/>
      <c r="D174" s="43"/>
      <c r="E174" s="43"/>
      <c r="F174" s="43"/>
    </row>
    <row r="175" spans="1:6">
      <c r="A175" s="73"/>
      <c r="C175" s="43"/>
      <c r="D175" s="43"/>
      <c r="E175" s="43"/>
      <c r="F175" s="43"/>
    </row>
    <row r="176" spans="1:6">
      <c r="A176" s="73"/>
      <c r="C176" s="43"/>
      <c r="D176" s="43"/>
      <c r="E176" s="43"/>
      <c r="F176" s="43"/>
    </row>
    <row r="177" spans="1:6">
      <c r="A177" s="73"/>
      <c r="C177" s="43"/>
      <c r="D177" s="43"/>
      <c r="E177" s="43"/>
      <c r="F177" s="43"/>
    </row>
    <row r="178" spans="1:6">
      <c r="A178" s="73"/>
      <c r="C178" s="43"/>
      <c r="D178" s="43"/>
      <c r="E178" s="43"/>
      <c r="F178" s="43"/>
    </row>
    <row r="179" spans="1:6">
      <c r="A179" s="73"/>
      <c r="C179" s="43"/>
      <c r="D179" s="43"/>
      <c r="E179" s="43"/>
      <c r="F179" s="43"/>
    </row>
    <row r="180" spans="1:6">
      <c r="A180" s="73"/>
      <c r="C180" s="43"/>
      <c r="D180" s="43"/>
      <c r="E180" s="43"/>
      <c r="F180" s="43"/>
    </row>
    <row r="181" spans="1:6">
      <c r="A181" s="73"/>
      <c r="C181" s="43"/>
      <c r="D181" s="43"/>
      <c r="E181" s="43"/>
      <c r="F181" s="43"/>
    </row>
    <row r="182" spans="1:6">
      <c r="A182" s="73"/>
      <c r="C182" s="43"/>
      <c r="D182" s="43"/>
      <c r="E182" s="43"/>
      <c r="F182" s="43"/>
    </row>
    <row r="183" spans="1:6">
      <c r="A183" s="73"/>
      <c r="C183" s="43"/>
      <c r="D183" s="43"/>
      <c r="E183" s="43"/>
      <c r="F183" s="43"/>
    </row>
    <row r="184" spans="1:6">
      <c r="A184" s="73"/>
      <c r="C184" s="43"/>
      <c r="D184" s="43"/>
      <c r="E184" s="43"/>
      <c r="F184" s="43"/>
    </row>
    <row r="185" spans="1:6">
      <c r="A185" s="73"/>
      <c r="C185" s="43"/>
      <c r="D185" s="43"/>
      <c r="E185" s="43"/>
      <c r="F185" s="43"/>
    </row>
    <row r="186" spans="1:6">
      <c r="A186" s="73"/>
      <c r="C186" s="43"/>
      <c r="D186" s="43"/>
      <c r="E186" s="43"/>
      <c r="F186" s="43"/>
    </row>
    <row r="187" spans="1:6">
      <c r="A187" s="73"/>
      <c r="C187" s="43"/>
      <c r="D187" s="43"/>
      <c r="E187" s="43"/>
      <c r="F187" s="43"/>
    </row>
    <row r="188" spans="1:6">
      <c r="A188" s="73"/>
      <c r="C188" s="43"/>
      <c r="D188" s="43"/>
      <c r="E188" s="43"/>
      <c r="F188" s="43"/>
    </row>
    <row r="189" spans="1:6">
      <c r="A189" s="73"/>
      <c r="C189" s="43"/>
      <c r="D189" s="43"/>
      <c r="E189" s="43"/>
      <c r="F189" s="43"/>
    </row>
    <row r="190" spans="1:6">
      <c r="A190" s="73"/>
      <c r="C190" s="43"/>
      <c r="D190" s="43"/>
      <c r="E190" s="43"/>
      <c r="F190" s="43"/>
    </row>
    <row r="191" spans="1:6">
      <c r="A191" s="73"/>
      <c r="C191" s="43"/>
      <c r="D191" s="43"/>
      <c r="E191" s="43"/>
      <c r="F191" s="43"/>
    </row>
    <row r="192" spans="1:6">
      <c r="A192" s="73"/>
      <c r="C192" s="43"/>
      <c r="D192" s="43"/>
      <c r="E192" s="43"/>
      <c r="F192" s="43"/>
    </row>
    <row r="193" spans="1:6">
      <c r="A193" s="73"/>
      <c r="C193" s="43"/>
      <c r="D193" s="43"/>
      <c r="E193" s="43"/>
      <c r="F193" s="43"/>
    </row>
    <row r="194" spans="1:6">
      <c r="A194" s="73"/>
      <c r="C194" s="43"/>
      <c r="D194" s="43"/>
      <c r="E194" s="43"/>
      <c r="F194" s="43"/>
    </row>
    <row r="195" spans="1:6">
      <c r="A195" s="73"/>
      <c r="C195" s="43"/>
      <c r="D195" s="43"/>
      <c r="E195" s="43"/>
      <c r="F195" s="43"/>
    </row>
    <row r="196" spans="1:6">
      <c r="A196" s="73"/>
      <c r="C196" s="43"/>
      <c r="D196" s="43"/>
      <c r="E196" s="43"/>
      <c r="F196" s="43"/>
    </row>
    <row r="197" spans="1:6">
      <c r="A197" s="73"/>
      <c r="C197" s="43"/>
      <c r="D197" s="43"/>
      <c r="E197" s="43"/>
      <c r="F197" s="43"/>
    </row>
    <row r="198" spans="1:6">
      <c r="A198" s="73"/>
      <c r="C198" s="43"/>
      <c r="D198" s="43"/>
      <c r="E198" s="43"/>
      <c r="F198" s="43"/>
    </row>
    <row r="199" spans="1:6">
      <c r="A199" s="73"/>
      <c r="C199" s="43"/>
      <c r="D199" s="43"/>
      <c r="E199" s="43"/>
      <c r="F199" s="43"/>
    </row>
    <row r="200" spans="1:6">
      <c r="A200" s="73"/>
      <c r="C200" s="43"/>
      <c r="D200" s="43"/>
      <c r="E200" s="43"/>
      <c r="F200" s="43"/>
    </row>
    <row r="201" spans="1:6">
      <c r="A201" s="73"/>
      <c r="C201" s="43"/>
      <c r="D201" s="43"/>
      <c r="E201" s="43"/>
      <c r="F201" s="43"/>
    </row>
    <row r="202" spans="1:6">
      <c r="A202" s="73"/>
      <c r="C202" s="43"/>
      <c r="D202" s="43"/>
      <c r="E202" s="43"/>
      <c r="F202" s="43"/>
    </row>
    <row r="203" spans="1:6">
      <c r="A203" s="73"/>
      <c r="C203" s="43"/>
      <c r="D203" s="43"/>
      <c r="E203" s="43"/>
      <c r="F203" s="43"/>
    </row>
    <row r="204" spans="1:6">
      <c r="A204" s="73"/>
      <c r="C204" s="43"/>
      <c r="D204" s="43"/>
      <c r="E204" s="43"/>
      <c r="F204" s="43"/>
    </row>
    <row r="205" spans="1:6">
      <c r="A205" s="73"/>
      <c r="C205" s="43"/>
      <c r="D205" s="43"/>
      <c r="E205" s="43"/>
      <c r="F205" s="43"/>
    </row>
    <row r="206" spans="1:6">
      <c r="A206" s="73"/>
      <c r="C206" s="43"/>
      <c r="D206" s="43"/>
      <c r="E206" s="43"/>
      <c r="F206" s="43"/>
    </row>
    <row r="207" spans="1:6">
      <c r="A207" s="73"/>
      <c r="C207" s="43"/>
      <c r="D207" s="43"/>
      <c r="E207" s="43"/>
      <c r="F207" s="43"/>
    </row>
    <row r="208" spans="1:6">
      <c r="A208" s="73"/>
      <c r="C208" s="43"/>
      <c r="D208" s="43"/>
      <c r="E208" s="43"/>
      <c r="F208" s="43"/>
    </row>
    <row r="209" spans="1:6">
      <c r="A209" s="73"/>
      <c r="C209" s="43"/>
      <c r="D209" s="43"/>
      <c r="E209" s="43"/>
      <c r="F209" s="43"/>
    </row>
    <row r="210" spans="1:6">
      <c r="A210" s="73"/>
      <c r="C210" s="43"/>
      <c r="D210" s="43"/>
      <c r="E210" s="43"/>
      <c r="F210" s="43"/>
    </row>
    <row r="211" spans="1:6">
      <c r="A211" s="73"/>
      <c r="C211" s="43"/>
      <c r="D211" s="43"/>
      <c r="E211" s="43"/>
      <c r="F211" s="43"/>
    </row>
    <row r="212" spans="1:6">
      <c r="A212" s="73"/>
      <c r="C212" s="43"/>
      <c r="D212" s="43"/>
      <c r="E212" s="43"/>
      <c r="F212" s="43"/>
    </row>
    <row r="213" spans="1:6">
      <c r="A213" s="73"/>
      <c r="C213" s="43"/>
      <c r="D213" s="43"/>
      <c r="E213" s="43"/>
      <c r="F213" s="43"/>
    </row>
    <row r="214" spans="1:6">
      <c r="A214" s="73"/>
      <c r="C214" s="43"/>
      <c r="D214" s="43"/>
      <c r="E214" s="43"/>
      <c r="F214" s="43"/>
    </row>
    <row r="215" spans="1:6">
      <c r="A215" s="73"/>
      <c r="C215" s="43"/>
      <c r="D215" s="43"/>
      <c r="E215" s="43"/>
      <c r="F215" s="43"/>
    </row>
    <row r="216" spans="1:6">
      <c r="A216" s="73"/>
      <c r="C216" s="43"/>
      <c r="D216" s="43"/>
      <c r="E216" s="43"/>
      <c r="F216" s="43"/>
    </row>
    <row r="217" spans="1:6">
      <c r="A217" s="73"/>
      <c r="C217" s="43"/>
      <c r="D217" s="43"/>
      <c r="E217" s="43"/>
      <c r="F217" s="43"/>
    </row>
    <row r="218" spans="1:6">
      <c r="A218" s="73"/>
      <c r="C218" s="43"/>
      <c r="D218" s="43"/>
      <c r="E218" s="43"/>
      <c r="F218" s="43"/>
    </row>
    <row r="219" spans="1:6">
      <c r="A219" s="73"/>
      <c r="C219" s="43"/>
      <c r="D219" s="43"/>
      <c r="E219" s="43"/>
      <c r="F219" s="43"/>
    </row>
    <row r="220" spans="1:6">
      <c r="A220" s="73"/>
      <c r="C220" s="43"/>
      <c r="D220" s="43"/>
      <c r="E220" s="43"/>
      <c r="F220" s="43"/>
    </row>
    <row r="221" spans="1:6">
      <c r="A221" s="73"/>
      <c r="C221" s="43"/>
      <c r="D221" s="43"/>
      <c r="E221" s="43"/>
      <c r="F221" s="43"/>
    </row>
    <row r="222" spans="1:6">
      <c r="A222" s="73"/>
      <c r="C222" s="43"/>
      <c r="D222" s="43"/>
      <c r="E222" s="43"/>
      <c r="F222" s="43"/>
    </row>
    <row r="223" spans="1:6">
      <c r="A223" s="73"/>
      <c r="C223" s="43"/>
      <c r="D223" s="43"/>
      <c r="E223" s="43"/>
      <c r="F223" s="43"/>
    </row>
    <row r="224" spans="1:6">
      <c r="A224" s="73"/>
      <c r="C224" s="43"/>
      <c r="D224" s="43"/>
      <c r="E224" s="43"/>
      <c r="F224" s="43"/>
    </row>
    <row r="225" spans="1:6">
      <c r="A225" s="73"/>
      <c r="C225" s="43"/>
      <c r="D225" s="43"/>
      <c r="E225" s="43"/>
      <c r="F225" s="43"/>
    </row>
    <row r="226" spans="1:6">
      <c r="A226" s="73"/>
      <c r="C226" s="43"/>
      <c r="D226" s="43"/>
      <c r="E226" s="43"/>
      <c r="F226" s="43"/>
    </row>
    <row r="227" spans="1:6">
      <c r="A227" s="73"/>
      <c r="C227" s="43"/>
      <c r="D227" s="43"/>
      <c r="E227" s="43"/>
      <c r="F227" s="43"/>
    </row>
    <row r="228" spans="1:6">
      <c r="A228" s="73"/>
      <c r="C228" s="43"/>
      <c r="D228" s="43"/>
      <c r="E228" s="43"/>
      <c r="F228" s="43"/>
    </row>
    <row r="229" spans="1:6">
      <c r="A229" s="73"/>
      <c r="C229" s="43"/>
      <c r="D229" s="43"/>
      <c r="E229" s="43"/>
      <c r="F229" s="43"/>
    </row>
    <row r="230" spans="1:6">
      <c r="A230" s="73"/>
      <c r="C230" s="43"/>
      <c r="D230" s="43"/>
      <c r="E230" s="43"/>
      <c r="F230" s="43"/>
    </row>
    <row r="231" spans="1:6">
      <c r="A231" s="73"/>
      <c r="C231" s="43"/>
      <c r="D231" s="43"/>
      <c r="E231" s="43"/>
      <c r="F231" s="43"/>
    </row>
    <row r="232" spans="1:6">
      <c r="A232" s="73"/>
      <c r="C232" s="43"/>
      <c r="D232" s="43"/>
      <c r="E232" s="43"/>
      <c r="F232" s="43"/>
    </row>
    <row r="233" spans="1:6">
      <c r="A233" s="73"/>
      <c r="C233" s="43"/>
      <c r="D233" s="43"/>
      <c r="E233" s="43"/>
      <c r="F233" s="43"/>
    </row>
    <row r="234" spans="1:6">
      <c r="A234" s="73"/>
      <c r="C234" s="43"/>
      <c r="D234" s="43"/>
      <c r="E234" s="43"/>
      <c r="F234" s="43"/>
    </row>
    <row r="235" spans="1:6">
      <c r="A235" s="73"/>
      <c r="C235" s="43"/>
      <c r="D235" s="43"/>
      <c r="E235" s="43"/>
      <c r="F235" s="43"/>
    </row>
    <row r="236" spans="1:6">
      <c r="A236" s="73"/>
      <c r="C236" s="43"/>
      <c r="D236" s="43"/>
      <c r="E236" s="43"/>
      <c r="F236" s="43"/>
    </row>
    <row r="237" spans="1:6">
      <c r="A237" s="73"/>
      <c r="C237" s="43"/>
      <c r="D237" s="43"/>
      <c r="E237" s="43"/>
      <c r="F237" s="43"/>
    </row>
    <row r="238" spans="1:6">
      <c r="A238" s="73"/>
      <c r="C238" s="43"/>
      <c r="D238" s="43"/>
      <c r="E238" s="43"/>
      <c r="F238" s="43"/>
    </row>
    <row r="239" spans="1:6">
      <c r="A239" s="73"/>
      <c r="C239" s="43"/>
      <c r="D239" s="43"/>
      <c r="E239" s="43"/>
      <c r="F239" s="43"/>
    </row>
    <row r="240" spans="1:6">
      <c r="A240" s="73"/>
      <c r="C240" s="43"/>
      <c r="D240" s="43"/>
      <c r="E240" s="43"/>
      <c r="F240" s="43"/>
    </row>
    <row r="241" spans="1:6">
      <c r="A241" s="73"/>
      <c r="C241" s="43"/>
      <c r="D241" s="43"/>
      <c r="E241" s="43"/>
      <c r="F241" s="43"/>
    </row>
    <row r="242" spans="1:6">
      <c r="A242" s="73"/>
      <c r="C242" s="43"/>
      <c r="D242" s="43"/>
      <c r="E242" s="43"/>
      <c r="F242" s="43"/>
    </row>
    <row r="243" spans="1:6">
      <c r="A243" s="74"/>
      <c r="C243" s="43"/>
      <c r="D243" s="43"/>
      <c r="E243" s="43"/>
      <c r="F243" s="43"/>
    </row>
    <row r="244" spans="1:6">
      <c r="A244" s="74"/>
      <c r="C244" s="43"/>
      <c r="D244" s="43"/>
      <c r="E244" s="43"/>
      <c r="F244" s="43"/>
    </row>
    <row r="245" spans="1:6">
      <c r="A245" s="74"/>
      <c r="C245" s="43"/>
      <c r="D245" s="43"/>
      <c r="E245" s="43"/>
      <c r="F245" s="43"/>
    </row>
    <row r="246" spans="1:6">
      <c r="A246" s="74"/>
      <c r="C246" s="43"/>
      <c r="D246" s="43"/>
      <c r="E246" s="43"/>
      <c r="F246" s="43"/>
    </row>
    <row r="247" spans="1:6">
      <c r="A247" s="74"/>
      <c r="C247" s="43"/>
      <c r="D247" s="43"/>
      <c r="E247" s="43"/>
      <c r="F247" s="43"/>
    </row>
    <row r="248" spans="1:6">
      <c r="A248" s="74"/>
      <c r="C248" s="43"/>
      <c r="D248" s="43"/>
      <c r="E248" s="43"/>
      <c r="F248" s="43"/>
    </row>
    <row r="249" spans="1:6">
      <c r="A249" s="74"/>
      <c r="C249" s="43"/>
      <c r="D249" s="43"/>
      <c r="E249" s="43"/>
      <c r="F249" s="43"/>
    </row>
    <row r="250" spans="1:6">
      <c r="A250" s="74"/>
      <c r="C250" s="43"/>
      <c r="D250" s="43"/>
      <c r="E250" s="43"/>
      <c r="F250" s="43"/>
    </row>
    <row r="251" spans="1:6">
      <c r="A251" s="74"/>
      <c r="C251" s="43"/>
      <c r="D251" s="43"/>
      <c r="E251" s="43"/>
      <c r="F251" s="43"/>
    </row>
    <row r="252" spans="1:6">
      <c r="A252" s="74"/>
      <c r="C252" s="43"/>
      <c r="D252" s="43"/>
      <c r="E252" s="43"/>
      <c r="F252" s="43"/>
    </row>
    <row r="253" spans="1:6">
      <c r="A253" s="74"/>
      <c r="C253" s="43"/>
      <c r="D253" s="43"/>
      <c r="E253" s="43"/>
      <c r="F253" s="43"/>
    </row>
    <row r="254" spans="1:6">
      <c r="A254" s="74"/>
      <c r="C254" s="43"/>
      <c r="D254" s="43"/>
      <c r="E254" s="43"/>
      <c r="F254" s="43"/>
    </row>
    <row r="255" spans="1:6">
      <c r="A255" s="74"/>
      <c r="C255" s="43"/>
      <c r="D255" s="43"/>
      <c r="E255" s="43"/>
      <c r="F255" s="43"/>
    </row>
    <row r="256" spans="1:6">
      <c r="A256" s="74"/>
      <c r="C256" s="43"/>
      <c r="D256" s="43"/>
      <c r="E256" s="43"/>
      <c r="F256" s="43"/>
    </row>
    <row r="257" spans="1:6">
      <c r="A257" s="74"/>
      <c r="C257" s="43"/>
      <c r="D257" s="43"/>
      <c r="E257" s="43"/>
      <c r="F257" s="43"/>
    </row>
    <row r="258" spans="1:6">
      <c r="A258" s="74"/>
      <c r="C258" s="43"/>
      <c r="D258" s="43"/>
      <c r="E258" s="43"/>
      <c r="F258" s="43"/>
    </row>
    <row r="259" spans="1:6">
      <c r="A259" s="74"/>
      <c r="C259" s="43"/>
      <c r="D259" s="43"/>
      <c r="E259" s="43"/>
      <c r="F259" s="43"/>
    </row>
    <row r="260" spans="1:6">
      <c r="A260" s="74"/>
      <c r="C260" s="43"/>
      <c r="D260" s="43"/>
      <c r="E260" s="43"/>
      <c r="F260" s="43"/>
    </row>
    <row r="261" spans="1:6">
      <c r="A261" s="74"/>
      <c r="C261" s="43"/>
      <c r="D261" s="43"/>
      <c r="E261" s="43"/>
      <c r="F261" s="43"/>
    </row>
    <row r="262" spans="1:6">
      <c r="A262" s="74"/>
      <c r="C262" s="43"/>
      <c r="D262" s="43"/>
      <c r="E262" s="43"/>
      <c r="F262" s="43"/>
    </row>
    <row r="263" spans="1:6">
      <c r="A263" s="74"/>
      <c r="C263" s="43"/>
      <c r="D263" s="43"/>
      <c r="E263" s="43"/>
      <c r="F263" s="43"/>
    </row>
    <row r="264" spans="1:6">
      <c r="A264" s="74"/>
      <c r="C264" s="43"/>
      <c r="D264" s="43"/>
      <c r="E264" s="43"/>
      <c r="F264" s="43"/>
    </row>
    <row r="265" spans="1:6">
      <c r="A265" s="74"/>
      <c r="C265" s="43"/>
      <c r="D265" s="43"/>
      <c r="E265" s="43"/>
      <c r="F265" s="43"/>
    </row>
    <row r="266" spans="1:6">
      <c r="A266" s="74"/>
      <c r="C266" s="43"/>
      <c r="D266" s="43"/>
      <c r="E266" s="43"/>
      <c r="F266" s="43"/>
    </row>
    <row r="267" spans="1:6">
      <c r="A267" s="74"/>
      <c r="C267" s="43"/>
      <c r="D267" s="43"/>
      <c r="E267" s="43"/>
      <c r="F267" s="43"/>
    </row>
    <row r="268" spans="1:6">
      <c r="A268" s="74"/>
      <c r="C268" s="43"/>
      <c r="D268" s="43"/>
      <c r="E268" s="43"/>
      <c r="F268" s="43"/>
    </row>
    <row r="269" spans="1:6">
      <c r="A269" s="74"/>
      <c r="C269" s="43"/>
      <c r="D269" s="43"/>
      <c r="E269" s="43"/>
      <c r="F269" s="43"/>
    </row>
    <row r="270" spans="1:6">
      <c r="A270" s="74"/>
      <c r="C270" s="43"/>
      <c r="D270" s="43"/>
      <c r="E270" s="43"/>
      <c r="F270" s="43"/>
    </row>
    <row r="271" spans="1:6">
      <c r="A271" s="74"/>
      <c r="C271" s="43"/>
      <c r="D271" s="43"/>
      <c r="E271" s="43"/>
      <c r="F271" s="43"/>
    </row>
    <row r="272" spans="1:6">
      <c r="A272" s="74"/>
      <c r="C272" s="43"/>
      <c r="D272" s="43"/>
      <c r="E272" s="43"/>
      <c r="F272" s="43"/>
    </row>
    <row r="273" spans="1:6">
      <c r="A273" s="74"/>
      <c r="C273" s="43"/>
      <c r="D273" s="43"/>
      <c r="E273" s="43"/>
      <c r="F273" s="43"/>
    </row>
    <row r="274" spans="1:6">
      <c r="A274" s="74"/>
      <c r="C274" s="43"/>
      <c r="D274" s="43"/>
      <c r="E274" s="43"/>
      <c r="F274" s="43"/>
    </row>
    <row r="275" spans="1:6">
      <c r="A275" s="74"/>
      <c r="C275" s="43"/>
      <c r="D275" s="43"/>
      <c r="E275" s="43"/>
      <c r="F275" s="43"/>
    </row>
    <row r="276" spans="1:6">
      <c r="A276" s="74"/>
      <c r="C276" s="43"/>
      <c r="D276" s="43"/>
      <c r="E276" s="43"/>
      <c r="F276" s="43"/>
    </row>
    <row r="277" spans="1:6">
      <c r="A277" s="74"/>
      <c r="C277" s="43"/>
      <c r="D277" s="43"/>
      <c r="E277" s="43"/>
      <c r="F277" s="43"/>
    </row>
    <row r="278" spans="1:6">
      <c r="A278" s="74"/>
      <c r="C278" s="43"/>
      <c r="D278" s="43"/>
      <c r="E278" s="43"/>
      <c r="F278" s="43"/>
    </row>
    <row r="279" spans="1:6">
      <c r="A279" s="74"/>
      <c r="C279" s="43"/>
      <c r="D279" s="43"/>
      <c r="E279" s="43"/>
      <c r="F279" s="43"/>
    </row>
    <row r="280" spans="1:6">
      <c r="A280" s="74"/>
      <c r="C280" s="43"/>
      <c r="D280" s="43"/>
      <c r="E280" s="43"/>
      <c r="F280" s="43"/>
    </row>
    <row r="281" spans="1:6">
      <c r="A281" s="74"/>
      <c r="C281" s="43"/>
      <c r="D281" s="43"/>
      <c r="E281" s="43"/>
      <c r="F281" s="43"/>
    </row>
    <row r="282" spans="1:6">
      <c r="A282" s="74"/>
      <c r="C282" s="43"/>
      <c r="D282" s="43"/>
      <c r="E282" s="43"/>
      <c r="F282" s="43"/>
    </row>
    <row r="283" spans="1:6">
      <c r="A283" s="74"/>
      <c r="C283" s="43"/>
      <c r="D283" s="43"/>
      <c r="E283" s="43"/>
      <c r="F283" s="43"/>
    </row>
    <row r="284" spans="1:6">
      <c r="A284" s="74"/>
      <c r="C284" s="43"/>
      <c r="D284" s="43"/>
      <c r="E284" s="43"/>
      <c r="F284" s="43"/>
    </row>
    <row r="285" spans="1:6">
      <c r="A285" s="74"/>
      <c r="C285" s="43"/>
      <c r="D285" s="43"/>
      <c r="E285" s="43"/>
      <c r="F285" s="43"/>
    </row>
    <row r="286" spans="1:6">
      <c r="A286" s="74"/>
      <c r="C286" s="43"/>
      <c r="D286" s="43"/>
      <c r="E286" s="43"/>
      <c r="F286" s="43"/>
    </row>
    <row r="287" spans="1:6">
      <c r="A287" s="74"/>
      <c r="C287" s="43"/>
      <c r="D287" s="43"/>
      <c r="E287" s="43"/>
      <c r="F287" s="43"/>
    </row>
    <row r="288" spans="1:6">
      <c r="A288" s="74"/>
      <c r="C288" s="43"/>
      <c r="D288" s="43"/>
      <c r="E288" s="43"/>
      <c r="F288" s="43"/>
    </row>
    <row r="289" spans="1:6">
      <c r="A289" s="74"/>
      <c r="C289" s="43"/>
      <c r="D289" s="43"/>
      <c r="E289" s="43"/>
      <c r="F289" s="43"/>
    </row>
    <row r="290" spans="1:6">
      <c r="A290" s="74"/>
      <c r="C290" s="43"/>
      <c r="D290" s="43"/>
      <c r="E290" s="43"/>
      <c r="F290" s="43"/>
    </row>
    <row r="291" spans="1:6">
      <c r="A291" s="74"/>
      <c r="C291" s="43"/>
      <c r="D291" s="43"/>
      <c r="E291" s="43"/>
      <c r="F291" s="43"/>
    </row>
    <row r="292" spans="1:6">
      <c r="A292" s="74"/>
      <c r="C292" s="43"/>
      <c r="D292" s="43"/>
      <c r="E292" s="43"/>
      <c r="F292" s="43"/>
    </row>
    <row r="293" spans="1:6">
      <c r="A293" s="74"/>
      <c r="C293" s="43"/>
      <c r="D293" s="43"/>
      <c r="E293" s="43"/>
      <c r="F293" s="43"/>
    </row>
    <row r="294" spans="1:6">
      <c r="A294" s="74"/>
      <c r="C294" s="43"/>
      <c r="D294" s="43"/>
      <c r="E294" s="43"/>
      <c r="F294" s="43"/>
    </row>
    <row r="295" spans="1:6">
      <c r="A295" s="74"/>
      <c r="C295" s="43"/>
      <c r="D295" s="43"/>
      <c r="E295" s="43"/>
      <c r="F295" s="43"/>
    </row>
    <row r="296" spans="1:6">
      <c r="A296" s="74"/>
      <c r="C296" s="43"/>
      <c r="D296" s="43"/>
      <c r="E296" s="43"/>
      <c r="F296" s="43"/>
    </row>
    <row r="297" spans="1:6">
      <c r="A297" s="74"/>
      <c r="C297" s="43"/>
      <c r="D297" s="43"/>
      <c r="E297" s="43"/>
      <c r="F297" s="43"/>
    </row>
    <row r="298" spans="1:6">
      <c r="A298" s="74"/>
      <c r="C298" s="43"/>
      <c r="D298" s="43"/>
      <c r="E298" s="43"/>
      <c r="F298" s="43"/>
    </row>
    <row r="299" spans="1:6">
      <c r="A299" s="74"/>
      <c r="C299" s="43"/>
      <c r="D299" s="43"/>
      <c r="E299" s="43"/>
      <c r="F299" s="43"/>
    </row>
    <row r="300" spans="1:6">
      <c r="A300" s="74"/>
      <c r="C300" s="43"/>
      <c r="D300" s="43"/>
      <c r="E300" s="43"/>
      <c r="F300" s="43"/>
    </row>
    <row r="301" spans="1:6">
      <c r="A301" s="74"/>
      <c r="C301" s="43"/>
      <c r="D301" s="43"/>
      <c r="E301" s="43"/>
      <c r="F301" s="43"/>
    </row>
    <row r="302" spans="1:6">
      <c r="A302" s="74"/>
      <c r="C302" s="43"/>
      <c r="D302" s="43"/>
      <c r="E302" s="43"/>
      <c r="F302" s="43"/>
    </row>
    <row r="303" spans="1:6">
      <c r="A303" s="74"/>
      <c r="C303" s="43"/>
      <c r="D303" s="43"/>
      <c r="E303" s="43"/>
      <c r="F303" s="43"/>
    </row>
    <row r="304" spans="1:6">
      <c r="A304" s="74"/>
      <c r="C304" s="43"/>
      <c r="D304" s="43"/>
      <c r="E304" s="43"/>
      <c r="F304" s="43"/>
    </row>
    <row r="305" spans="1:6">
      <c r="A305" s="74"/>
      <c r="C305" s="43"/>
      <c r="D305" s="43"/>
      <c r="E305" s="43"/>
      <c r="F305" s="43"/>
    </row>
    <row r="306" spans="1:6">
      <c r="A306" s="74"/>
      <c r="C306" s="43"/>
      <c r="D306" s="43"/>
      <c r="E306" s="43"/>
      <c r="F306" s="43"/>
    </row>
    <row r="307" spans="1:6">
      <c r="A307" s="74"/>
      <c r="C307" s="43"/>
      <c r="D307" s="43"/>
      <c r="E307" s="43"/>
      <c r="F307" s="43"/>
    </row>
    <row r="308" spans="1:6">
      <c r="A308" s="74"/>
      <c r="C308" s="43"/>
      <c r="D308" s="43"/>
      <c r="E308" s="43"/>
      <c r="F308" s="43"/>
    </row>
    <row r="309" spans="1:6">
      <c r="A309" s="74"/>
      <c r="C309" s="43"/>
      <c r="D309" s="43"/>
      <c r="E309" s="43"/>
      <c r="F309" s="43"/>
    </row>
    <row r="310" spans="1:6">
      <c r="A310" s="74"/>
      <c r="C310" s="43"/>
      <c r="D310" s="43"/>
      <c r="E310" s="43"/>
      <c r="F310" s="43"/>
    </row>
    <row r="311" spans="1:6">
      <c r="A311" s="74"/>
      <c r="C311" s="43"/>
      <c r="D311" s="43"/>
      <c r="E311" s="43"/>
      <c r="F311" s="43"/>
    </row>
    <row r="312" spans="1:6">
      <c r="A312" s="74"/>
      <c r="C312" s="43"/>
      <c r="D312" s="43"/>
      <c r="E312" s="43"/>
      <c r="F312" s="43"/>
    </row>
    <row r="313" spans="1:6">
      <c r="A313" s="74"/>
      <c r="C313" s="43"/>
      <c r="D313" s="43"/>
      <c r="E313" s="43"/>
      <c r="F313" s="43"/>
    </row>
    <row r="314" spans="1:6">
      <c r="A314" s="74"/>
      <c r="C314" s="43"/>
      <c r="D314" s="43"/>
      <c r="E314" s="43"/>
      <c r="F314" s="43"/>
    </row>
    <row r="315" spans="1:6">
      <c r="A315" s="74"/>
    </row>
    <row r="316" spans="1:6">
      <c r="A316" s="74"/>
    </row>
    <row r="317" spans="1:6">
      <c r="A317" s="74"/>
    </row>
    <row r="318" spans="1:6">
      <c r="A318" s="74"/>
    </row>
    <row r="319" spans="1:6">
      <c r="A319" s="74"/>
    </row>
    <row r="320" spans="1:6">
      <c r="A320" s="74"/>
    </row>
    <row r="321" spans="1:1">
      <c r="A321" s="74"/>
    </row>
    <row r="322" spans="1:1">
      <c r="A322" s="74"/>
    </row>
    <row r="323" spans="1:1">
      <c r="A323" s="74"/>
    </row>
    <row r="324" spans="1:1">
      <c r="A324" s="74"/>
    </row>
    <row r="325" spans="1:1">
      <c r="A325" s="74"/>
    </row>
    <row r="326" spans="1:1">
      <c r="A326" s="74"/>
    </row>
    <row r="327" spans="1:1">
      <c r="A327" s="74"/>
    </row>
    <row r="328" spans="1:1">
      <c r="A328" s="74"/>
    </row>
    <row r="329" spans="1:1">
      <c r="A329" s="74"/>
    </row>
    <row r="330" spans="1:1">
      <c r="A330" s="74"/>
    </row>
    <row r="331" spans="1:1">
      <c r="A331" s="74"/>
    </row>
    <row r="332" spans="1:1">
      <c r="A332" s="74"/>
    </row>
    <row r="333" spans="1:1">
      <c r="A333" s="74"/>
    </row>
    <row r="334" spans="1:1">
      <c r="A334" s="74"/>
    </row>
    <row r="335" spans="1:1">
      <c r="A335" s="74"/>
    </row>
    <row r="336" spans="1:1">
      <c r="A336" s="74"/>
    </row>
    <row r="337" spans="1:1">
      <c r="A337" s="74"/>
    </row>
    <row r="338" spans="1:1">
      <c r="A338" s="74"/>
    </row>
    <row r="339" spans="1:1">
      <c r="A339" s="74"/>
    </row>
    <row r="340" spans="1:1">
      <c r="A340" s="74"/>
    </row>
    <row r="341" spans="1:1">
      <c r="A341" s="74"/>
    </row>
    <row r="342" spans="1:1">
      <c r="A342" s="74"/>
    </row>
    <row r="343" spans="1:1">
      <c r="A343" s="74"/>
    </row>
    <row r="344" spans="1:1">
      <c r="A344" s="74"/>
    </row>
    <row r="345" spans="1:1">
      <c r="A345" s="74"/>
    </row>
    <row r="346" spans="1:1">
      <c r="A346" s="74"/>
    </row>
    <row r="347" spans="1:1">
      <c r="A347" s="74"/>
    </row>
    <row r="348" spans="1:1">
      <c r="A348" s="74"/>
    </row>
    <row r="349" spans="1:1">
      <c r="A349" s="74"/>
    </row>
    <row r="350" spans="1:1">
      <c r="A350" s="74"/>
    </row>
    <row r="351" spans="1:1">
      <c r="A351" s="74"/>
    </row>
    <row r="352" spans="1:1">
      <c r="A352" s="74"/>
    </row>
    <row r="353" spans="1:1">
      <c r="A353" s="74"/>
    </row>
    <row r="354" spans="1:1">
      <c r="A354" s="74"/>
    </row>
    <row r="355" spans="1:1">
      <c r="A355" s="74"/>
    </row>
    <row r="356" spans="1:1">
      <c r="A356" s="74"/>
    </row>
    <row r="357" spans="1:1">
      <c r="A357" s="74"/>
    </row>
    <row r="358" spans="1:1">
      <c r="A358" s="74"/>
    </row>
    <row r="359" spans="1:1">
      <c r="A359" s="74"/>
    </row>
    <row r="360" spans="1:1">
      <c r="A360" s="74"/>
    </row>
    <row r="361" spans="1:1">
      <c r="A361" s="74"/>
    </row>
    <row r="362" spans="1:1">
      <c r="A362" s="74"/>
    </row>
    <row r="363" spans="1:1">
      <c r="A363" s="74"/>
    </row>
    <row r="364" spans="1:1">
      <c r="A364" s="74"/>
    </row>
    <row r="365" spans="1:1">
      <c r="A365" s="74"/>
    </row>
    <row r="366" spans="1:1">
      <c r="A366" s="74"/>
    </row>
    <row r="367" spans="1:1">
      <c r="A367" s="74"/>
    </row>
    <row r="368" spans="1:1">
      <c r="A368" s="74"/>
    </row>
    <row r="369" spans="1:1">
      <c r="A369" s="74"/>
    </row>
    <row r="370" spans="1:1">
      <c r="A370" s="74"/>
    </row>
    <row r="371" spans="1:1">
      <c r="A371" s="74"/>
    </row>
    <row r="372" spans="1:1">
      <c r="A372" s="74"/>
    </row>
    <row r="373" spans="1:1">
      <c r="A373" s="74"/>
    </row>
    <row r="374" spans="1:1">
      <c r="A374" s="74"/>
    </row>
    <row r="375" spans="1:1">
      <c r="A375" s="74"/>
    </row>
    <row r="376" spans="1:1">
      <c r="A376" s="74"/>
    </row>
    <row r="377" spans="1:1">
      <c r="A377" s="74"/>
    </row>
    <row r="378" spans="1:1">
      <c r="A378" s="74"/>
    </row>
    <row r="379" spans="1:1">
      <c r="A379" s="74"/>
    </row>
    <row r="380" spans="1:1">
      <c r="A380" s="74"/>
    </row>
    <row r="381" spans="1:1">
      <c r="A381" s="74"/>
    </row>
    <row r="382" spans="1:1">
      <c r="A382" s="74"/>
    </row>
    <row r="383" spans="1:1">
      <c r="A383" s="74"/>
    </row>
    <row r="384" spans="1:1">
      <c r="A384" s="74"/>
    </row>
    <row r="385" spans="1:1">
      <c r="A385" s="74"/>
    </row>
    <row r="386" spans="1:1">
      <c r="A386" s="74"/>
    </row>
    <row r="387" spans="1:1">
      <c r="A387" s="74"/>
    </row>
    <row r="388" spans="1:1">
      <c r="A388" s="74"/>
    </row>
    <row r="389" spans="1:1">
      <c r="A389" s="74"/>
    </row>
    <row r="390" spans="1:1">
      <c r="A390" s="74"/>
    </row>
    <row r="391" spans="1:1">
      <c r="A391" s="74"/>
    </row>
    <row r="392" spans="1:1">
      <c r="A392" s="74"/>
    </row>
    <row r="393" spans="1:1">
      <c r="A393" s="74"/>
    </row>
    <row r="394" spans="1:1">
      <c r="A394" s="74"/>
    </row>
    <row r="395" spans="1:1">
      <c r="A395" s="74"/>
    </row>
    <row r="396" spans="1:1">
      <c r="A396" s="74"/>
    </row>
    <row r="397" spans="1:1">
      <c r="A397" s="74"/>
    </row>
    <row r="398" spans="1:1">
      <c r="A398" s="74"/>
    </row>
    <row r="399" spans="1:1">
      <c r="A399" s="74"/>
    </row>
    <row r="400" spans="1:1">
      <c r="A400" s="74"/>
    </row>
    <row r="401" spans="1:1">
      <c r="A401" s="74"/>
    </row>
    <row r="402" spans="1:1">
      <c r="A402" s="74"/>
    </row>
    <row r="403" spans="1:1">
      <c r="A403" s="74"/>
    </row>
    <row r="404" spans="1:1">
      <c r="A404" s="74"/>
    </row>
    <row r="405" spans="1:1">
      <c r="A405" s="74"/>
    </row>
    <row r="406" spans="1:1">
      <c r="A406" s="74"/>
    </row>
    <row r="407" spans="1:1">
      <c r="A407" s="74"/>
    </row>
    <row r="408" spans="1:1">
      <c r="A408" s="74"/>
    </row>
    <row r="409" spans="1:1">
      <c r="A409" s="74"/>
    </row>
    <row r="410" spans="1:1">
      <c r="A410" s="74"/>
    </row>
    <row r="411" spans="1:1">
      <c r="A411" s="74"/>
    </row>
    <row r="412" spans="1:1">
      <c r="A412" s="74"/>
    </row>
    <row r="413" spans="1:1">
      <c r="A413" s="74"/>
    </row>
    <row r="414" spans="1:1">
      <c r="A414" s="74"/>
    </row>
    <row r="415" spans="1:1">
      <c r="A415" s="74"/>
    </row>
    <row r="416" spans="1:1">
      <c r="A416" s="74"/>
    </row>
    <row r="417" spans="1:1">
      <c r="A417" s="74"/>
    </row>
    <row r="418" spans="1:1">
      <c r="A418" s="74"/>
    </row>
    <row r="419" spans="1:1">
      <c r="A419" s="74"/>
    </row>
    <row r="420" spans="1:1">
      <c r="A420" s="74"/>
    </row>
    <row r="421" spans="1:1">
      <c r="A421" s="74"/>
    </row>
    <row r="422" spans="1:1">
      <c r="A422" s="74"/>
    </row>
    <row r="423" spans="1:1">
      <c r="A423" s="74"/>
    </row>
    <row r="424" spans="1:1">
      <c r="A424" s="74"/>
    </row>
    <row r="425" spans="1:1">
      <c r="A425" s="74"/>
    </row>
    <row r="426" spans="1:1">
      <c r="A426" s="74"/>
    </row>
    <row r="427" spans="1:1">
      <c r="A427" s="74"/>
    </row>
    <row r="428" spans="1:1">
      <c r="A428" s="74"/>
    </row>
    <row r="429" spans="1:1">
      <c r="A429" s="74"/>
    </row>
    <row r="430" spans="1:1">
      <c r="A430" s="74"/>
    </row>
    <row r="431" spans="1:1">
      <c r="A431" s="74"/>
    </row>
    <row r="432" spans="1:1">
      <c r="A432" s="74"/>
    </row>
    <row r="433" spans="1:1">
      <c r="A433" s="74"/>
    </row>
    <row r="434" spans="1:1">
      <c r="A434" s="74"/>
    </row>
    <row r="435" spans="1:1">
      <c r="A435" s="74"/>
    </row>
    <row r="436" spans="1:1">
      <c r="A436" s="74"/>
    </row>
    <row r="437" spans="1:1">
      <c r="A437" s="74"/>
    </row>
    <row r="438" spans="1:1">
      <c r="A438" s="74"/>
    </row>
    <row r="439" spans="1:1">
      <c r="A439" s="74"/>
    </row>
    <row r="440" spans="1:1">
      <c r="A440" s="74"/>
    </row>
    <row r="441" spans="1:1">
      <c r="A441" s="74"/>
    </row>
    <row r="442" spans="1:1">
      <c r="A442" s="74"/>
    </row>
    <row r="443" spans="1:1">
      <c r="A443" s="74"/>
    </row>
    <row r="444" spans="1:1">
      <c r="A444" s="74"/>
    </row>
    <row r="445" spans="1:1">
      <c r="A445" s="74"/>
    </row>
    <row r="446" spans="1:1">
      <c r="A446" s="74"/>
    </row>
    <row r="447" spans="1:1">
      <c r="A447" s="74"/>
    </row>
    <row r="448" spans="1:1">
      <c r="A448" s="74"/>
    </row>
    <row r="449" spans="1:1">
      <c r="A449" s="74"/>
    </row>
    <row r="450" spans="1:1">
      <c r="A450" s="74"/>
    </row>
    <row r="451" spans="1:1">
      <c r="A451" s="74"/>
    </row>
    <row r="452" spans="1:1">
      <c r="A452" s="74"/>
    </row>
    <row r="453" spans="1:1">
      <c r="A453" s="74"/>
    </row>
    <row r="454" spans="1:1">
      <c r="A454" s="74"/>
    </row>
    <row r="455" spans="1:1">
      <c r="A455" s="74"/>
    </row>
    <row r="456" spans="1:1">
      <c r="A456" s="74"/>
    </row>
    <row r="457" spans="1:1">
      <c r="A457" s="74"/>
    </row>
    <row r="458" spans="1:1">
      <c r="A458" s="74"/>
    </row>
    <row r="459" spans="1:1">
      <c r="A459" s="74"/>
    </row>
    <row r="460" spans="1:1">
      <c r="A460" s="74"/>
    </row>
    <row r="461" spans="1:1">
      <c r="A461" s="74"/>
    </row>
    <row r="462" spans="1:1">
      <c r="A462" s="74"/>
    </row>
    <row r="463" spans="1:1">
      <c r="A463" s="74"/>
    </row>
    <row r="464" spans="1:1">
      <c r="A464" s="74"/>
    </row>
    <row r="465" spans="1:1">
      <c r="A465" s="74"/>
    </row>
    <row r="466" spans="1:1">
      <c r="A466" s="74"/>
    </row>
    <row r="467" spans="1:1">
      <c r="A467" s="74"/>
    </row>
    <row r="468" spans="1:1">
      <c r="A468" s="74"/>
    </row>
    <row r="469" spans="1:1">
      <c r="A469" s="74"/>
    </row>
    <row r="470" spans="1:1">
      <c r="A470" s="74"/>
    </row>
    <row r="471" spans="1:1">
      <c r="A471" s="74"/>
    </row>
    <row r="472" spans="1:1">
      <c r="A472" s="74"/>
    </row>
    <row r="473" spans="1:1">
      <c r="A473" s="74"/>
    </row>
    <row r="474" spans="1:1">
      <c r="A474" s="74"/>
    </row>
    <row r="475" spans="1:1">
      <c r="A475" s="74"/>
    </row>
    <row r="476" spans="1:1">
      <c r="A476" s="74"/>
    </row>
    <row r="477" spans="1:1">
      <c r="A477" s="74"/>
    </row>
    <row r="478" spans="1:1">
      <c r="A478" s="74"/>
    </row>
    <row r="479" spans="1:1">
      <c r="A479" s="74"/>
    </row>
    <row r="480" spans="1:1">
      <c r="A480" s="74"/>
    </row>
    <row r="481" spans="1:1">
      <c r="A481" s="74"/>
    </row>
    <row r="482" spans="1:1">
      <c r="A482" s="74"/>
    </row>
    <row r="483" spans="1:1">
      <c r="A483" s="74"/>
    </row>
    <row r="484" spans="1:1">
      <c r="A484" s="74"/>
    </row>
    <row r="485" spans="1:1">
      <c r="A485" s="74"/>
    </row>
    <row r="486" spans="1:1">
      <c r="A486" s="74"/>
    </row>
    <row r="487" spans="1:1">
      <c r="A487" s="74"/>
    </row>
    <row r="488" spans="1:1">
      <c r="A488" s="74"/>
    </row>
    <row r="489" spans="1:1">
      <c r="A489" s="74"/>
    </row>
    <row r="490" spans="1:1">
      <c r="A490" s="74"/>
    </row>
    <row r="491" spans="1:1">
      <c r="A491" s="74"/>
    </row>
    <row r="492" spans="1:1">
      <c r="A492" s="74"/>
    </row>
    <row r="493" spans="1:1">
      <c r="A493" s="74"/>
    </row>
    <row r="494" spans="1:1">
      <c r="A494" s="74"/>
    </row>
    <row r="495" spans="1:1">
      <c r="A495" s="74"/>
    </row>
    <row r="496" spans="1:1">
      <c r="A496" s="74"/>
    </row>
    <row r="497" spans="1:1">
      <c r="A497" s="74"/>
    </row>
    <row r="498" spans="1:1">
      <c r="A498" s="74"/>
    </row>
    <row r="499" spans="1:1">
      <c r="A499" s="74"/>
    </row>
    <row r="500" spans="1:1">
      <c r="A500" s="74"/>
    </row>
    <row r="501" spans="1:1">
      <c r="A501" s="74"/>
    </row>
    <row r="502" spans="1:1">
      <c r="A502" s="74"/>
    </row>
    <row r="503" spans="1:1">
      <c r="A503" s="74"/>
    </row>
    <row r="504" spans="1:1">
      <c r="A504" s="74"/>
    </row>
    <row r="505" spans="1:1">
      <c r="A505" s="74"/>
    </row>
    <row r="506" spans="1:1">
      <c r="A506" s="74"/>
    </row>
    <row r="507" spans="1:1">
      <c r="A507" s="74"/>
    </row>
    <row r="508" spans="1:1">
      <c r="A508" s="74"/>
    </row>
    <row r="509" spans="1:1">
      <c r="A509" s="74"/>
    </row>
    <row r="510" spans="1:1">
      <c r="A510" s="74"/>
    </row>
    <row r="511" spans="1:1">
      <c r="A511" s="74"/>
    </row>
    <row r="512" spans="1:1">
      <c r="A512" s="74"/>
    </row>
    <row r="513" spans="1:1">
      <c r="A513" s="74"/>
    </row>
    <row r="514" spans="1:1">
      <c r="A514" s="74"/>
    </row>
    <row r="515" spans="1:1">
      <c r="A515" s="74"/>
    </row>
    <row r="516" spans="1:1">
      <c r="A516" s="74"/>
    </row>
    <row r="517" spans="1:1">
      <c r="A517" s="74"/>
    </row>
    <row r="518" spans="1:1">
      <c r="A518" s="74"/>
    </row>
    <row r="519" spans="1:1">
      <c r="A519" s="74"/>
    </row>
    <row r="520" spans="1:1">
      <c r="A520" s="74"/>
    </row>
    <row r="521" spans="1:1">
      <c r="A521" s="74"/>
    </row>
    <row r="522" spans="1:1">
      <c r="A522" s="74"/>
    </row>
    <row r="523" spans="1:1">
      <c r="A523" s="74"/>
    </row>
    <row r="524" spans="1:1">
      <c r="A524" s="74"/>
    </row>
    <row r="525" spans="1:1">
      <c r="A525" s="74"/>
    </row>
    <row r="526" spans="1:1">
      <c r="A526" s="74"/>
    </row>
    <row r="527" spans="1:1">
      <c r="A527" s="74"/>
    </row>
    <row r="528" spans="1:1">
      <c r="A528" s="74"/>
    </row>
    <row r="529" spans="1:1">
      <c r="A529" s="74"/>
    </row>
    <row r="530" spans="1:1">
      <c r="A530" s="74"/>
    </row>
    <row r="531" spans="1:1">
      <c r="A531" s="74"/>
    </row>
    <row r="532" spans="1:1">
      <c r="A532" s="74"/>
    </row>
    <row r="533" spans="1:1">
      <c r="A533" s="74"/>
    </row>
    <row r="534" spans="1:1">
      <c r="A534" s="74"/>
    </row>
    <row r="535" spans="1:1">
      <c r="A535" s="74"/>
    </row>
    <row r="536" spans="1:1">
      <c r="A536" s="74"/>
    </row>
    <row r="537" spans="1:1">
      <c r="A537" s="74"/>
    </row>
    <row r="538" spans="1:1">
      <c r="A538" s="74"/>
    </row>
    <row r="539" spans="1:1">
      <c r="A539" s="74"/>
    </row>
    <row r="540" spans="1:1">
      <c r="A540" s="74"/>
    </row>
    <row r="541" spans="1:1">
      <c r="A541" s="74"/>
    </row>
    <row r="542" spans="1:1">
      <c r="A542" s="74"/>
    </row>
    <row r="543" spans="1:1">
      <c r="A543" s="74"/>
    </row>
    <row r="544" spans="1:1">
      <c r="A544" s="74"/>
    </row>
    <row r="545" spans="1:1">
      <c r="A545" s="74"/>
    </row>
    <row r="546" spans="1:1">
      <c r="A546" s="74"/>
    </row>
    <row r="547" spans="1:1">
      <c r="A547" s="74"/>
    </row>
    <row r="548" spans="1:1">
      <c r="A548" s="74"/>
    </row>
    <row r="549" spans="1:1">
      <c r="A549" s="74"/>
    </row>
    <row r="550" spans="1:1">
      <c r="A550" s="74"/>
    </row>
    <row r="551" spans="1:1">
      <c r="A551" s="74"/>
    </row>
    <row r="552" spans="1:1">
      <c r="A552" s="74"/>
    </row>
    <row r="553" spans="1:1">
      <c r="A553" s="74"/>
    </row>
    <row r="554" spans="1:1">
      <c r="A554" s="74"/>
    </row>
    <row r="555" spans="1:1">
      <c r="A555" s="74"/>
    </row>
    <row r="556" spans="1:1">
      <c r="A556" s="74"/>
    </row>
    <row r="557" spans="1:1">
      <c r="A557" s="74"/>
    </row>
    <row r="558" spans="1:1">
      <c r="A558" s="74"/>
    </row>
    <row r="559" spans="1:1">
      <c r="A559" s="74"/>
    </row>
    <row r="560" spans="1:1">
      <c r="A560" s="74"/>
    </row>
    <row r="561" spans="1:1">
      <c r="A561" s="74"/>
    </row>
    <row r="562" spans="1:1">
      <c r="A562" s="74"/>
    </row>
    <row r="563" spans="1:1">
      <c r="A563" s="74"/>
    </row>
    <row r="564" spans="1:1">
      <c r="A564" s="74"/>
    </row>
    <row r="565" spans="1:1">
      <c r="A565" s="74"/>
    </row>
    <row r="566" spans="1:1">
      <c r="A566" s="74"/>
    </row>
    <row r="567" spans="1:1">
      <c r="A567" s="74"/>
    </row>
    <row r="568" spans="1:1">
      <c r="A568" s="74"/>
    </row>
    <row r="569" spans="1:1">
      <c r="A569" s="74"/>
    </row>
    <row r="570" spans="1:1">
      <c r="A570" s="74"/>
    </row>
    <row r="571" spans="1:1">
      <c r="A571" s="74"/>
    </row>
    <row r="572" spans="1:1">
      <c r="A572" s="74"/>
    </row>
    <row r="573" spans="1:1">
      <c r="A573" s="74"/>
    </row>
    <row r="574" spans="1:1">
      <c r="A574" s="74"/>
    </row>
    <row r="575" spans="1:1">
      <c r="A575" s="74"/>
    </row>
    <row r="576" spans="1:1">
      <c r="A576" s="74"/>
    </row>
    <row r="577" spans="1:1">
      <c r="A577" s="74"/>
    </row>
    <row r="578" spans="1:1">
      <c r="A578" s="74"/>
    </row>
    <row r="579" spans="1:1">
      <c r="A579" s="74"/>
    </row>
    <row r="580" spans="1:1">
      <c r="A580" s="74"/>
    </row>
    <row r="581" spans="1:1">
      <c r="A581" s="74"/>
    </row>
    <row r="582" spans="1:1">
      <c r="A582" s="74"/>
    </row>
    <row r="583" spans="1:1">
      <c r="A583" s="74"/>
    </row>
    <row r="584" spans="1:1">
      <c r="A584" s="74"/>
    </row>
    <row r="585" spans="1:1">
      <c r="A585" s="74"/>
    </row>
    <row r="586" spans="1:1">
      <c r="A586" s="74"/>
    </row>
    <row r="587" spans="1:1">
      <c r="A587" s="74"/>
    </row>
    <row r="588" spans="1:1">
      <c r="A588" s="74"/>
    </row>
    <row r="589" spans="1:1">
      <c r="A589" s="74"/>
    </row>
    <row r="590" spans="1:1">
      <c r="A590" s="74"/>
    </row>
    <row r="591" spans="1:1">
      <c r="A591" s="74"/>
    </row>
    <row r="592" spans="1:1">
      <c r="A592" s="74"/>
    </row>
    <row r="593" spans="1:1">
      <c r="A593" s="74"/>
    </row>
    <row r="594" spans="1:1">
      <c r="A594" s="74"/>
    </row>
    <row r="595" spans="1:1">
      <c r="A595" s="74"/>
    </row>
    <row r="596" spans="1:1">
      <c r="A596" s="74"/>
    </row>
    <row r="597" spans="1:1">
      <c r="A597" s="74"/>
    </row>
    <row r="598" spans="1:1">
      <c r="A598" s="74"/>
    </row>
    <row r="599" spans="1:1">
      <c r="A599" s="74"/>
    </row>
    <row r="600" spans="1:1">
      <c r="A600" s="74"/>
    </row>
    <row r="601" spans="1:1">
      <c r="A601" s="74"/>
    </row>
    <row r="602" spans="1:1">
      <c r="A602" s="74"/>
    </row>
    <row r="603" spans="1:1">
      <c r="A603" s="74"/>
    </row>
    <row r="604" spans="1:1">
      <c r="A604" s="74"/>
    </row>
    <row r="605" spans="1:1">
      <c r="A605" s="74"/>
    </row>
    <row r="606" spans="1:1">
      <c r="A606" s="74"/>
    </row>
    <row r="607" spans="1:1">
      <c r="A607" s="74"/>
    </row>
    <row r="608" spans="1:1">
      <c r="A608" s="74"/>
    </row>
    <row r="609" spans="1:1">
      <c r="A609" s="74"/>
    </row>
    <row r="610" spans="1:1">
      <c r="A610" s="74"/>
    </row>
    <row r="611" spans="1:1">
      <c r="A611" s="74"/>
    </row>
    <row r="612" spans="1:1">
      <c r="A612" s="74"/>
    </row>
    <row r="613" spans="1:1">
      <c r="A613" s="74"/>
    </row>
    <row r="614" spans="1:1">
      <c r="A614" s="74"/>
    </row>
    <row r="615" spans="1:1">
      <c r="A615" s="74"/>
    </row>
    <row r="616" spans="1:1">
      <c r="A616" s="74"/>
    </row>
    <row r="617" spans="1:1">
      <c r="A617" s="74"/>
    </row>
    <row r="618" spans="1:1">
      <c r="A618" s="74"/>
    </row>
    <row r="619" spans="1:1">
      <c r="A619" s="74"/>
    </row>
    <row r="620" spans="1:1">
      <c r="A620" s="74"/>
    </row>
    <row r="621" spans="1:1">
      <c r="A621" s="74"/>
    </row>
    <row r="622" spans="1:1">
      <c r="A622" s="74"/>
    </row>
    <row r="623" spans="1:1">
      <c r="A623" s="74"/>
    </row>
    <row r="624" spans="1:1">
      <c r="A624" s="74"/>
    </row>
    <row r="625" spans="1:1">
      <c r="A625" s="74"/>
    </row>
    <row r="626" spans="1:1">
      <c r="A626" s="74"/>
    </row>
    <row r="627" spans="1:1">
      <c r="A627" s="74"/>
    </row>
    <row r="628" spans="1:1">
      <c r="A628" s="74"/>
    </row>
    <row r="629" spans="1:1">
      <c r="A629" s="74"/>
    </row>
    <row r="630" spans="1:1">
      <c r="A630" s="74"/>
    </row>
    <row r="631" spans="1:1">
      <c r="A631" s="74"/>
    </row>
    <row r="632" spans="1:1">
      <c r="A632" s="74"/>
    </row>
    <row r="633" spans="1:1">
      <c r="A633" s="74"/>
    </row>
    <row r="634" spans="1:1">
      <c r="A634" s="74"/>
    </row>
    <row r="635" spans="1:1">
      <c r="A635" s="74"/>
    </row>
    <row r="636" spans="1:1">
      <c r="A636" s="74"/>
    </row>
    <row r="637" spans="1:1">
      <c r="A637" s="74"/>
    </row>
    <row r="638" spans="1:1">
      <c r="A638" s="74"/>
    </row>
    <row r="639" spans="1:1">
      <c r="A639" s="74"/>
    </row>
    <row r="640" spans="1:1">
      <c r="A640" s="74"/>
    </row>
    <row r="641" spans="1:1">
      <c r="A641" s="74"/>
    </row>
    <row r="642" spans="1:1">
      <c r="A642" s="74"/>
    </row>
    <row r="643" spans="1:1">
      <c r="A643" s="74"/>
    </row>
    <row r="644" spans="1:1">
      <c r="A644" s="74"/>
    </row>
    <row r="645" spans="1:1">
      <c r="A645" s="74"/>
    </row>
    <row r="646" spans="1:1">
      <c r="A646" s="74"/>
    </row>
    <row r="647" spans="1:1">
      <c r="A647" s="74"/>
    </row>
    <row r="648" spans="1:1">
      <c r="A648" s="74"/>
    </row>
    <row r="649" spans="1:1">
      <c r="A649" s="74"/>
    </row>
    <row r="650" spans="1:1">
      <c r="A650" s="74"/>
    </row>
    <row r="651" spans="1:1">
      <c r="A651" s="74"/>
    </row>
    <row r="652" spans="1:1">
      <c r="A652" s="74"/>
    </row>
    <row r="653" spans="1:1">
      <c r="A653" s="74"/>
    </row>
    <row r="654" spans="1:1">
      <c r="A654" s="74"/>
    </row>
    <row r="655" spans="1:1">
      <c r="A655" s="74"/>
    </row>
    <row r="656" spans="1:1">
      <c r="A656" s="74"/>
    </row>
    <row r="657" spans="1:1">
      <c r="A657" s="74"/>
    </row>
    <row r="658" spans="1:1">
      <c r="A658" s="74"/>
    </row>
    <row r="659" spans="1:1">
      <c r="A659" s="74"/>
    </row>
    <row r="660" spans="1:1">
      <c r="A660" s="74"/>
    </row>
    <row r="661" spans="1:1">
      <c r="A661" s="74"/>
    </row>
    <row r="662" spans="1:1">
      <c r="A662" s="74"/>
    </row>
    <row r="663" spans="1:1">
      <c r="A663" s="74"/>
    </row>
    <row r="664" spans="1:1">
      <c r="A664" s="74"/>
    </row>
    <row r="665" spans="1:1">
      <c r="A665" s="74"/>
    </row>
    <row r="666" spans="1:1">
      <c r="A666" s="74"/>
    </row>
    <row r="667" spans="1:1">
      <c r="A667" s="74"/>
    </row>
    <row r="668" spans="1:1">
      <c r="A668" s="74"/>
    </row>
    <row r="669" spans="1:1">
      <c r="A669" s="74"/>
    </row>
    <row r="670" spans="1:1">
      <c r="A670" s="74"/>
    </row>
    <row r="671" spans="1:1">
      <c r="A671" s="74"/>
    </row>
    <row r="672" spans="1:1">
      <c r="A672" s="74"/>
    </row>
    <row r="673" spans="1:1">
      <c r="A673" s="74"/>
    </row>
    <row r="674" spans="1:1">
      <c r="A674" s="74"/>
    </row>
    <row r="675" spans="1:1">
      <c r="A675" s="74"/>
    </row>
    <row r="676" spans="1:1">
      <c r="A676" s="74"/>
    </row>
    <row r="677" spans="1:1">
      <c r="A677" s="74"/>
    </row>
    <row r="678" spans="1:1">
      <c r="A678" s="74"/>
    </row>
    <row r="679" spans="1:1">
      <c r="A679" s="74"/>
    </row>
    <row r="680" spans="1:1">
      <c r="A680" s="74"/>
    </row>
    <row r="681" spans="1:1">
      <c r="A681" s="74"/>
    </row>
    <row r="682" spans="1:1">
      <c r="A682" s="74"/>
    </row>
    <row r="683" spans="1:1">
      <c r="A683" s="74"/>
    </row>
    <row r="684" spans="1:1">
      <c r="A684" s="74"/>
    </row>
    <row r="685" spans="1:1">
      <c r="A685" s="74"/>
    </row>
    <row r="686" spans="1:1">
      <c r="A686" s="74"/>
    </row>
    <row r="687" spans="1:1">
      <c r="A687" s="74"/>
    </row>
    <row r="688" spans="1:1">
      <c r="A688" s="74"/>
    </row>
    <row r="689" spans="1:1">
      <c r="A689" s="74"/>
    </row>
    <row r="690" spans="1:1">
      <c r="A690" s="74"/>
    </row>
    <row r="691" spans="1:1">
      <c r="A691" s="74"/>
    </row>
    <row r="692" spans="1:1">
      <c r="A692" s="74"/>
    </row>
    <row r="693" spans="1:1">
      <c r="A693" s="74"/>
    </row>
    <row r="694" spans="1:1">
      <c r="A694" s="74"/>
    </row>
    <row r="695" spans="1:1">
      <c r="A695" s="74"/>
    </row>
    <row r="696" spans="1:1">
      <c r="A696" s="74"/>
    </row>
    <row r="697" spans="1:1">
      <c r="A697" s="74"/>
    </row>
    <row r="698" spans="1:1">
      <c r="A698" s="74"/>
    </row>
  </sheetData>
  <mergeCells count="4">
    <mergeCell ref="A1:I1"/>
    <mergeCell ref="A2:I2"/>
    <mergeCell ref="A3:I3"/>
    <mergeCell ref="A4:I4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8"/>
  <sheetViews>
    <sheetView workbookViewId="0">
      <selection sqref="A1:C2"/>
    </sheetView>
  </sheetViews>
  <sheetFormatPr defaultColWidth="33.140625" defaultRowHeight="9"/>
  <cols>
    <col min="1" max="1" width="57.7109375" style="75" customWidth="1"/>
    <col min="2" max="3" width="15.42578125" style="499" customWidth="1"/>
    <col min="4" max="256" width="33.140625" style="42"/>
    <col min="257" max="257" width="57.7109375" style="42" customWidth="1"/>
    <col min="258" max="259" width="15.42578125" style="42" customWidth="1"/>
    <col min="260" max="512" width="33.140625" style="42"/>
    <col min="513" max="513" width="57.7109375" style="42" customWidth="1"/>
    <col min="514" max="515" width="15.42578125" style="42" customWidth="1"/>
    <col min="516" max="768" width="33.140625" style="42"/>
    <col min="769" max="769" width="57.7109375" style="42" customWidth="1"/>
    <col min="770" max="771" width="15.42578125" style="42" customWidth="1"/>
    <col min="772" max="1024" width="33.140625" style="42"/>
    <col min="1025" max="1025" width="57.7109375" style="42" customWidth="1"/>
    <col min="1026" max="1027" width="15.42578125" style="42" customWidth="1"/>
    <col min="1028" max="1280" width="33.140625" style="42"/>
    <col min="1281" max="1281" width="57.7109375" style="42" customWidth="1"/>
    <col min="1282" max="1283" width="15.42578125" style="42" customWidth="1"/>
    <col min="1284" max="1536" width="33.140625" style="42"/>
    <col min="1537" max="1537" width="57.7109375" style="42" customWidth="1"/>
    <col min="1538" max="1539" width="15.42578125" style="42" customWidth="1"/>
    <col min="1540" max="1792" width="33.140625" style="42"/>
    <col min="1793" max="1793" width="57.7109375" style="42" customWidth="1"/>
    <col min="1794" max="1795" width="15.42578125" style="42" customWidth="1"/>
    <col min="1796" max="2048" width="33.140625" style="42"/>
    <col min="2049" max="2049" width="57.7109375" style="42" customWidth="1"/>
    <col min="2050" max="2051" width="15.42578125" style="42" customWidth="1"/>
    <col min="2052" max="2304" width="33.140625" style="42"/>
    <col min="2305" max="2305" width="57.7109375" style="42" customWidth="1"/>
    <col min="2306" max="2307" width="15.42578125" style="42" customWidth="1"/>
    <col min="2308" max="2560" width="33.140625" style="42"/>
    <col min="2561" max="2561" width="57.7109375" style="42" customWidth="1"/>
    <col min="2562" max="2563" width="15.42578125" style="42" customWidth="1"/>
    <col min="2564" max="2816" width="33.140625" style="42"/>
    <col min="2817" max="2817" width="57.7109375" style="42" customWidth="1"/>
    <col min="2818" max="2819" width="15.42578125" style="42" customWidth="1"/>
    <col min="2820" max="3072" width="33.140625" style="42"/>
    <col min="3073" max="3073" width="57.7109375" style="42" customWidth="1"/>
    <col min="3074" max="3075" width="15.42578125" style="42" customWidth="1"/>
    <col min="3076" max="3328" width="33.140625" style="42"/>
    <col min="3329" max="3329" width="57.7109375" style="42" customWidth="1"/>
    <col min="3330" max="3331" width="15.42578125" style="42" customWidth="1"/>
    <col min="3332" max="3584" width="33.140625" style="42"/>
    <col min="3585" max="3585" width="57.7109375" style="42" customWidth="1"/>
    <col min="3586" max="3587" width="15.42578125" style="42" customWidth="1"/>
    <col min="3588" max="3840" width="33.140625" style="42"/>
    <col min="3841" max="3841" width="57.7109375" style="42" customWidth="1"/>
    <col min="3842" max="3843" width="15.42578125" style="42" customWidth="1"/>
    <col min="3844" max="4096" width="33.140625" style="42"/>
    <col min="4097" max="4097" width="57.7109375" style="42" customWidth="1"/>
    <col min="4098" max="4099" width="15.42578125" style="42" customWidth="1"/>
    <col min="4100" max="4352" width="33.140625" style="42"/>
    <col min="4353" max="4353" width="57.7109375" style="42" customWidth="1"/>
    <col min="4354" max="4355" width="15.42578125" style="42" customWidth="1"/>
    <col min="4356" max="4608" width="33.140625" style="42"/>
    <col min="4609" max="4609" width="57.7109375" style="42" customWidth="1"/>
    <col min="4610" max="4611" width="15.42578125" style="42" customWidth="1"/>
    <col min="4612" max="4864" width="33.140625" style="42"/>
    <col min="4865" max="4865" width="57.7109375" style="42" customWidth="1"/>
    <col min="4866" max="4867" width="15.42578125" style="42" customWidth="1"/>
    <col min="4868" max="5120" width="33.140625" style="42"/>
    <col min="5121" max="5121" width="57.7109375" style="42" customWidth="1"/>
    <col min="5122" max="5123" width="15.42578125" style="42" customWidth="1"/>
    <col min="5124" max="5376" width="33.140625" style="42"/>
    <col min="5377" max="5377" width="57.7109375" style="42" customWidth="1"/>
    <col min="5378" max="5379" width="15.42578125" style="42" customWidth="1"/>
    <col min="5380" max="5632" width="33.140625" style="42"/>
    <col min="5633" max="5633" width="57.7109375" style="42" customWidth="1"/>
    <col min="5634" max="5635" width="15.42578125" style="42" customWidth="1"/>
    <col min="5636" max="5888" width="33.140625" style="42"/>
    <col min="5889" max="5889" width="57.7109375" style="42" customWidth="1"/>
    <col min="5890" max="5891" width="15.42578125" style="42" customWidth="1"/>
    <col min="5892" max="6144" width="33.140625" style="42"/>
    <col min="6145" max="6145" width="57.7109375" style="42" customWidth="1"/>
    <col min="6146" max="6147" width="15.42578125" style="42" customWidth="1"/>
    <col min="6148" max="6400" width="33.140625" style="42"/>
    <col min="6401" max="6401" width="57.7109375" style="42" customWidth="1"/>
    <col min="6402" max="6403" width="15.42578125" style="42" customWidth="1"/>
    <col min="6404" max="6656" width="33.140625" style="42"/>
    <col min="6657" max="6657" width="57.7109375" style="42" customWidth="1"/>
    <col min="6658" max="6659" width="15.42578125" style="42" customWidth="1"/>
    <col min="6660" max="6912" width="33.140625" style="42"/>
    <col min="6913" max="6913" width="57.7109375" style="42" customWidth="1"/>
    <col min="6914" max="6915" width="15.42578125" style="42" customWidth="1"/>
    <col min="6916" max="7168" width="33.140625" style="42"/>
    <col min="7169" max="7169" width="57.7109375" style="42" customWidth="1"/>
    <col min="7170" max="7171" width="15.42578125" style="42" customWidth="1"/>
    <col min="7172" max="7424" width="33.140625" style="42"/>
    <col min="7425" max="7425" width="57.7109375" style="42" customWidth="1"/>
    <col min="7426" max="7427" width="15.42578125" style="42" customWidth="1"/>
    <col min="7428" max="7680" width="33.140625" style="42"/>
    <col min="7681" max="7681" width="57.7109375" style="42" customWidth="1"/>
    <col min="7682" max="7683" width="15.42578125" style="42" customWidth="1"/>
    <col min="7684" max="7936" width="33.140625" style="42"/>
    <col min="7937" max="7937" width="57.7109375" style="42" customWidth="1"/>
    <col min="7938" max="7939" width="15.42578125" style="42" customWidth="1"/>
    <col min="7940" max="8192" width="33.140625" style="42"/>
    <col min="8193" max="8193" width="57.7109375" style="42" customWidth="1"/>
    <col min="8194" max="8195" width="15.42578125" style="42" customWidth="1"/>
    <col min="8196" max="8448" width="33.140625" style="42"/>
    <col min="8449" max="8449" width="57.7109375" style="42" customWidth="1"/>
    <col min="8450" max="8451" width="15.42578125" style="42" customWidth="1"/>
    <col min="8452" max="8704" width="33.140625" style="42"/>
    <col min="8705" max="8705" width="57.7109375" style="42" customWidth="1"/>
    <col min="8706" max="8707" width="15.42578125" style="42" customWidth="1"/>
    <col min="8708" max="8960" width="33.140625" style="42"/>
    <col min="8961" max="8961" width="57.7109375" style="42" customWidth="1"/>
    <col min="8962" max="8963" width="15.42578125" style="42" customWidth="1"/>
    <col min="8964" max="9216" width="33.140625" style="42"/>
    <col min="9217" max="9217" width="57.7109375" style="42" customWidth="1"/>
    <col min="9218" max="9219" width="15.42578125" style="42" customWidth="1"/>
    <col min="9220" max="9472" width="33.140625" style="42"/>
    <col min="9473" max="9473" width="57.7109375" style="42" customWidth="1"/>
    <col min="9474" max="9475" width="15.42578125" style="42" customWidth="1"/>
    <col min="9476" max="9728" width="33.140625" style="42"/>
    <col min="9729" max="9729" width="57.7109375" style="42" customWidth="1"/>
    <col min="9730" max="9731" width="15.42578125" style="42" customWidth="1"/>
    <col min="9732" max="9984" width="33.140625" style="42"/>
    <col min="9985" max="9985" width="57.7109375" style="42" customWidth="1"/>
    <col min="9986" max="9987" width="15.42578125" style="42" customWidth="1"/>
    <col min="9988" max="10240" width="33.140625" style="42"/>
    <col min="10241" max="10241" width="57.7109375" style="42" customWidth="1"/>
    <col min="10242" max="10243" width="15.42578125" style="42" customWidth="1"/>
    <col min="10244" max="10496" width="33.140625" style="42"/>
    <col min="10497" max="10497" width="57.7109375" style="42" customWidth="1"/>
    <col min="10498" max="10499" width="15.42578125" style="42" customWidth="1"/>
    <col min="10500" max="10752" width="33.140625" style="42"/>
    <col min="10753" max="10753" width="57.7109375" style="42" customWidth="1"/>
    <col min="10754" max="10755" width="15.42578125" style="42" customWidth="1"/>
    <col min="10756" max="11008" width="33.140625" style="42"/>
    <col min="11009" max="11009" width="57.7109375" style="42" customWidth="1"/>
    <col min="11010" max="11011" width="15.42578125" style="42" customWidth="1"/>
    <col min="11012" max="11264" width="33.140625" style="42"/>
    <col min="11265" max="11265" width="57.7109375" style="42" customWidth="1"/>
    <col min="11266" max="11267" width="15.42578125" style="42" customWidth="1"/>
    <col min="11268" max="11520" width="33.140625" style="42"/>
    <col min="11521" max="11521" width="57.7109375" style="42" customWidth="1"/>
    <col min="11522" max="11523" width="15.42578125" style="42" customWidth="1"/>
    <col min="11524" max="11776" width="33.140625" style="42"/>
    <col min="11777" max="11777" width="57.7109375" style="42" customWidth="1"/>
    <col min="11778" max="11779" width="15.42578125" style="42" customWidth="1"/>
    <col min="11780" max="12032" width="33.140625" style="42"/>
    <col min="12033" max="12033" width="57.7109375" style="42" customWidth="1"/>
    <col min="12034" max="12035" width="15.42578125" style="42" customWidth="1"/>
    <col min="12036" max="12288" width="33.140625" style="42"/>
    <col min="12289" max="12289" width="57.7109375" style="42" customWidth="1"/>
    <col min="12290" max="12291" width="15.42578125" style="42" customWidth="1"/>
    <col min="12292" max="12544" width="33.140625" style="42"/>
    <col min="12545" max="12545" width="57.7109375" style="42" customWidth="1"/>
    <col min="12546" max="12547" width="15.42578125" style="42" customWidth="1"/>
    <col min="12548" max="12800" width="33.140625" style="42"/>
    <col min="12801" max="12801" width="57.7109375" style="42" customWidth="1"/>
    <col min="12802" max="12803" width="15.42578125" style="42" customWidth="1"/>
    <col min="12804" max="13056" width="33.140625" style="42"/>
    <col min="13057" max="13057" width="57.7109375" style="42" customWidth="1"/>
    <col min="13058" max="13059" width="15.42578125" style="42" customWidth="1"/>
    <col min="13060" max="13312" width="33.140625" style="42"/>
    <col min="13313" max="13313" width="57.7109375" style="42" customWidth="1"/>
    <col min="13314" max="13315" width="15.42578125" style="42" customWidth="1"/>
    <col min="13316" max="13568" width="33.140625" style="42"/>
    <col min="13569" max="13569" width="57.7109375" style="42" customWidth="1"/>
    <col min="13570" max="13571" width="15.42578125" style="42" customWidth="1"/>
    <col min="13572" max="13824" width="33.140625" style="42"/>
    <col min="13825" max="13825" width="57.7109375" style="42" customWidth="1"/>
    <col min="13826" max="13827" width="15.42578125" style="42" customWidth="1"/>
    <col min="13828" max="14080" width="33.140625" style="42"/>
    <col min="14081" max="14081" width="57.7109375" style="42" customWidth="1"/>
    <col min="14082" max="14083" width="15.42578125" style="42" customWidth="1"/>
    <col min="14084" max="14336" width="33.140625" style="42"/>
    <col min="14337" max="14337" width="57.7109375" style="42" customWidth="1"/>
    <col min="14338" max="14339" width="15.42578125" style="42" customWidth="1"/>
    <col min="14340" max="14592" width="33.140625" style="42"/>
    <col min="14593" max="14593" width="57.7109375" style="42" customWidth="1"/>
    <col min="14594" max="14595" width="15.42578125" style="42" customWidth="1"/>
    <col min="14596" max="14848" width="33.140625" style="42"/>
    <col min="14849" max="14849" width="57.7109375" style="42" customWidth="1"/>
    <col min="14850" max="14851" width="15.42578125" style="42" customWidth="1"/>
    <col min="14852" max="15104" width="33.140625" style="42"/>
    <col min="15105" max="15105" width="57.7109375" style="42" customWidth="1"/>
    <col min="15106" max="15107" width="15.42578125" style="42" customWidth="1"/>
    <col min="15108" max="15360" width="33.140625" style="42"/>
    <col min="15361" max="15361" width="57.7109375" style="42" customWidth="1"/>
    <col min="15362" max="15363" width="15.42578125" style="42" customWidth="1"/>
    <col min="15364" max="15616" width="33.140625" style="42"/>
    <col min="15617" max="15617" width="57.7109375" style="42" customWidth="1"/>
    <col min="15618" max="15619" width="15.42578125" style="42" customWidth="1"/>
    <col min="15620" max="15872" width="33.140625" style="42"/>
    <col min="15873" max="15873" width="57.7109375" style="42" customWidth="1"/>
    <col min="15874" max="15875" width="15.42578125" style="42" customWidth="1"/>
    <col min="15876" max="16128" width="33.140625" style="42"/>
    <col min="16129" max="16129" width="57.7109375" style="42" customWidth="1"/>
    <col min="16130" max="16131" width="15.42578125" style="42" customWidth="1"/>
    <col min="16132" max="16384" width="33.140625" style="42"/>
  </cols>
  <sheetData>
    <row r="1" spans="1:12" s="56" customFormat="1" ht="3.75" customHeight="1">
      <c r="A1" s="854" t="s">
        <v>801</v>
      </c>
      <c r="B1" s="854"/>
      <c r="C1" s="854"/>
    </row>
    <row r="2" spans="1:12" s="56" customFormat="1" ht="16.5" customHeight="1">
      <c r="A2" s="854"/>
      <c r="B2" s="854"/>
      <c r="C2" s="854"/>
    </row>
    <row r="3" spans="1:12" s="56" customFormat="1" ht="13.5" customHeight="1">
      <c r="A3" s="854" t="s">
        <v>744</v>
      </c>
      <c r="B3" s="854"/>
      <c r="C3" s="854"/>
    </row>
    <row r="4" spans="1:12" s="56" customFormat="1">
      <c r="A4" s="850"/>
      <c r="B4" s="850"/>
      <c r="C4" s="850"/>
    </row>
    <row r="5" spans="1:12" ht="3" customHeight="1">
      <c r="A5" s="57"/>
    </row>
    <row r="6" spans="1:12" ht="2.25" customHeight="1">
      <c r="A6" s="58"/>
    </row>
    <row r="7" spans="1:12" ht="14.25" customHeight="1">
      <c r="A7" s="61"/>
      <c r="B7" s="62" t="s">
        <v>807</v>
      </c>
      <c r="C7" s="62" t="s">
        <v>854</v>
      </c>
      <c r="K7" s="42">
        <v>1</v>
      </c>
      <c r="L7" s="42">
        <v>1</v>
      </c>
    </row>
    <row r="8" spans="1:12" ht="15.75" customHeight="1">
      <c r="A8" s="64" t="s">
        <v>195</v>
      </c>
      <c r="B8" s="674">
        <v>15</v>
      </c>
      <c r="C8" s="674">
        <v>15</v>
      </c>
    </row>
    <row r="9" spans="1:12" ht="14.25" customHeight="1">
      <c r="A9" s="66" t="s">
        <v>288</v>
      </c>
      <c r="B9" s="675">
        <v>8</v>
      </c>
      <c r="C9" s="675">
        <v>8</v>
      </c>
    </row>
    <row r="10" spans="1:12" ht="12" customHeight="1">
      <c r="A10" s="68" t="s">
        <v>289</v>
      </c>
      <c r="B10" s="676">
        <v>8</v>
      </c>
      <c r="C10" s="676">
        <v>8</v>
      </c>
    </row>
    <row r="11" spans="1:12" ht="12" customHeight="1">
      <c r="A11" s="68" t="s">
        <v>290</v>
      </c>
      <c r="B11" s="676">
        <v>0</v>
      </c>
      <c r="C11" s="676">
        <v>0</v>
      </c>
    </row>
    <row r="12" spans="1:12" ht="12" customHeight="1">
      <c r="A12" s="66" t="s">
        <v>291</v>
      </c>
      <c r="B12" s="675">
        <v>7</v>
      </c>
      <c r="C12" s="675">
        <v>7</v>
      </c>
    </row>
    <row r="13" spans="1:12" ht="12" customHeight="1">
      <c r="A13" s="68" t="s">
        <v>289</v>
      </c>
      <c r="B13" s="676">
        <v>7</v>
      </c>
      <c r="C13" s="676">
        <v>7</v>
      </c>
    </row>
    <row r="14" spans="1:12" ht="12" customHeight="1">
      <c r="A14" s="68" t="s">
        <v>290</v>
      </c>
      <c r="B14" s="676">
        <v>0</v>
      </c>
      <c r="C14" s="676">
        <v>0</v>
      </c>
    </row>
    <row r="15" spans="1:12" ht="12" customHeight="1">
      <c r="A15" s="64" t="s">
        <v>196</v>
      </c>
      <c r="B15" s="674">
        <v>76</v>
      </c>
      <c r="C15" s="674">
        <v>76</v>
      </c>
    </row>
    <row r="16" spans="1:12" s="45" customFormat="1" ht="12" customHeight="1">
      <c r="A16" s="66" t="s">
        <v>293</v>
      </c>
      <c r="B16" s="675">
        <v>22</v>
      </c>
      <c r="C16" s="675">
        <v>22</v>
      </c>
    </row>
    <row r="17" spans="1:3" s="45" customFormat="1" ht="12" customHeight="1">
      <c r="A17" s="68" t="s">
        <v>289</v>
      </c>
      <c r="B17" s="676">
        <v>22</v>
      </c>
      <c r="C17" s="676">
        <v>22</v>
      </c>
    </row>
    <row r="18" spans="1:3" s="45" customFormat="1" ht="12" customHeight="1">
      <c r="A18" s="68" t="s">
        <v>290</v>
      </c>
      <c r="B18" s="676">
        <v>0</v>
      </c>
      <c r="C18" s="676">
        <v>0</v>
      </c>
    </row>
    <row r="19" spans="1:3" s="45" customFormat="1" ht="12" customHeight="1">
      <c r="A19" s="66" t="s">
        <v>294</v>
      </c>
      <c r="B19" s="675">
        <v>27</v>
      </c>
      <c r="C19" s="675">
        <v>27</v>
      </c>
    </row>
    <row r="20" spans="1:3" s="45" customFormat="1" ht="12" customHeight="1">
      <c r="A20" s="68" t="s">
        <v>289</v>
      </c>
      <c r="B20" s="676">
        <v>27</v>
      </c>
      <c r="C20" s="676">
        <v>27</v>
      </c>
    </row>
    <row r="21" spans="1:3" ht="12" customHeight="1">
      <c r="A21" s="68" t="s">
        <v>290</v>
      </c>
      <c r="B21" s="676">
        <v>0</v>
      </c>
      <c r="C21" s="676">
        <v>0</v>
      </c>
    </row>
    <row r="22" spans="1:3" ht="12" customHeight="1">
      <c r="A22" s="66" t="s">
        <v>291</v>
      </c>
      <c r="B22" s="675">
        <v>27</v>
      </c>
      <c r="C22" s="675">
        <v>27</v>
      </c>
    </row>
    <row r="23" spans="1:3" ht="12" customHeight="1">
      <c r="A23" s="68" t="s">
        <v>289</v>
      </c>
      <c r="B23" s="676">
        <v>27</v>
      </c>
      <c r="C23" s="676">
        <v>27</v>
      </c>
    </row>
    <row r="24" spans="1:3" ht="12" customHeight="1">
      <c r="A24" s="68" t="s">
        <v>290</v>
      </c>
      <c r="B24" s="676">
        <v>0</v>
      </c>
      <c r="C24" s="676">
        <v>0</v>
      </c>
    </row>
    <row r="25" spans="1:3" ht="12" customHeight="1">
      <c r="A25" s="64" t="s">
        <v>197</v>
      </c>
      <c r="B25" s="674">
        <v>32</v>
      </c>
      <c r="C25" s="674">
        <v>32</v>
      </c>
    </row>
    <row r="26" spans="1:3" ht="12" customHeight="1">
      <c r="A26" s="66" t="s">
        <v>295</v>
      </c>
      <c r="B26" s="675">
        <v>16</v>
      </c>
      <c r="C26" s="675">
        <v>16</v>
      </c>
    </row>
    <row r="27" spans="1:3" ht="12" customHeight="1">
      <c r="A27" s="68" t="s">
        <v>289</v>
      </c>
      <c r="B27" s="676">
        <v>16</v>
      </c>
      <c r="C27" s="676">
        <v>16</v>
      </c>
    </row>
    <row r="28" spans="1:3" ht="12" customHeight="1">
      <c r="A28" s="68" t="s">
        <v>290</v>
      </c>
      <c r="B28" s="676">
        <v>0</v>
      </c>
      <c r="C28" s="676">
        <v>0</v>
      </c>
    </row>
    <row r="29" spans="1:3" ht="12" customHeight="1">
      <c r="A29" s="66" t="s">
        <v>291</v>
      </c>
      <c r="B29" s="675">
        <v>16</v>
      </c>
      <c r="C29" s="675">
        <v>16</v>
      </c>
    </row>
    <row r="30" spans="1:3" ht="12" customHeight="1">
      <c r="A30" s="68" t="s">
        <v>289</v>
      </c>
      <c r="B30" s="676">
        <v>16</v>
      </c>
      <c r="C30" s="676">
        <v>16</v>
      </c>
    </row>
    <row r="31" spans="1:3" ht="12" customHeight="1">
      <c r="A31" s="68" t="s">
        <v>290</v>
      </c>
      <c r="B31" s="676">
        <v>0</v>
      </c>
      <c r="C31" s="676">
        <v>0</v>
      </c>
    </row>
    <row r="32" spans="1:3" ht="12" customHeight="1">
      <c r="A32" s="64" t="s">
        <v>198</v>
      </c>
      <c r="B32" s="674">
        <v>14</v>
      </c>
      <c r="C32" s="674">
        <v>13</v>
      </c>
    </row>
    <row r="33" spans="1:3" ht="12" customHeight="1">
      <c r="A33" s="66" t="s">
        <v>296</v>
      </c>
      <c r="B33" s="675">
        <v>10</v>
      </c>
      <c r="C33" s="675">
        <v>9</v>
      </c>
    </row>
    <row r="34" spans="1:3" ht="12" customHeight="1">
      <c r="A34" s="68" t="s">
        <v>289</v>
      </c>
      <c r="B34" s="676">
        <v>10</v>
      </c>
      <c r="C34" s="676">
        <v>9</v>
      </c>
    </row>
    <row r="35" spans="1:3" ht="12" customHeight="1">
      <c r="A35" s="68" t="s">
        <v>290</v>
      </c>
      <c r="B35" s="676">
        <v>0</v>
      </c>
      <c r="C35" s="676">
        <v>0</v>
      </c>
    </row>
    <row r="36" spans="1:3" ht="12" customHeight="1">
      <c r="A36" s="66" t="s">
        <v>291</v>
      </c>
      <c r="B36" s="675">
        <v>4</v>
      </c>
      <c r="C36" s="675">
        <v>4</v>
      </c>
    </row>
    <row r="37" spans="1:3" ht="12" customHeight="1">
      <c r="A37" s="68" t="s">
        <v>289</v>
      </c>
      <c r="B37" s="676">
        <v>4</v>
      </c>
      <c r="C37" s="676">
        <v>4</v>
      </c>
    </row>
    <row r="38" spans="1:3" ht="12" customHeight="1">
      <c r="A38" s="68" t="s">
        <v>290</v>
      </c>
      <c r="B38" s="676">
        <v>0</v>
      </c>
      <c r="C38" s="676">
        <v>0</v>
      </c>
    </row>
    <row r="39" spans="1:3" ht="12" customHeight="1">
      <c r="A39" s="64" t="s">
        <v>199</v>
      </c>
      <c r="B39" s="674">
        <v>14</v>
      </c>
      <c r="C39" s="674">
        <v>14</v>
      </c>
    </row>
    <row r="40" spans="1:3" ht="12" customHeight="1">
      <c r="A40" s="66" t="s">
        <v>297</v>
      </c>
      <c r="B40" s="675">
        <v>7</v>
      </c>
      <c r="C40" s="675">
        <v>7</v>
      </c>
    </row>
    <row r="41" spans="1:3" ht="12" customHeight="1">
      <c r="A41" s="68" t="s">
        <v>289</v>
      </c>
      <c r="B41" s="676">
        <v>7</v>
      </c>
      <c r="C41" s="676">
        <v>7</v>
      </c>
    </row>
    <row r="42" spans="1:3" ht="12" customHeight="1">
      <c r="A42" s="68" t="s">
        <v>290</v>
      </c>
      <c r="B42" s="676">
        <v>0</v>
      </c>
      <c r="C42" s="676">
        <v>0</v>
      </c>
    </row>
    <row r="43" spans="1:3" ht="12" customHeight="1">
      <c r="A43" s="66" t="s">
        <v>291</v>
      </c>
      <c r="B43" s="675">
        <v>7</v>
      </c>
      <c r="C43" s="675">
        <v>7</v>
      </c>
    </row>
    <row r="44" spans="1:3" ht="12" customHeight="1">
      <c r="A44" s="68" t="s">
        <v>289</v>
      </c>
      <c r="B44" s="676">
        <v>7</v>
      </c>
      <c r="C44" s="676">
        <v>7</v>
      </c>
    </row>
    <row r="45" spans="1:3" ht="12" customHeight="1">
      <c r="A45" s="68" t="s">
        <v>290</v>
      </c>
      <c r="B45" s="676">
        <v>0</v>
      </c>
      <c r="C45" s="676">
        <v>0</v>
      </c>
    </row>
    <row r="46" spans="1:3" ht="12" customHeight="1">
      <c r="A46" s="64" t="s">
        <v>200</v>
      </c>
      <c r="B46" s="674">
        <v>16</v>
      </c>
      <c r="C46" s="674">
        <v>16</v>
      </c>
    </row>
    <row r="47" spans="1:3" ht="12" customHeight="1">
      <c r="A47" s="66" t="s">
        <v>298</v>
      </c>
      <c r="B47" s="675">
        <v>10</v>
      </c>
      <c r="C47" s="675">
        <v>10</v>
      </c>
    </row>
    <row r="48" spans="1:3" ht="12" customHeight="1">
      <c r="A48" s="68" t="s">
        <v>289</v>
      </c>
      <c r="B48" s="676">
        <v>10</v>
      </c>
      <c r="C48" s="676">
        <v>10</v>
      </c>
    </row>
    <row r="49" spans="1:3" ht="12" customHeight="1">
      <c r="A49" s="68" t="s">
        <v>290</v>
      </c>
      <c r="B49" s="676">
        <v>0</v>
      </c>
      <c r="C49" s="676">
        <v>0</v>
      </c>
    </row>
    <row r="50" spans="1:3" ht="12" customHeight="1">
      <c r="A50" s="66" t="s">
        <v>291</v>
      </c>
      <c r="B50" s="675">
        <v>6</v>
      </c>
      <c r="C50" s="675">
        <v>6</v>
      </c>
    </row>
    <row r="51" spans="1:3" ht="12" customHeight="1">
      <c r="A51" s="68" t="s">
        <v>289</v>
      </c>
      <c r="B51" s="676">
        <v>6</v>
      </c>
      <c r="C51" s="676">
        <v>6</v>
      </c>
    </row>
    <row r="52" spans="1:3" ht="12" customHeight="1">
      <c r="A52" s="68" t="s">
        <v>290</v>
      </c>
      <c r="B52" s="676">
        <v>0</v>
      </c>
      <c r="C52" s="676">
        <v>0</v>
      </c>
    </row>
    <row r="53" spans="1:3" ht="12" customHeight="1">
      <c r="A53" s="64" t="s">
        <v>201</v>
      </c>
      <c r="B53" s="674">
        <v>53</v>
      </c>
      <c r="C53" s="674">
        <v>53</v>
      </c>
    </row>
    <row r="54" spans="1:3" ht="12" customHeight="1">
      <c r="A54" s="66" t="s">
        <v>299</v>
      </c>
      <c r="B54" s="675">
        <v>30</v>
      </c>
      <c r="C54" s="675">
        <v>30</v>
      </c>
    </row>
    <row r="55" spans="1:3" ht="12" customHeight="1">
      <c r="A55" s="68" t="s">
        <v>289</v>
      </c>
      <c r="B55" s="676">
        <v>30</v>
      </c>
      <c r="C55" s="676">
        <v>30</v>
      </c>
    </row>
    <row r="56" spans="1:3" ht="12" customHeight="1">
      <c r="A56" s="68" t="s">
        <v>290</v>
      </c>
      <c r="B56" s="676">
        <v>0</v>
      </c>
      <c r="C56" s="676">
        <v>0</v>
      </c>
    </row>
    <row r="57" spans="1:3" ht="12" customHeight="1">
      <c r="A57" s="66" t="s">
        <v>291</v>
      </c>
      <c r="B57" s="675">
        <v>23</v>
      </c>
      <c r="C57" s="675">
        <v>23</v>
      </c>
    </row>
    <row r="58" spans="1:3" ht="12" customHeight="1">
      <c r="A58" s="68" t="s">
        <v>289</v>
      </c>
      <c r="B58" s="676">
        <v>23</v>
      </c>
      <c r="C58" s="676">
        <v>23</v>
      </c>
    </row>
    <row r="59" spans="1:3" ht="12" customHeight="1">
      <c r="A59" s="68" t="s">
        <v>290</v>
      </c>
      <c r="B59" s="676">
        <v>0</v>
      </c>
      <c r="C59" s="676">
        <v>0</v>
      </c>
    </row>
    <row r="60" spans="1:3" ht="12" customHeight="1">
      <c r="A60" s="64" t="s">
        <v>202</v>
      </c>
      <c r="B60" s="674">
        <v>13</v>
      </c>
      <c r="C60" s="674">
        <v>13</v>
      </c>
    </row>
    <row r="61" spans="1:3" ht="12" customHeight="1">
      <c r="A61" s="66" t="s">
        <v>300</v>
      </c>
      <c r="B61" s="675">
        <v>3</v>
      </c>
      <c r="C61" s="675">
        <v>3</v>
      </c>
    </row>
    <row r="62" spans="1:3" ht="12" customHeight="1">
      <c r="A62" s="68" t="s">
        <v>289</v>
      </c>
      <c r="B62" s="676">
        <v>3</v>
      </c>
      <c r="C62" s="676">
        <v>3</v>
      </c>
    </row>
    <row r="63" spans="1:3" ht="12" customHeight="1">
      <c r="A63" s="68" t="s">
        <v>290</v>
      </c>
      <c r="B63" s="676">
        <v>0</v>
      </c>
      <c r="C63" s="676">
        <v>0</v>
      </c>
    </row>
    <row r="64" spans="1:3" ht="12" customHeight="1">
      <c r="A64" s="66" t="s">
        <v>291</v>
      </c>
      <c r="B64" s="675">
        <v>10</v>
      </c>
      <c r="C64" s="675">
        <v>10</v>
      </c>
    </row>
    <row r="65" spans="1:3" ht="12" customHeight="1">
      <c r="A65" s="68" t="s">
        <v>289</v>
      </c>
      <c r="B65" s="676">
        <v>10</v>
      </c>
      <c r="C65" s="676">
        <v>10</v>
      </c>
    </row>
    <row r="66" spans="1:3" ht="12" customHeight="1">
      <c r="A66" s="68" t="s">
        <v>290</v>
      </c>
      <c r="B66" s="676">
        <v>0</v>
      </c>
      <c r="C66" s="676">
        <v>0</v>
      </c>
    </row>
    <row r="67" spans="1:3" ht="12" customHeight="1">
      <c r="A67" s="64" t="s">
        <v>203</v>
      </c>
      <c r="B67" s="674">
        <v>5</v>
      </c>
      <c r="C67" s="674">
        <v>5</v>
      </c>
    </row>
    <row r="68" spans="1:3" ht="12" customHeight="1">
      <c r="A68" s="66" t="s">
        <v>301</v>
      </c>
      <c r="B68" s="675">
        <v>3</v>
      </c>
      <c r="C68" s="675">
        <v>3</v>
      </c>
    </row>
    <row r="69" spans="1:3" ht="12" customHeight="1">
      <c r="A69" s="68" t="s">
        <v>289</v>
      </c>
      <c r="B69" s="676">
        <v>3</v>
      </c>
      <c r="C69" s="676">
        <v>3</v>
      </c>
    </row>
    <row r="70" spans="1:3" ht="12" customHeight="1">
      <c r="A70" s="68" t="s">
        <v>290</v>
      </c>
      <c r="B70" s="676">
        <v>0</v>
      </c>
      <c r="C70" s="676">
        <v>0</v>
      </c>
    </row>
    <row r="71" spans="1:3" ht="12" customHeight="1">
      <c r="A71" s="66" t="s">
        <v>291</v>
      </c>
      <c r="B71" s="675">
        <v>2</v>
      </c>
      <c r="C71" s="675">
        <v>2</v>
      </c>
    </row>
    <row r="72" spans="1:3" ht="12" customHeight="1">
      <c r="A72" s="68" t="s">
        <v>289</v>
      </c>
      <c r="B72" s="676">
        <v>2</v>
      </c>
      <c r="C72" s="676">
        <v>2</v>
      </c>
    </row>
    <row r="73" spans="1:3" ht="12" customHeight="1">
      <c r="A73" s="68" t="s">
        <v>290</v>
      </c>
      <c r="B73" s="676">
        <v>0</v>
      </c>
      <c r="C73" s="676">
        <v>0</v>
      </c>
    </row>
    <row r="74" spans="1:3" ht="17.25" customHeight="1">
      <c r="A74" s="70" t="s">
        <v>302</v>
      </c>
      <c r="B74" s="677">
        <v>238</v>
      </c>
      <c r="C74" s="677">
        <v>237</v>
      </c>
    </row>
    <row r="75" spans="1:3" ht="9" customHeight="1" thickBot="1">
      <c r="A75" s="51"/>
      <c r="B75" s="52"/>
      <c r="C75" s="52"/>
    </row>
    <row r="76" spans="1:3" ht="15" customHeight="1" thickTop="1">
      <c r="A76" s="42" t="s">
        <v>303</v>
      </c>
      <c r="B76" s="501"/>
      <c r="C76" s="501"/>
    </row>
    <row r="77" spans="1:3" ht="15" customHeight="1">
      <c r="A77" s="71"/>
      <c r="B77" s="501"/>
      <c r="C77" s="501"/>
    </row>
    <row r="78" spans="1:3" ht="15" customHeight="1">
      <c r="A78" s="72"/>
      <c r="B78" s="501"/>
      <c r="C78" s="501"/>
    </row>
    <row r="79" spans="1:3" ht="9" customHeight="1">
      <c r="A79" s="50"/>
      <c r="B79" s="501"/>
      <c r="C79" s="501"/>
    </row>
    <row r="80" spans="1:3" ht="9" customHeight="1">
      <c r="A80" s="46"/>
      <c r="B80" s="501"/>
      <c r="C80" s="501"/>
    </row>
    <row r="81" spans="1:3" ht="9" customHeight="1">
      <c r="A81" s="46"/>
      <c r="B81" s="501"/>
      <c r="C81" s="501"/>
    </row>
    <row r="82" spans="1:3" ht="9" customHeight="1">
      <c r="A82" s="46"/>
      <c r="B82" s="501"/>
      <c r="C82" s="501"/>
    </row>
    <row r="83" spans="1:3" ht="9" customHeight="1">
      <c r="A83" s="46"/>
      <c r="B83" s="501"/>
      <c r="C83" s="501"/>
    </row>
    <row r="84" spans="1:3" ht="9" customHeight="1">
      <c r="A84" s="46"/>
      <c r="B84" s="501"/>
      <c r="C84" s="501"/>
    </row>
    <row r="85" spans="1:3" ht="9" customHeight="1">
      <c r="A85" s="47"/>
      <c r="B85" s="501"/>
      <c r="C85" s="501"/>
    </row>
    <row r="86" spans="1:3" ht="9" customHeight="1">
      <c r="A86" s="46"/>
      <c r="B86" s="501"/>
      <c r="C86" s="501"/>
    </row>
    <row r="87" spans="1:3" ht="9" customHeight="1">
      <c r="A87" s="46"/>
      <c r="B87" s="501"/>
      <c r="C87" s="501"/>
    </row>
    <row r="88" spans="1:3" ht="9" customHeight="1">
      <c r="A88" s="46"/>
      <c r="B88" s="501"/>
      <c r="C88" s="501"/>
    </row>
    <row r="89" spans="1:3" ht="9" customHeight="1">
      <c r="A89" s="46"/>
      <c r="B89" s="501"/>
      <c r="C89" s="501"/>
    </row>
    <row r="90" spans="1:3" ht="9" customHeight="1">
      <c r="A90" s="46"/>
      <c r="B90" s="501"/>
      <c r="C90" s="501"/>
    </row>
    <row r="91" spans="1:3" ht="9" customHeight="1">
      <c r="A91" s="47"/>
      <c r="B91" s="501"/>
      <c r="C91" s="501"/>
    </row>
    <row r="92" spans="1:3" ht="9" customHeight="1">
      <c r="A92" s="46"/>
      <c r="B92" s="501"/>
      <c r="C92" s="501"/>
    </row>
    <row r="93" spans="1:3" ht="9" customHeight="1">
      <c r="A93" s="46"/>
      <c r="B93" s="501"/>
      <c r="C93" s="501"/>
    </row>
    <row r="94" spans="1:3" ht="9" customHeight="1">
      <c r="A94" s="46"/>
      <c r="B94" s="501"/>
      <c r="C94" s="501"/>
    </row>
    <row r="95" spans="1:3" ht="9" customHeight="1">
      <c r="A95" s="46"/>
      <c r="B95" s="501"/>
      <c r="C95" s="501"/>
    </row>
    <row r="96" spans="1:3" ht="9" customHeight="1">
      <c r="A96" s="46"/>
      <c r="B96" s="501"/>
      <c r="C96" s="501"/>
    </row>
    <row r="97" spans="1:3" ht="9" customHeight="1">
      <c r="A97" s="47"/>
      <c r="B97" s="501"/>
      <c r="C97" s="501"/>
    </row>
    <row r="98" spans="1:3" ht="9" customHeight="1">
      <c r="A98" s="46"/>
      <c r="B98" s="501"/>
      <c r="C98" s="501"/>
    </row>
    <row r="99" spans="1:3" ht="9" customHeight="1">
      <c r="A99" s="46"/>
      <c r="B99" s="501"/>
      <c r="C99" s="501"/>
    </row>
    <row r="100" spans="1:3" ht="9" customHeight="1">
      <c r="A100" s="46"/>
      <c r="B100" s="501"/>
      <c r="C100" s="501"/>
    </row>
    <row r="101" spans="1:3" ht="9" customHeight="1">
      <c r="A101" s="46"/>
      <c r="B101" s="501"/>
      <c r="C101" s="501"/>
    </row>
    <row r="102" spans="1:3" ht="9" customHeight="1">
      <c r="A102" s="47"/>
      <c r="B102" s="501"/>
      <c r="C102" s="501"/>
    </row>
    <row r="103" spans="1:3" ht="9" customHeight="1">
      <c r="A103" s="48"/>
      <c r="B103" s="501"/>
      <c r="C103" s="501"/>
    </row>
    <row r="104" spans="1:3" ht="9" customHeight="1">
      <c r="A104" s="48"/>
      <c r="B104" s="501"/>
      <c r="C104" s="501"/>
    </row>
    <row r="105" spans="1:3" ht="9" customHeight="1">
      <c r="A105" s="48"/>
      <c r="B105" s="501"/>
      <c r="C105" s="501"/>
    </row>
    <row r="106" spans="1:3" ht="9" customHeight="1">
      <c r="A106" s="48"/>
      <c r="B106" s="501"/>
      <c r="C106" s="501"/>
    </row>
    <row r="107" spans="1:3" ht="9" customHeight="1">
      <c r="A107" s="49"/>
      <c r="B107" s="501"/>
      <c r="C107" s="501"/>
    </row>
    <row r="108" spans="1:3" ht="9" customHeight="1">
      <c r="A108" s="49"/>
      <c r="B108" s="501"/>
      <c r="C108" s="501"/>
    </row>
    <row r="109" spans="1:3" ht="9" customHeight="1">
      <c r="A109" s="50"/>
      <c r="B109" s="501"/>
      <c r="C109" s="501"/>
    </row>
    <row r="110" spans="1:3" ht="9" customHeight="1">
      <c r="A110" s="46"/>
      <c r="B110" s="501"/>
      <c r="C110" s="501"/>
    </row>
    <row r="111" spans="1:3" ht="9" customHeight="1">
      <c r="A111" s="46"/>
      <c r="B111" s="501"/>
      <c r="C111" s="501"/>
    </row>
    <row r="112" spans="1:3" ht="9" customHeight="1">
      <c r="A112" s="46"/>
      <c r="B112" s="501"/>
      <c r="C112" s="501"/>
    </row>
    <row r="113" spans="1:3" ht="9" customHeight="1">
      <c r="A113" s="46"/>
      <c r="B113" s="501"/>
      <c r="C113" s="501"/>
    </row>
    <row r="114" spans="1:3" ht="9" customHeight="1">
      <c r="A114" s="48"/>
      <c r="B114" s="501"/>
      <c r="C114" s="501"/>
    </row>
    <row r="115" spans="1:3" ht="9" customHeight="1">
      <c r="A115" s="50"/>
      <c r="B115" s="501"/>
      <c r="C115" s="501"/>
    </row>
    <row r="116" spans="1:3" ht="9" customHeight="1">
      <c r="A116" s="46"/>
      <c r="B116" s="501"/>
      <c r="C116" s="501"/>
    </row>
    <row r="117" spans="1:3" ht="9" customHeight="1">
      <c r="A117" s="46"/>
      <c r="B117" s="501"/>
      <c r="C117" s="501"/>
    </row>
    <row r="118" spans="1:3" ht="9" customHeight="1">
      <c r="A118" s="46"/>
      <c r="B118" s="501"/>
      <c r="C118" s="501"/>
    </row>
    <row r="119" spans="1:3" ht="9" customHeight="1">
      <c r="A119" s="46"/>
      <c r="B119" s="501"/>
      <c r="C119" s="501"/>
    </row>
    <row r="120" spans="1:3" ht="9" customHeight="1">
      <c r="A120" s="48"/>
      <c r="B120" s="501"/>
      <c r="C120" s="501"/>
    </row>
    <row r="121" spans="1:3" ht="9" customHeight="1">
      <c r="A121" s="50"/>
      <c r="B121" s="501"/>
      <c r="C121" s="501"/>
    </row>
    <row r="122" spans="1:3" ht="9" customHeight="1">
      <c r="A122" s="46"/>
      <c r="B122" s="501"/>
      <c r="C122" s="501"/>
    </row>
    <row r="123" spans="1:3" ht="9" customHeight="1">
      <c r="A123" s="46"/>
      <c r="B123" s="501"/>
      <c r="C123" s="501"/>
    </row>
    <row r="124" spans="1:3" ht="9" customHeight="1">
      <c r="A124" s="46"/>
      <c r="B124" s="501"/>
      <c r="C124" s="501"/>
    </row>
    <row r="125" spans="1:3" ht="9" customHeight="1">
      <c r="A125" s="46"/>
      <c r="B125" s="501"/>
      <c r="C125" s="501"/>
    </row>
    <row r="126" spans="1:3" ht="9" customHeight="1">
      <c r="A126" s="46"/>
      <c r="B126" s="501"/>
      <c r="C126" s="501"/>
    </row>
    <row r="127" spans="1:3" ht="9" customHeight="1">
      <c r="A127" s="46"/>
      <c r="B127" s="501"/>
      <c r="C127" s="501"/>
    </row>
    <row r="128" spans="1:3" ht="9" customHeight="1">
      <c r="A128" s="46"/>
      <c r="B128" s="501"/>
      <c r="C128" s="501"/>
    </row>
    <row r="129" spans="1:3" ht="9" customHeight="1">
      <c r="A129" s="46"/>
      <c r="B129" s="501"/>
      <c r="C129" s="501"/>
    </row>
    <row r="130" spans="1:3" ht="9" customHeight="1">
      <c r="A130" s="48"/>
      <c r="B130" s="501"/>
      <c r="C130" s="501"/>
    </row>
    <row r="131" spans="1:3" ht="9" customHeight="1">
      <c r="A131" s="50"/>
      <c r="B131" s="501"/>
      <c r="C131" s="501"/>
    </row>
    <row r="132" spans="1:3" ht="9" customHeight="1">
      <c r="A132" s="46"/>
      <c r="B132" s="501"/>
      <c r="C132" s="501"/>
    </row>
    <row r="133" spans="1:3" ht="9" customHeight="1">
      <c r="A133" s="46"/>
      <c r="B133" s="501"/>
      <c r="C133" s="501"/>
    </row>
    <row r="134" spans="1:3" ht="9" customHeight="1">
      <c r="A134" s="46"/>
      <c r="B134" s="501"/>
      <c r="C134" s="501"/>
    </row>
    <row r="135" spans="1:3" ht="9" customHeight="1">
      <c r="A135" s="46"/>
      <c r="B135" s="501"/>
      <c r="C135" s="501"/>
    </row>
    <row r="136" spans="1:3" ht="9" customHeight="1">
      <c r="A136" s="46"/>
      <c r="B136" s="501"/>
      <c r="C136" s="501"/>
    </row>
    <row r="137" spans="1:3" ht="9" customHeight="1">
      <c r="A137" s="46"/>
      <c r="B137" s="501"/>
      <c r="C137" s="501"/>
    </row>
    <row r="138" spans="1:3" ht="9" customHeight="1">
      <c r="A138" s="46"/>
      <c r="B138" s="501"/>
      <c r="C138" s="501"/>
    </row>
    <row r="139" spans="1:3" ht="9" customHeight="1">
      <c r="A139" s="46"/>
      <c r="B139" s="501"/>
      <c r="C139" s="501"/>
    </row>
    <row r="140" spans="1:3" ht="9" customHeight="1">
      <c r="A140" s="46"/>
      <c r="B140" s="501"/>
      <c r="C140" s="501"/>
    </row>
    <row r="141" spans="1:3" ht="9" customHeight="1">
      <c r="A141" s="50"/>
      <c r="B141" s="501"/>
      <c r="C141" s="501"/>
    </row>
    <row r="142" spans="1:3" ht="9" customHeight="1">
      <c r="A142" s="46"/>
      <c r="B142" s="501"/>
      <c r="C142" s="501"/>
    </row>
    <row r="143" spans="1:3" ht="9" customHeight="1">
      <c r="A143" s="46"/>
      <c r="B143" s="501"/>
      <c r="C143" s="501"/>
    </row>
    <row r="144" spans="1:3" ht="9" customHeight="1">
      <c r="A144" s="46"/>
      <c r="B144" s="501"/>
      <c r="C144" s="501"/>
    </row>
    <row r="145" spans="1:3">
      <c r="A145" s="49"/>
      <c r="B145" s="501"/>
      <c r="C145" s="501"/>
    </row>
    <row r="146" spans="1:3">
      <c r="A146" s="49"/>
      <c r="B146" s="501"/>
      <c r="C146" s="501"/>
    </row>
    <row r="147" spans="1:3">
      <c r="A147" s="49"/>
      <c r="B147" s="501"/>
      <c r="C147" s="501"/>
    </row>
    <row r="148" spans="1:3">
      <c r="A148" s="49"/>
    </row>
    <row r="149" spans="1:3">
      <c r="A149" s="49"/>
    </row>
    <row r="150" spans="1:3">
      <c r="A150" s="49"/>
    </row>
    <row r="151" spans="1:3">
      <c r="A151" s="49"/>
    </row>
    <row r="152" spans="1:3">
      <c r="A152" s="73"/>
    </row>
    <row r="153" spans="1:3">
      <c r="A153" s="73"/>
    </row>
    <row r="154" spans="1:3">
      <c r="A154" s="73"/>
    </row>
    <row r="155" spans="1:3">
      <c r="A155" s="73"/>
    </row>
    <row r="156" spans="1:3">
      <c r="A156" s="73"/>
    </row>
    <row r="157" spans="1:3">
      <c r="A157" s="73"/>
    </row>
    <row r="158" spans="1:3">
      <c r="A158" s="73"/>
    </row>
    <row r="159" spans="1:3">
      <c r="A159" s="73"/>
    </row>
    <row r="160" spans="1:3">
      <c r="A160" s="73"/>
    </row>
    <row r="161" spans="1:1">
      <c r="A161" s="73"/>
    </row>
    <row r="162" spans="1:1">
      <c r="A162" s="73"/>
    </row>
    <row r="163" spans="1:1">
      <c r="A163" s="73"/>
    </row>
    <row r="164" spans="1:1">
      <c r="A164" s="73"/>
    </row>
    <row r="165" spans="1:1">
      <c r="A165" s="73"/>
    </row>
    <row r="166" spans="1:1">
      <c r="A166" s="73"/>
    </row>
    <row r="167" spans="1:1">
      <c r="A167" s="73"/>
    </row>
    <row r="168" spans="1:1">
      <c r="A168" s="73"/>
    </row>
    <row r="169" spans="1:1">
      <c r="A169" s="73"/>
    </row>
    <row r="170" spans="1:1">
      <c r="A170" s="73"/>
    </row>
    <row r="171" spans="1:1">
      <c r="A171" s="73"/>
    </row>
    <row r="172" spans="1:1">
      <c r="A172" s="73"/>
    </row>
    <row r="173" spans="1:1">
      <c r="A173" s="73"/>
    </row>
    <row r="174" spans="1:1">
      <c r="A174" s="73"/>
    </row>
    <row r="175" spans="1:1">
      <c r="A175" s="73"/>
    </row>
    <row r="176" spans="1:1">
      <c r="A176" s="73"/>
    </row>
    <row r="177" spans="1:1">
      <c r="A177" s="73"/>
    </row>
    <row r="178" spans="1:1">
      <c r="A178" s="73"/>
    </row>
    <row r="179" spans="1:1">
      <c r="A179" s="73"/>
    </row>
    <row r="180" spans="1:1">
      <c r="A180" s="73"/>
    </row>
    <row r="181" spans="1:1">
      <c r="A181" s="73"/>
    </row>
    <row r="182" spans="1:1">
      <c r="A182" s="73"/>
    </row>
    <row r="183" spans="1:1">
      <c r="A183" s="73"/>
    </row>
    <row r="184" spans="1:1">
      <c r="A184" s="73"/>
    </row>
    <row r="185" spans="1:1">
      <c r="A185" s="73"/>
    </row>
    <row r="186" spans="1:1">
      <c r="A186" s="73"/>
    </row>
    <row r="187" spans="1:1">
      <c r="A187" s="73"/>
    </row>
    <row r="188" spans="1:1">
      <c r="A188" s="73"/>
    </row>
    <row r="189" spans="1:1">
      <c r="A189" s="73"/>
    </row>
    <row r="190" spans="1:1">
      <c r="A190" s="73"/>
    </row>
    <row r="191" spans="1:1">
      <c r="A191" s="73"/>
    </row>
    <row r="192" spans="1:1">
      <c r="A192" s="73"/>
    </row>
    <row r="193" spans="1:1">
      <c r="A193" s="73"/>
    </row>
    <row r="194" spans="1:1">
      <c r="A194" s="73"/>
    </row>
    <row r="195" spans="1:1">
      <c r="A195" s="73"/>
    </row>
    <row r="196" spans="1:1">
      <c r="A196" s="73"/>
    </row>
    <row r="197" spans="1:1">
      <c r="A197" s="73"/>
    </row>
    <row r="198" spans="1:1">
      <c r="A198" s="73"/>
    </row>
    <row r="199" spans="1:1">
      <c r="A199" s="73"/>
    </row>
    <row r="200" spans="1:1">
      <c r="A200" s="73"/>
    </row>
    <row r="201" spans="1:1">
      <c r="A201" s="73"/>
    </row>
    <row r="202" spans="1:1">
      <c r="A202" s="73"/>
    </row>
    <row r="203" spans="1:1">
      <c r="A203" s="73"/>
    </row>
    <row r="204" spans="1:1">
      <c r="A204" s="73"/>
    </row>
    <row r="205" spans="1:1">
      <c r="A205" s="73"/>
    </row>
    <row r="206" spans="1:1">
      <c r="A206" s="73"/>
    </row>
    <row r="207" spans="1:1">
      <c r="A207" s="73"/>
    </row>
    <row r="208" spans="1:1">
      <c r="A208" s="73"/>
    </row>
    <row r="209" spans="1:1">
      <c r="A209" s="73"/>
    </row>
    <row r="210" spans="1:1">
      <c r="A210" s="73"/>
    </row>
    <row r="211" spans="1:1">
      <c r="A211" s="73"/>
    </row>
    <row r="212" spans="1:1">
      <c r="A212" s="73"/>
    </row>
    <row r="213" spans="1:1">
      <c r="A213" s="73"/>
    </row>
    <row r="214" spans="1:1">
      <c r="A214" s="73"/>
    </row>
    <row r="215" spans="1:1">
      <c r="A215" s="73"/>
    </row>
    <row r="216" spans="1:1">
      <c r="A216" s="73"/>
    </row>
    <row r="217" spans="1:1">
      <c r="A217" s="73"/>
    </row>
    <row r="218" spans="1:1">
      <c r="A218" s="73"/>
    </row>
    <row r="219" spans="1:1">
      <c r="A219" s="73"/>
    </row>
    <row r="220" spans="1:1">
      <c r="A220" s="73"/>
    </row>
    <row r="221" spans="1:1">
      <c r="A221" s="73"/>
    </row>
    <row r="222" spans="1:1">
      <c r="A222" s="73"/>
    </row>
    <row r="223" spans="1:1">
      <c r="A223" s="73"/>
    </row>
    <row r="224" spans="1:1">
      <c r="A224" s="73"/>
    </row>
    <row r="225" spans="1:1">
      <c r="A225" s="73"/>
    </row>
    <row r="226" spans="1:1">
      <c r="A226" s="73"/>
    </row>
    <row r="227" spans="1:1">
      <c r="A227" s="73"/>
    </row>
    <row r="228" spans="1:1">
      <c r="A228" s="73"/>
    </row>
    <row r="229" spans="1:1">
      <c r="A229" s="73"/>
    </row>
    <row r="230" spans="1:1">
      <c r="A230" s="73"/>
    </row>
    <row r="231" spans="1:1">
      <c r="A231" s="73"/>
    </row>
    <row r="232" spans="1:1">
      <c r="A232" s="73"/>
    </row>
    <row r="233" spans="1:1">
      <c r="A233" s="73"/>
    </row>
    <row r="234" spans="1:1">
      <c r="A234" s="73"/>
    </row>
    <row r="235" spans="1:1">
      <c r="A235" s="73"/>
    </row>
    <row r="236" spans="1:1">
      <c r="A236" s="73"/>
    </row>
    <row r="237" spans="1:1">
      <c r="A237" s="73"/>
    </row>
    <row r="238" spans="1:1">
      <c r="A238" s="73"/>
    </row>
    <row r="239" spans="1:1">
      <c r="A239" s="73"/>
    </row>
    <row r="240" spans="1:1">
      <c r="A240" s="73"/>
    </row>
    <row r="241" spans="1:1">
      <c r="A241" s="73"/>
    </row>
    <row r="242" spans="1:1">
      <c r="A242" s="73"/>
    </row>
    <row r="243" spans="1:1">
      <c r="A243" s="74"/>
    </row>
    <row r="244" spans="1:1">
      <c r="A244" s="74"/>
    </row>
    <row r="245" spans="1:1">
      <c r="A245" s="74"/>
    </row>
    <row r="246" spans="1:1">
      <c r="A246" s="74"/>
    </row>
    <row r="247" spans="1:1">
      <c r="A247" s="74"/>
    </row>
    <row r="248" spans="1:1">
      <c r="A248" s="74"/>
    </row>
    <row r="249" spans="1:1">
      <c r="A249" s="74"/>
    </row>
    <row r="250" spans="1:1">
      <c r="A250" s="74"/>
    </row>
    <row r="251" spans="1:1">
      <c r="A251" s="74"/>
    </row>
    <row r="252" spans="1:1">
      <c r="A252" s="74"/>
    </row>
    <row r="253" spans="1:1">
      <c r="A253" s="74"/>
    </row>
    <row r="254" spans="1:1">
      <c r="A254" s="74"/>
    </row>
    <row r="255" spans="1:1">
      <c r="A255" s="74"/>
    </row>
    <row r="256" spans="1:1">
      <c r="A256" s="74"/>
    </row>
    <row r="257" spans="1:1">
      <c r="A257" s="74"/>
    </row>
    <row r="258" spans="1:1">
      <c r="A258" s="74"/>
    </row>
    <row r="259" spans="1:1">
      <c r="A259" s="74"/>
    </row>
    <row r="260" spans="1:1">
      <c r="A260" s="74"/>
    </row>
    <row r="261" spans="1:1">
      <c r="A261" s="74"/>
    </row>
    <row r="262" spans="1:1">
      <c r="A262" s="74"/>
    </row>
    <row r="263" spans="1:1">
      <c r="A263" s="74"/>
    </row>
    <row r="264" spans="1:1">
      <c r="A264" s="74"/>
    </row>
    <row r="265" spans="1:1">
      <c r="A265" s="74"/>
    </row>
    <row r="266" spans="1:1">
      <c r="A266" s="74"/>
    </row>
    <row r="267" spans="1:1">
      <c r="A267" s="74"/>
    </row>
    <row r="268" spans="1:1">
      <c r="A268" s="74"/>
    </row>
    <row r="269" spans="1:1">
      <c r="A269" s="74"/>
    </row>
    <row r="270" spans="1:1">
      <c r="A270" s="74"/>
    </row>
    <row r="271" spans="1:1">
      <c r="A271" s="74"/>
    </row>
    <row r="272" spans="1:1">
      <c r="A272" s="74"/>
    </row>
    <row r="273" spans="1:1">
      <c r="A273" s="74"/>
    </row>
    <row r="274" spans="1:1">
      <c r="A274" s="74"/>
    </row>
    <row r="275" spans="1:1">
      <c r="A275" s="74"/>
    </row>
    <row r="276" spans="1:1">
      <c r="A276" s="74"/>
    </row>
    <row r="277" spans="1:1">
      <c r="A277" s="74"/>
    </row>
    <row r="278" spans="1:1">
      <c r="A278" s="74"/>
    </row>
    <row r="279" spans="1:1">
      <c r="A279" s="74"/>
    </row>
    <row r="280" spans="1:1">
      <c r="A280" s="74"/>
    </row>
    <row r="281" spans="1:1">
      <c r="A281" s="74"/>
    </row>
    <row r="282" spans="1:1">
      <c r="A282" s="74"/>
    </row>
    <row r="283" spans="1:1">
      <c r="A283" s="74"/>
    </row>
    <row r="284" spans="1:1">
      <c r="A284" s="74"/>
    </row>
    <row r="285" spans="1:1">
      <c r="A285" s="74"/>
    </row>
    <row r="286" spans="1:1">
      <c r="A286" s="74"/>
    </row>
    <row r="287" spans="1:1">
      <c r="A287" s="74"/>
    </row>
    <row r="288" spans="1:1">
      <c r="A288" s="74"/>
    </row>
    <row r="289" spans="1:1">
      <c r="A289" s="74"/>
    </row>
    <row r="290" spans="1:1">
      <c r="A290" s="74"/>
    </row>
    <row r="291" spans="1:1">
      <c r="A291" s="74"/>
    </row>
    <row r="292" spans="1:1">
      <c r="A292" s="74"/>
    </row>
    <row r="293" spans="1:1">
      <c r="A293" s="74"/>
    </row>
    <row r="294" spans="1:1">
      <c r="A294" s="74"/>
    </row>
    <row r="295" spans="1:1">
      <c r="A295" s="74"/>
    </row>
    <row r="296" spans="1:1">
      <c r="A296" s="74"/>
    </row>
    <row r="297" spans="1:1">
      <c r="A297" s="74"/>
    </row>
    <row r="298" spans="1:1">
      <c r="A298" s="74"/>
    </row>
    <row r="299" spans="1:1">
      <c r="A299" s="74"/>
    </row>
    <row r="300" spans="1:1">
      <c r="A300" s="74"/>
    </row>
    <row r="301" spans="1:1">
      <c r="A301" s="74"/>
    </row>
    <row r="302" spans="1:1">
      <c r="A302" s="74"/>
    </row>
    <row r="303" spans="1:1">
      <c r="A303" s="74"/>
    </row>
    <row r="304" spans="1:1">
      <c r="A304" s="74"/>
    </row>
    <row r="305" spans="1:1">
      <c r="A305" s="74"/>
    </row>
    <row r="306" spans="1:1">
      <c r="A306" s="74"/>
    </row>
    <row r="307" spans="1:1">
      <c r="A307" s="74"/>
    </row>
    <row r="308" spans="1:1">
      <c r="A308" s="74"/>
    </row>
    <row r="309" spans="1:1">
      <c r="A309" s="74"/>
    </row>
    <row r="310" spans="1:1">
      <c r="A310" s="74"/>
    </row>
    <row r="311" spans="1:1">
      <c r="A311" s="74"/>
    </row>
    <row r="312" spans="1:1">
      <c r="A312" s="74"/>
    </row>
    <row r="313" spans="1:1">
      <c r="A313" s="74"/>
    </row>
    <row r="314" spans="1:1">
      <c r="A314" s="74"/>
    </row>
    <row r="315" spans="1:1">
      <c r="A315" s="74"/>
    </row>
    <row r="316" spans="1:1">
      <c r="A316" s="74"/>
    </row>
    <row r="317" spans="1:1">
      <c r="A317" s="74"/>
    </row>
    <row r="318" spans="1:1">
      <c r="A318" s="74"/>
    </row>
    <row r="319" spans="1:1">
      <c r="A319" s="74"/>
    </row>
    <row r="320" spans="1:1">
      <c r="A320" s="74"/>
    </row>
    <row r="321" spans="1:1">
      <c r="A321" s="74"/>
    </row>
    <row r="322" spans="1:1">
      <c r="A322" s="74"/>
    </row>
    <row r="323" spans="1:1">
      <c r="A323" s="74"/>
    </row>
    <row r="324" spans="1:1">
      <c r="A324" s="74"/>
    </row>
    <row r="325" spans="1:1">
      <c r="A325" s="74"/>
    </row>
    <row r="326" spans="1:1">
      <c r="A326" s="74"/>
    </row>
    <row r="327" spans="1:1">
      <c r="A327" s="74"/>
    </row>
    <row r="328" spans="1:1">
      <c r="A328" s="74"/>
    </row>
    <row r="329" spans="1:1">
      <c r="A329" s="74"/>
    </row>
    <row r="330" spans="1:1">
      <c r="A330" s="74"/>
    </row>
    <row r="331" spans="1:1">
      <c r="A331" s="74"/>
    </row>
    <row r="332" spans="1:1">
      <c r="A332" s="74"/>
    </row>
    <row r="333" spans="1:1">
      <c r="A333" s="74"/>
    </row>
    <row r="334" spans="1:1">
      <c r="A334" s="74"/>
    </row>
    <row r="335" spans="1:1">
      <c r="A335" s="74"/>
    </row>
    <row r="336" spans="1:1">
      <c r="A336" s="74"/>
    </row>
    <row r="337" spans="1:1">
      <c r="A337" s="74"/>
    </row>
    <row r="338" spans="1:1">
      <c r="A338" s="74"/>
    </row>
    <row r="339" spans="1:1">
      <c r="A339" s="74"/>
    </row>
    <row r="340" spans="1:1">
      <c r="A340" s="74"/>
    </row>
    <row r="341" spans="1:1">
      <c r="A341" s="74"/>
    </row>
    <row r="342" spans="1:1">
      <c r="A342" s="74"/>
    </row>
    <row r="343" spans="1:1">
      <c r="A343" s="74"/>
    </row>
    <row r="344" spans="1:1">
      <c r="A344" s="74"/>
    </row>
    <row r="345" spans="1:1">
      <c r="A345" s="74"/>
    </row>
    <row r="346" spans="1:1">
      <c r="A346" s="74"/>
    </row>
    <row r="347" spans="1:1">
      <c r="A347" s="74"/>
    </row>
    <row r="348" spans="1:1">
      <c r="A348" s="74"/>
    </row>
    <row r="349" spans="1:1">
      <c r="A349" s="74"/>
    </row>
    <row r="350" spans="1:1">
      <c r="A350" s="74"/>
    </row>
    <row r="351" spans="1:1">
      <c r="A351" s="74"/>
    </row>
    <row r="352" spans="1:1">
      <c r="A352" s="74"/>
    </row>
    <row r="353" spans="1:1">
      <c r="A353" s="74"/>
    </row>
    <row r="354" spans="1:1">
      <c r="A354" s="74"/>
    </row>
    <row r="355" spans="1:1">
      <c r="A355" s="74"/>
    </row>
    <row r="356" spans="1:1">
      <c r="A356" s="74"/>
    </row>
    <row r="357" spans="1:1">
      <c r="A357" s="74"/>
    </row>
    <row r="358" spans="1:1">
      <c r="A358" s="74"/>
    </row>
    <row r="359" spans="1:1">
      <c r="A359" s="74"/>
    </row>
    <row r="360" spans="1:1">
      <c r="A360" s="74"/>
    </row>
    <row r="361" spans="1:1">
      <c r="A361" s="74"/>
    </row>
    <row r="362" spans="1:1">
      <c r="A362" s="74"/>
    </row>
    <row r="363" spans="1:1">
      <c r="A363" s="74"/>
    </row>
    <row r="364" spans="1:1">
      <c r="A364" s="74"/>
    </row>
    <row r="365" spans="1:1">
      <c r="A365" s="74"/>
    </row>
    <row r="366" spans="1:1">
      <c r="A366" s="74"/>
    </row>
    <row r="367" spans="1:1">
      <c r="A367" s="74"/>
    </row>
    <row r="368" spans="1:1">
      <c r="A368" s="74"/>
    </row>
    <row r="369" spans="1:1">
      <c r="A369" s="74"/>
    </row>
    <row r="370" spans="1:1">
      <c r="A370" s="74"/>
    </row>
    <row r="371" spans="1:1">
      <c r="A371" s="74"/>
    </row>
    <row r="372" spans="1:1">
      <c r="A372" s="74"/>
    </row>
    <row r="373" spans="1:1">
      <c r="A373" s="74"/>
    </row>
    <row r="374" spans="1:1">
      <c r="A374" s="74"/>
    </row>
    <row r="375" spans="1:1">
      <c r="A375" s="74"/>
    </row>
    <row r="376" spans="1:1">
      <c r="A376" s="74"/>
    </row>
    <row r="377" spans="1:1">
      <c r="A377" s="74"/>
    </row>
    <row r="378" spans="1:1">
      <c r="A378" s="74"/>
    </row>
    <row r="379" spans="1:1">
      <c r="A379" s="74"/>
    </row>
    <row r="380" spans="1:1">
      <c r="A380" s="74"/>
    </row>
    <row r="381" spans="1:1">
      <c r="A381" s="74"/>
    </row>
    <row r="382" spans="1:1">
      <c r="A382" s="74"/>
    </row>
    <row r="383" spans="1:1">
      <c r="A383" s="74"/>
    </row>
    <row r="384" spans="1:1">
      <c r="A384" s="74"/>
    </row>
    <row r="385" spans="1:1">
      <c r="A385" s="74"/>
    </row>
    <row r="386" spans="1:1">
      <c r="A386" s="74"/>
    </row>
    <row r="387" spans="1:1">
      <c r="A387" s="74"/>
    </row>
    <row r="388" spans="1:1">
      <c r="A388" s="74"/>
    </row>
    <row r="389" spans="1:1">
      <c r="A389" s="74"/>
    </row>
    <row r="390" spans="1:1">
      <c r="A390" s="74"/>
    </row>
    <row r="391" spans="1:1">
      <c r="A391" s="74"/>
    </row>
    <row r="392" spans="1:1">
      <c r="A392" s="74"/>
    </row>
    <row r="393" spans="1:1">
      <c r="A393" s="74"/>
    </row>
    <row r="394" spans="1:1">
      <c r="A394" s="74"/>
    </row>
    <row r="395" spans="1:1">
      <c r="A395" s="74"/>
    </row>
    <row r="396" spans="1:1">
      <c r="A396" s="74"/>
    </row>
    <row r="397" spans="1:1">
      <c r="A397" s="74"/>
    </row>
    <row r="398" spans="1:1">
      <c r="A398" s="74"/>
    </row>
    <row r="399" spans="1:1">
      <c r="A399" s="74"/>
    </row>
    <row r="400" spans="1:1">
      <c r="A400" s="74"/>
    </row>
    <row r="401" spans="1:1">
      <c r="A401" s="74"/>
    </row>
    <row r="402" spans="1:1">
      <c r="A402" s="74"/>
    </row>
    <row r="403" spans="1:1">
      <c r="A403" s="74"/>
    </row>
    <row r="404" spans="1:1">
      <c r="A404" s="74"/>
    </row>
    <row r="405" spans="1:1">
      <c r="A405" s="74"/>
    </row>
    <row r="406" spans="1:1">
      <c r="A406" s="74"/>
    </row>
    <row r="407" spans="1:1">
      <c r="A407" s="74"/>
    </row>
    <row r="408" spans="1:1">
      <c r="A408" s="74"/>
    </row>
    <row r="409" spans="1:1">
      <c r="A409" s="74"/>
    </row>
    <row r="410" spans="1:1">
      <c r="A410" s="74"/>
    </row>
    <row r="411" spans="1:1">
      <c r="A411" s="74"/>
    </row>
    <row r="412" spans="1:1">
      <c r="A412" s="74"/>
    </row>
    <row r="413" spans="1:1">
      <c r="A413" s="74"/>
    </row>
    <row r="414" spans="1:1">
      <c r="A414" s="74"/>
    </row>
    <row r="415" spans="1:1">
      <c r="A415" s="74"/>
    </row>
    <row r="416" spans="1:1">
      <c r="A416" s="74"/>
    </row>
    <row r="417" spans="1:1">
      <c r="A417" s="74"/>
    </row>
    <row r="418" spans="1:1">
      <c r="A418" s="74"/>
    </row>
    <row r="419" spans="1:1">
      <c r="A419" s="74"/>
    </row>
    <row r="420" spans="1:1">
      <c r="A420" s="74"/>
    </row>
    <row r="421" spans="1:1">
      <c r="A421" s="74"/>
    </row>
    <row r="422" spans="1:1">
      <c r="A422" s="74"/>
    </row>
    <row r="423" spans="1:1">
      <c r="A423" s="74"/>
    </row>
    <row r="424" spans="1:1">
      <c r="A424" s="74"/>
    </row>
    <row r="425" spans="1:1">
      <c r="A425" s="74"/>
    </row>
    <row r="426" spans="1:1">
      <c r="A426" s="74"/>
    </row>
    <row r="427" spans="1:1">
      <c r="A427" s="74"/>
    </row>
    <row r="428" spans="1:1">
      <c r="A428" s="74"/>
    </row>
    <row r="429" spans="1:1">
      <c r="A429" s="74"/>
    </row>
    <row r="430" spans="1:1">
      <c r="A430" s="74"/>
    </row>
    <row r="431" spans="1:1">
      <c r="A431" s="74"/>
    </row>
    <row r="432" spans="1:1">
      <c r="A432" s="74"/>
    </row>
    <row r="433" spans="1:1">
      <c r="A433" s="74"/>
    </row>
    <row r="434" spans="1:1">
      <c r="A434" s="74"/>
    </row>
    <row r="435" spans="1:1">
      <c r="A435" s="74"/>
    </row>
    <row r="436" spans="1:1">
      <c r="A436" s="74"/>
    </row>
    <row r="437" spans="1:1">
      <c r="A437" s="74"/>
    </row>
    <row r="438" spans="1:1">
      <c r="A438" s="74"/>
    </row>
    <row r="439" spans="1:1">
      <c r="A439" s="74"/>
    </row>
    <row r="440" spans="1:1">
      <c r="A440" s="74"/>
    </row>
    <row r="441" spans="1:1">
      <c r="A441" s="74"/>
    </row>
    <row r="442" spans="1:1">
      <c r="A442" s="74"/>
    </row>
    <row r="443" spans="1:1">
      <c r="A443" s="74"/>
    </row>
    <row r="444" spans="1:1">
      <c r="A444" s="74"/>
    </row>
    <row r="445" spans="1:1">
      <c r="A445" s="74"/>
    </row>
    <row r="446" spans="1:1">
      <c r="A446" s="74"/>
    </row>
    <row r="447" spans="1:1">
      <c r="A447" s="74"/>
    </row>
    <row r="448" spans="1:1">
      <c r="A448" s="74"/>
    </row>
    <row r="449" spans="1:1">
      <c r="A449" s="74"/>
    </row>
    <row r="450" spans="1:1">
      <c r="A450" s="74"/>
    </row>
    <row r="451" spans="1:1">
      <c r="A451" s="74"/>
    </row>
    <row r="452" spans="1:1">
      <c r="A452" s="74"/>
    </row>
    <row r="453" spans="1:1">
      <c r="A453" s="74"/>
    </row>
    <row r="454" spans="1:1">
      <c r="A454" s="74"/>
    </row>
    <row r="455" spans="1:1">
      <c r="A455" s="74"/>
    </row>
    <row r="456" spans="1:1">
      <c r="A456" s="74"/>
    </row>
    <row r="457" spans="1:1">
      <c r="A457" s="74"/>
    </row>
    <row r="458" spans="1:1">
      <c r="A458" s="74"/>
    </row>
    <row r="459" spans="1:1">
      <c r="A459" s="74"/>
    </row>
    <row r="460" spans="1:1">
      <c r="A460" s="74"/>
    </row>
    <row r="461" spans="1:1">
      <c r="A461" s="74"/>
    </row>
    <row r="462" spans="1:1">
      <c r="A462" s="74"/>
    </row>
    <row r="463" spans="1:1">
      <c r="A463" s="74"/>
    </row>
    <row r="464" spans="1:1">
      <c r="A464" s="74"/>
    </row>
    <row r="465" spans="1:1">
      <c r="A465" s="74"/>
    </row>
    <row r="466" spans="1:1">
      <c r="A466" s="74"/>
    </row>
    <row r="467" spans="1:1">
      <c r="A467" s="74"/>
    </row>
    <row r="468" spans="1:1">
      <c r="A468" s="74"/>
    </row>
    <row r="469" spans="1:1">
      <c r="A469" s="74"/>
    </row>
    <row r="470" spans="1:1">
      <c r="A470" s="74"/>
    </row>
    <row r="471" spans="1:1">
      <c r="A471" s="74"/>
    </row>
    <row r="472" spans="1:1">
      <c r="A472" s="74"/>
    </row>
    <row r="473" spans="1:1">
      <c r="A473" s="74"/>
    </row>
    <row r="474" spans="1:1">
      <c r="A474" s="74"/>
    </row>
    <row r="475" spans="1:1">
      <c r="A475" s="74"/>
    </row>
    <row r="476" spans="1:1">
      <c r="A476" s="74"/>
    </row>
    <row r="477" spans="1:1">
      <c r="A477" s="74"/>
    </row>
    <row r="478" spans="1:1">
      <c r="A478" s="74"/>
    </row>
    <row r="479" spans="1:1">
      <c r="A479" s="74"/>
    </row>
    <row r="480" spans="1:1">
      <c r="A480" s="74"/>
    </row>
    <row r="481" spans="1:1">
      <c r="A481" s="74"/>
    </row>
    <row r="482" spans="1:1">
      <c r="A482" s="74"/>
    </row>
    <row r="483" spans="1:1">
      <c r="A483" s="74"/>
    </row>
    <row r="484" spans="1:1">
      <c r="A484" s="74"/>
    </row>
    <row r="485" spans="1:1">
      <c r="A485" s="74"/>
    </row>
    <row r="486" spans="1:1">
      <c r="A486" s="74"/>
    </row>
    <row r="487" spans="1:1">
      <c r="A487" s="74"/>
    </row>
    <row r="488" spans="1:1">
      <c r="A488" s="74"/>
    </row>
    <row r="489" spans="1:1">
      <c r="A489" s="74"/>
    </row>
    <row r="490" spans="1:1">
      <c r="A490" s="74"/>
    </row>
    <row r="491" spans="1:1">
      <c r="A491" s="74"/>
    </row>
    <row r="492" spans="1:1">
      <c r="A492" s="74"/>
    </row>
    <row r="493" spans="1:1">
      <c r="A493" s="74"/>
    </row>
    <row r="494" spans="1:1">
      <c r="A494" s="74"/>
    </row>
    <row r="495" spans="1:1">
      <c r="A495" s="74"/>
    </row>
    <row r="496" spans="1:1">
      <c r="A496" s="74"/>
    </row>
    <row r="497" spans="1:1">
      <c r="A497" s="74"/>
    </row>
    <row r="498" spans="1:1">
      <c r="A498" s="74"/>
    </row>
    <row r="499" spans="1:1">
      <c r="A499" s="74"/>
    </row>
    <row r="500" spans="1:1">
      <c r="A500" s="74"/>
    </row>
    <row r="501" spans="1:1">
      <c r="A501" s="74"/>
    </row>
    <row r="502" spans="1:1">
      <c r="A502" s="74"/>
    </row>
    <row r="503" spans="1:1">
      <c r="A503" s="74"/>
    </row>
    <row r="504" spans="1:1">
      <c r="A504" s="74"/>
    </row>
    <row r="505" spans="1:1">
      <c r="A505" s="74"/>
    </row>
    <row r="506" spans="1:1">
      <c r="A506" s="74"/>
    </row>
    <row r="507" spans="1:1">
      <c r="A507" s="74"/>
    </row>
    <row r="508" spans="1:1">
      <c r="A508" s="74"/>
    </row>
    <row r="509" spans="1:1">
      <c r="A509" s="74"/>
    </row>
    <row r="510" spans="1:1">
      <c r="A510" s="74"/>
    </row>
    <row r="511" spans="1:1">
      <c r="A511" s="74"/>
    </row>
    <row r="512" spans="1:1">
      <c r="A512" s="74"/>
    </row>
    <row r="513" spans="1:1">
      <c r="A513" s="74"/>
    </row>
    <row r="514" spans="1:1">
      <c r="A514" s="74"/>
    </row>
    <row r="515" spans="1:1">
      <c r="A515" s="74"/>
    </row>
    <row r="516" spans="1:1">
      <c r="A516" s="74"/>
    </row>
    <row r="517" spans="1:1">
      <c r="A517" s="74"/>
    </row>
    <row r="518" spans="1:1">
      <c r="A518" s="74"/>
    </row>
    <row r="519" spans="1:1">
      <c r="A519" s="74"/>
    </row>
    <row r="520" spans="1:1">
      <c r="A520" s="74"/>
    </row>
    <row r="521" spans="1:1">
      <c r="A521" s="74"/>
    </row>
    <row r="522" spans="1:1">
      <c r="A522" s="74"/>
    </row>
    <row r="523" spans="1:1">
      <c r="A523" s="74"/>
    </row>
    <row r="524" spans="1:1">
      <c r="A524" s="74"/>
    </row>
    <row r="525" spans="1:1">
      <c r="A525" s="74"/>
    </row>
    <row r="526" spans="1:1">
      <c r="A526" s="74"/>
    </row>
    <row r="527" spans="1:1">
      <c r="A527" s="74"/>
    </row>
    <row r="528" spans="1:1">
      <c r="A528" s="74"/>
    </row>
    <row r="529" spans="1:1">
      <c r="A529" s="74"/>
    </row>
    <row r="530" spans="1:1">
      <c r="A530" s="74"/>
    </row>
    <row r="531" spans="1:1">
      <c r="A531" s="74"/>
    </row>
    <row r="532" spans="1:1">
      <c r="A532" s="74"/>
    </row>
    <row r="533" spans="1:1">
      <c r="A533" s="74"/>
    </row>
    <row r="534" spans="1:1">
      <c r="A534" s="74"/>
    </row>
    <row r="535" spans="1:1">
      <c r="A535" s="74"/>
    </row>
    <row r="536" spans="1:1">
      <c r="A536" s="74"/>
    </row>
    <row r="537" spans="1:1">
      <c r="A537" s="74"/>
    </row>
    <row r="538" spans="1:1">
      <c r="A538" s="74"/>
    </row>
    <row r="539" spans="1:1">
      <c r="A539" s="74"/>
    </row>
    <row r="540" spans="1:1">
      <c r="A540" s="74"/>
    </row>
    <row r="541" spans="1:1">
      <c r="A541" s="74"/>
    </row>
    <row r="542" spans="1:1">
      <c r="A542" s="74"/>
    </row>
    <row r="543" spans="1:1">
      <c r="A543" s="74"/>
    </row>
    <row r="544" spans="1:1">
      <c r="A544" s="74"/>
    </row>
    <row r="545" spans="1:1">
      <c r="A545" s="74"/>
    </row>
    <row r="546" spans="1:1">
      <c r="A546" s="74"/>
    </row>
    <row r="547" spans="1:1">
      <c r="A547" s="74"/>
    </row>
    <row r="548" spans="1:1">
      <c r="A548" s="74"/>
    </row>
    <row r="549" spans="1:1">
      <c r="A549" s="74"/>
    </row>
    <row r="550" spans="1:1">
      <c r="A550" s="74"/>
    </row>
    <row r="551" spans="1:1">
      <c r="A551" s="74"/>
    </row>
    <row r="552" spans="1:1">
      <c r="A552" s="74"/>
    </row>
    <row r="553" spans="1:1">
      <c r="A553" s="74"/>
    </row>
    <row r="554" spans="1:1">
      <c r="A554" s="74"/>
    </row>
    <row r="555" spans="1:1">
      <c r="A555" s="74"/>
    </row>
    <row r="556" spans="1:1">
      <c r="A556" s="74"/>
    </row>
    <row r="557" spans="1:1">
      <c r="A557" s="74"/>
    </row>
    <row r="558" spans="1:1">
      <c r="A558" s="74"/>
    </row>
    <row r="559" spans="1:1">
      <c r="A559" s="74"/>
    </row>
    <row r="560" spans="1:1">
      <c r="A560" s="74"/>
    </row>
    <row r="561" spans="1:1">
      <c r="A561" s="74"/>
    </row>
    <row r="562" spans="1:1">
      <c r="A562" s="74"/>
    </row>
    <row r="563" spans="1:1">
      <c r="A563" s="74"/>
    </row>
    <row r="564" spans="1:1">
      <c r="A564" s="74"/>
    </row>
    <row r="565" spans="1:1">
      <c r="A565" s="74"/>
    </row>
    <row r="566" spans="1:1">
      <c r="A566" s="74"/>
    </row>
    <row r="567" spans="1:1">
      <c r="A567" s="74"/>
    </row>
    <row r="568" spans="1:1">
      <c r="A568" s="74"/>
    </row>
    <row r="569" spans="1:1">
      <c r="A569" s="74"/>
    </row>
    <row r="570" spans="1:1">
      <c r="A570" s="74"/>
    </row>
    <row r="571" spans="1:1">
      <c r="A571" s="74"/>
    </row>
    <row r="572" spans="1:1">
      <c r="A572" s="74"/>
    </row>
    <row r="573" spans="1:1">
      <c r="A573" s="74"/>
    </row>
    <row r="574" spans="1:1">
      <c r="A574" s="74"/>
    </row>
    <row r="575" spans="1:1">
      <c r="A575" s="74"/>
    </row>
    <row r="576" spans="1:1">
      <c r="A576" s="74"/>
    </row>
    <row r="577" spans="1:1">
      <c r="A577" s="74"/>
    </row>
    <row r="578" spans="1:1">
      <c r="A578" s="74"/>
    </row>
    <row r="579" spans="1:1">
      <c r="A579" s="74"/>
    </row>
    <row r="580" spans="1:1">
      <c r="A580" s="74"/>
    </row>
    <row r="581" spans="1:1">
      <c r="A581" s="74"/>
    </row>
    <row r="582" spans="1:1">
      <c r="A582" s="74"/>
    </row>
    <row r="583" spans="1:1">
      <c r="A583" s="74"/>
    </row>
    <row r="584" spans="1:1">
      <c r="A584" s="74"/>
    </row>
    <row r="585" spans="1:1">
      <c r="A585" s="74"/>
    </row>
    <row r="586" spans="1:1">
      <c r="A586" s="74"/>
    </row>
    <row r="587" spans="1:1">
      <c r="A587" s="74"/>
    </row>
    <row r="588" spans="1:1">
      <c r="A588" s="74"/>
    </row>
    <row r="589" spans="1:1">
      <c r="A589" s="74"/>
    </row>
    <row r="590" spans="1:1">
      <c r="A590" s="74"/>
    </row>
    <row r="591" spans="1:1">
      <c r="A591" s="74"/>
    </row>
    <row r="592" spans="1:1">
      <c r="A592" s="74"/>
    </row>
    <row r="593" spans="1:1">
      <c r="A593" s="74"/>
    </row>
    <row r="594" spans="1:1">
      <c r="A594" s="74"/>
    </row>
    <row r="595" spans="1:1">
      <c r="A595" s="74"/>
    </row>
    <row r="596" spans="1:1">
      <c r="A596" s="74"/>
    </row>
    <row r="597" spans="1:1">
      <c r="A597" s="74"/>
    </row>
    <row r="598" spans="1:1">
      <c r="A598" s="74"/>
    </row>
    <row r="599" spans="1:1">
      <c r="A599" s="74"/>
    </row>
    <row r="600" spans="1:1">
      <c r="A600" s="74"/>
    </row>
    <row r="601" spans="1:1">
      <c r="A601" s="74"/>
    </row>
    <row r="602" spans="1:1">
      <c r="A602" s="74"/>
    </row>
    <row r="603" spans="1:1">
      <c r="A603" s="74"/>
    </row>
    <row r="604" spans="1:1">
      <c r="A604" s="74"/>
    </row>
    <row r="605" spans="1:1">
      <c r="A605" s="74"/>
    </row>
    <row r="606" spans="1:1">
      <c r="A606" s="74"/>
    </row>
    <row r="607" spans="1:1">
      <c r="A607" s="74"/>
    </row>
    <row r="608" spans="1:1">
      <c r="A608" s="74"/>
    </row>
    <row r="609" spans="1:1">
      <c r="A609" s="74"/>
    </row>
    <row r="610" spans="1:1">
      <c r="A610" s="74"/>
    </row>
    <row r="611" spans="1:1">
      <c r="A611" s="74"/>
    </row>
    <row r="612" spans="1:1">
      <c r="A612" s="74"/>
    </row>
    <row r="613" spans="1:1">
      <c r="A613" s="74"/>
    </row>
    <row r="614" spans="1:1">
      <c r="A614" s="74"/>
    </row>
    <row r="615" spans="1:1">
      <c r="A615" s="74"/>
    </row>
    <row r="616" spans="1:1">
      <c r="A616" s="74"/>
    </row>
    <row r="617" spans="1:1">
      <c r="A617" s="74"/>
    </row>
    <row r="618" spans="1:1">
      <c r="A618" s="74"/>
    </row>
    <row r="619" spans="1:1">
      <c r="A619" s="74"/>
    </row>
    <row r="620" spans="1:1">
      <c r="A620" s="74"/>
    </row>
    <row r="621" spans="1:1">
      <c r="A621" s="74"/>
    </row>
    <row r="622" spans="1:1">
      <c r="A622" s="74"/>
    </row>
    <row r="623" spans="1:1">
      <c r="A623" s="74"/>
    </row>
    <row r="624" spans="1:1">
      <c r="A624" s="74"/>
    </row>
    <row r="625" spans="1:1">
      <c r="A625" s="74"/>
    </row>
    <row r="626" spans="1:1">
      <c r="A626" s="74"/>
    </row>
    <row r="627" spans="1:1">
      <c r="A627" s="74"/>
    </row>
    <row r="628" spans="1:1">
      <c r="A628" s="74"/>
    </row>
    <row r="629" spans="1:1">
      <c r="A629" s="74"/>
    </row>
    <row r="630" spans="1:1">
      <c r="A630" s="74"/>
    </row>
    <row r="631" spans="1:1">
      <c r="A631" s="74"/>
    </row>
    <row r="632" spans="1:1">
      <c r="A632" s="74"/>
    </row>
    <row r="633" spans="1:1">
      <c r="A633" s="74"/>
    </row>
    <row r="634" spans="1:1">
      <c r="A634" s="74"/>
    </row>
    <row r="635" spans="1:1">
      <c r="A635" s="74"/>
    </row>
    <row r="636" spans="1:1">
      <c r="A636" s="74"/>
    </row>
    <row r="637" spans="1:1">
      <c r="A637" s="74"/>
    </row>
    <row r="638" spans="1:1">
      <c r="A638" s="74"/>
    </row>
    <row r="639" spans="1:1">
      <c r="A639" s="74"/>
    </row>
    <row r="640" spans="1:1">
      <c r="A640" s="74"/>
    </row>
    <row r="641" spans="1:1">
      <c r="A641" s="74"/>
    </row>
    <row r="642" spans="1:1">
      <c r="A642" s="74"/>
    </row>
    <row r="643" spans="1:1">
      <c r="A643" s="74"/>
    </row>
    <row r="644" spans="1:1">
      <c r="A644" s="74"/>
    </row>
    <row r="645" spans="1:1">
      <c r="A645" s="74"/>
    </row>
    <row r="646" spans="1:1">
      <c r="A646" s="74"/>
    </row>
    <row r="647" spans="1:1">
      <c r="A647" s="74"/>
    </row>
    <row r="648" spans="1:1">
      <c r="A648" s="74"/>
    </row>
    <row r="649" spans="1:1">
      <c r="A649" s="74"/>
    </row>
    <row r="650" spans="1:1">
      <c r="A650" s="74"/>
    </row>
    <row r="651" spans="1:1">
      <c r="A651" s="74"/>
    </row>
    <row r="652" spans="1:1">
      <c r="A652" s="74"/>
    </row>
    <row r="653" spans="1:1">
      <c r="A653" s="74"/>
    </row>
    <row r="654" spans="1:1">
      <c r="A654" s="74"/>
    </row>
    <row r="655" spans="1:1">
      <c r="A655" s="74"/>
    </row>
    <row r="656" spans="1:1">
      <c r="A656" s="74"/>
    </row>
    <row r="657" spans="1:1">
      <c r="A657" s="74"/>
    </row>
    <row r="658" spans="1:1">
      <c r="A658" s="74"/>
    </row>
    <row r="659" spans="1:1">
      <c r="A659" s="74"/>
    </row>
    <row r="660" spans="1:1">
      <c r="A660" s="74"/>
    </row>
    <row r="661" spans="1:1">
      <c r="A661" s="74"/>
    </row>
    <row r="662" spans="1:1">
      <c r="A662" s="74"/>
    </row>
    <row r="663" spans="1:1">
      <c r="A663" s="74"/>
    </row>
    <row r="664" spans="1:1">
      <c r="A664" s="74"/>
    </row>
    <row r="665" spans="1:1">
      <c r="A665" s="74"/>
    </row>
    <row r="666" spans="1:1">
      <c r="A666" s="74"/>
    </row>
    <row r="667" spans="1:1">
      <c r="A667" s="74"/>
    </row>
    <row r="668" spans="1:1">
      <c r="A668" s="74"/>
    </row>
    <row r="669" spans="1:1">
      <c r="A669" s="74"/>
    </row>
    <row r="670" spans="1:1">
      <c r="A670" s="74"/>
    </row>
    <row r="671" spans="1:1">
      <c r="A671" s="74"/>
    </row>
    <row r="672" spans="1:1">
      <c r="A672" s="74"/>
    </row>
    <row r="673" spans="1:1">
      <c r="A673" s="74"/>
    </row>
    <row r="674" spans="1:1">
      <c r="A674" s="74"/>
    </row>
    <row r="675" spans="1:1">
      <c r="A675" s="74"/>
    </row>
    <row r="676" spans="1:1">
      <c r="A676" s="74"/>
    </row>
    <row r="677" spans="1:1">
      <c r="A677" s="74"/>
    </row>
    <row r="678" spans="1:1">
      <c r="A678" s="74"/>
    </row>
    <row r="679" spans="1:1">
      <c r="A679" s="74"/>
    </row>
    <row r="680" spans="1:1">
      <c r="A680" s="74"/>
    </row>
    <row r="681" spans="1:1">
      <c r="A681" s="74"/>
    </row>
    <row r="682" spans="1:1">
      <c r="A682" s="74"/>
    </row>
    <row r="683" spans="1:1">
      <c r="A683" s="74"/>
    </row>
    <row r="684" spans="1:1">
      <c r="A684" s="74"/>
    </row>
    <row r="685" spans="1:1">
      <c r="A685" s="74"/>
    </row>
    <row r="686" spans="1:1">
      <c r="A686" s="74"/>
    </row>
    <row r="687" spans="1:1">
      <c r="A687" s="74"/>
    </row>
    <row r="688" spans="1:1">
      <c r="A688" s="74"/>
    </row>
    <row r="689" spans="1:1">
      <c r="A689" s="74"/>
    </row>
    <row r="690" spans="1:1">
      <c r="A690" s="74"/>
    </row>
    <row r="691" spans="1:1">
      <c r="A691" s="74"/>
    </row>
    <row r="692" spans="1:1">
      <c r="A692" s="74"/>
    </row>
    <row r="693" spans="1:1">
      <c r="A693" s="74"/>
    </row>
    <row r="694" spans="1:1">
      <c r="A694" s="74"/>
    </row>
    <row r="695" spans="1:1">
      <c r="A695" s="74"/>
    </row>
    <row r="696" spans="1:1">
      <c r="A696" s="74"/>
    </row>
    <row r="697" spans="1:1">
      <c r="A697" s="74"/>
    </row>
    <row r="698" spans="1:1">
      <c r="A698" s="74"/>
    </row>
  </sheetData>
  <mergeCells count="3">
    <mergeCell ref="A1:C2"/>
    <mergeCell ref="A3:C3"/>
    <mergeCell ref="A4:C4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5"/>
  <sheetViews>
    <sheetView showGridLines="0" zoomScale="130" zoomScaleNormal="130" workbookViewId="0">
      <selection sqref="A1:P1"/>
    </sheetView>
  </sheetViews>
  <sheetFormatPr defaultRowHeight="15"/>
  <cols>
    <col min="1" max="1" width="25.7109375" style="403" customWidth="1"/>
    <col min="2" max="3" width="4.7109375" style="511" customWidth="1"/>
    <col min="4" max="4" width="6" style="511" bestFit="1" customWidth="1"/>
    <col min="5" max="6" width="4.7109375" style="511" customWidth="1"/>
    <col min="7" max="7" width="5.7109375" style="511" bestFit="1" customWidth="1"/>
    <col min="8" max="11" width="4.7109375" style="511" customWidth="1"/>
    <col min="12" max="12" width="6" style="511" bestFit="1" customWidth="1"/>
    <col min="13" max="15" width="4.7109375" style="511" customWidth="1"/>
    <col min="16" max="16" width="7.140625" style="511" customWidth="1"/>
    <col min="17" max="17" width="11.85546875" style="403" customWidth="1"/>
    <col min="18" max="18" width="11.28515625" style="403" customWidth="1"/>
    <col min="19" max="20" width="9.140625" style="403" customWidth="1"/>
    <col min="21" max="21" width="14" style="403" bestFit="1" customWidth="1"/>
    <col min="22" max="22" width="8.42578125" style="403" bestFit="1" customWidth="1"/>
    <col min="23" max="23" width="12.140625" style="403" bestFit="1" customWidth="1"/>
    <col min="24" max="24" width="7.85546875" style="403" bestFit="1" customWidth="1"/>
    <col min="25" max="29" width="9.140625" style="403" customWidth="1"/>
    <col min="30" max="38" width="9.7109375" style="403" customWidth="1"/>
    <col min="39" max="256" width="9.140625" style="403"/>
    <col min="257" max="257" width="25.7109375" style="403" customWidth="1"/>
    <col min="258" max="259" width="4.7109375" style="403" customWidth="1"/>
    <col min="260" max="260" width="6" style="403" bestFit="1" customWidth="1"/>
    <col min="261" max="262" width="4.7109375" style="403" customWidth="1"/>
    <col min="263" max="263" width="5.7109375" style="403" bestFit="1" customWidth="1"/>
    <col min="264" max="267" width="4.7109375" style="403" customWidth="1"/>
    <col min="268" max="268" width="6" style="403" bestFit="1" customWidth="1"/>
    <col min="269" max="271" width="4.7109375" style="403" customWidth="1"/>
    <col min="272" max="272" width="7.140625" style="403" customWidth="1"/>
    <col min="273" max="273" width="11.85546875" style="403" customWidth="1"/>
    <col min="274" max="274" width="11.28515625" style="403" customWidth="1"/>
    <col min="275" max="276" width="9.140625" style="403" customWidth="1"/>
    <col min="277" max="277" width="14" style="403" bestFit="1" customWidth="1"/>
    <col min="278" max="278" width="8.42578125" style="403" bestFit="1" customWidth="1"/>
    <col min="279" max="279" width="12.140625" style="403" bestFit="1" customWidth="1"/>
    <col min="280" max="280" width="7.85546875" style="403" bestFit="1" customWidth="1"/>
    <col min="281" max="285" width="9.140625" style="403" customWidth="1"/>
    <col min="286" max="294" width="9.7109375" style="403" customWidth="1"/>
    <col min="295" max="512" width="9.140625" style="403"/>
    <col min="513" max="513" width="25.7109375" style="403" customWidth="1"/>
    <col min="514" max="515" width="4.7109375" style="403" customWidth="1"/>
    <col min="516" max="516" width="6" style="403" bestFit="1" customWidth="1"/>
    <col min="517" max="518" width="4.7109375" style="403" customWidth="1"/>
    <col min="519" max="519" width="5.7109375" style="403" bestFit="1" customWidth="1"/>
    <col min="520" max="523" width="4.7109375" style="403" customWidth="1"/>
    <col min="524" max="524" width="6" style="403" bestFit="1" customWidth="1"/>
    <col min="525" max="527" width="4.7109375" style="403" customWidth="1"/>
    <col min="528" max="528" width="7.140625" style="403" customWidth="1"/>
    <col min="529" max="529" width="11.85546875" style="403" customWidth="1"/>
    <col min="530" max="530" width="11.28515625" style="403" customWidth="1"/>
    <col min="531" max="532" width="9.140625" style="403" customWidth="1"/>
    <col min="533" max="533" width="14" style="403" bestFit="1" customWidth="1"/>
    <col min="534" max="534" width="8.42578125" style="403" bestFit="1" customWidth="1"/>
    <col min="535" max="535" width="12.140625" style="403" bestFit="1" customWidth="1"/>
    <col min="536" max="536" width="7.85546875" style="403" bestFit="1" customWidth="1"/>
    <col min="537" max="541" width="9.140625" style="403" customWidth="1"/>
    <col min="542" max="550" width="9.7109375" style="403" customWidth="1"/>
    <col min="551" max="768" width="9.140625" style="403"/>
    <col min="769" max="769" width="25.7109375" style="403" customWidth="1"/>
    <col min="770" max="771" width="4.7109375" style="403" customWidth="1"/>
    <col min="772" max="772" width="6" style="403" bestFit="1" customWidth="1"/>
    <col min="773" max="774" width="4.7109375" style="403" customWidth="1"/>
    <col min="775" max="775" width="5.7109375" style="403" bestFit="1" customWidth="1"/>
    <col min="776" max="779" width="4.7109375" style="403" customWidth="1"/>
    <col min="780" max="780" width="6" style="403" bestFit="1" customWidth="1"/>
    <col min="781" max="783" width="4.7109375" style="403" customWidth="1"/>
    <col min="784" max="784" width="7.140625" style="403" customWidth="1"/>
    <col min="785" max="785" width="11.85546875" style="403" customWidth="1"/>
    <col min="786" max="786" width="11.28515625" style="403" customWidth="1"/>
    <col min="787" max="788" width="9.140625" style="403" customWidth="1"/>
    <col min="789" max="789" width="14" style="403" bestFit="1" customWidth="1"/>
    <col min="790" max="790" width="8.42578125" style="403" bestFit="1" customWidth="1"/>
    <col min="791" max="791" width="12.140625" style="403" bestFit="1" customWidth="1"/>
    <col min="792" max="792" width="7.85546875" style="403" bestFit="1" customWidth="1"/>
    <col min="793" max="797" width="9.140625" style="403" customWidth="1"/>
    <col min="798" max="806" width="9.7109375" style="403" customWidth="1"/>
    <col min="807" max="1024" width="9.140625" style="403"/>
    <col min="1025" max="1025" width="25.7109375" style="403" customWidth="1"/>
    <col min="1026" max="1027" width="4.7109375" style="403" customWidth="1"/>
    <col min="1028" max="1028" width="6" style="403" bestFit="1" customWidth="1"/>
    <col min="1029" max="1030" width="4.7109375" style="403" customWidth="1"/>
    <col min="1031" max="1031" width="5.7109375" style="403" bestFit="1" customWidth="1"/>
    <col min="1032" max="1035" width="4.7109375" style="403" customWidth="1"/>
    <col min="1036" max="1036" width="6" style="403" bestFit="1" customWidth="1"/>
    <col min="1037" max="1039" width="4.7109375" style="403" customWidth="1"/>
    <col min="1040" max="1040" width="7.140625" style="403" customWidth="1"/>
    <col min="1041" max="1041" width="11.85546875" style="403" customWidth="1"/>
    <col min="1042" max="1042" width="11.28515625" style="403" customWidth="1"/>
    <col min="1043" max="1044" width="9.140625" style="403" customWidth="1"/>
    <col min="1045" max="1045" width="14" style="403" bestFit="1" customWidth="1"/>
    <col min="1046" max="1046" width="8.42578125" style="403" bestFit="1" customWidth="1"/>
    <col min="1047" max="1047" width="12.140625" style="403" bestFit="1" customWidth="1"/>
    <col min="1048" max="1048" width="7.85546875" style="403" bestFit="1" customWidth="1"/>
    <col min="1049" max="1053" width="9.140625" style="403" customWidth="1"/>
    <col min="1054" max="1062" width="9.7109375" style="403" customWidth="1"/>
    <col min="1063" max="1280" width="9.140625" style="403"/>
    <col min="1281" max="1281" width="25.7109375" style="403" customWidth="1"/>
    <col min="1282" max="1283" width="4.7109375" style="403" customWidth="1"/>
    <col min="1284" max="1284" width="6" style="403" bestFit="1" customWidth="1"/>
    <col min="1285" max="1286" width="4.7109375" style="403" customWidth="1"/>
    <col min="1287" max="1287" width="5.7109375" style="403" bestFit="1" customWidth="1"/>
    <col min="1288" max="1291" width="4.7109375" style="403" customWidth="1"/>
    <col min="1292" max="1292" width="6" style="403" bestFit="1" customWidth="1"/>
    <col min="1293" max="1295" width="4.7109375" style="403" customWidth="1"/>
    <col min="1296" max="1296" width="7.140625" style="403" customWidth="1"/>
    <col min="1297" max="1297" width="11.85546875" style="403" customWidth="1"/>
    <col min="1298" max="1298" width="11.28515625" style="403" customWidth="1"/>
    <col min="1299" max="1300" width="9.140625" style="403" customWidth="1"/>
    <col min="1301" max="1301" width="14" style="403" bestFit="1" customWidth="1"/>
    <col min="1302" max="1302" width="8.42578125" style="403" bestFit="1" customWidth="1"/>
    <col min="1303" max="1303" width="12.140625" style="403" bestFit="1" customWidth="1"/>
    <col min="1304" max="1304" width="7.85546875" style="403" bestFit="1" customWidth="1"/>
    <col min="1305" max="1309" width="9.140625" style="403" customWidth="1"/>
    <col min="1310" max="1318" width="9.7109375" style="403" customWidth="1"/>
    <col min="1319" max="1536" width="9.140625" style="403"/>
    <col min="1537" max="1537" width="25.7109375" style="403" customWidth="1"/>
    <col min="1538" max="1539" width="4.7109375" style="403" customWidth="1"/>
    <col min="1540" max="1540" width="6" style="403" bestFit="1" customWidth="1"/>
    <col min="1541" max="1542" width="4.7109375" style="403" customWidth="1"/>
    <col min="1543" max="1543" width="5.7109375" style="403" bestFit="1" customWidth="1"/>
    <col min="1544" max="1547" width="4.7109375" style="403" customWidth="1"/>
    <col min="1548" max="1548" width="6" style="403" bestFit="1" customWidth="1"/>
    <col min="1549" max="1551" width="4.7109375" style="403" customWidth="1"/>
    <col min="1552" max="1552" width="7.140625" style="403" customWidth="1"/>
    <col min="1553" max="1553" width="11.85546875" style="403" customWidth="1"/>
    <col min="1554" max="1554" width="11.28515625" style="403" customWidth="1"/>
    <col min="1555" max="1556" width="9.140625" style="403" customWidth="1"/>
    <col min="1557" max="1557" width="14" style="403" bestFit="1" customWidth="1"/>
    <col min="1558" max="1558" width="8.42578125" style="403" bestFit="1" customWidth="1"/>
    <col min="1559" max="1559" width="12.140625" style="403" bestFit="1" customWidth="1"/>
    <col min="1560" max="1560" width="7.85546875" style="403" bestFit="1" customWidth="1"/>
    <col min="1561" max="1565" width="9.140625" style="403" customWidth="1"/>
    <col min="1566" max="1574" width="9.7109375" style="403" customWidth="1"/>
    <col min="1575" max="1792" width="9.140625" style="403"/>
    <col min="1793" max="1793" width="25.7109375" style="403" customWidth="1"/>
    <col min="1794" max="1795" width="4.7109375" style="403" customWidth="1"/>
    <col min="1796" max="1796" width="6" style="403" bestFit="1" customWidth="1"/>
    <col min="1797" max="1798" width="4.7109375" style="403" customWidth="1"/>
    <col min="1799" max="1799" width="5.7109375" style="403" bestFit="1" customWidth="1"/>
    <col min="1800" max="1803" width="4.7109375" style="403" customWidth="1"/>
    <col min="1804" max="1804" width="6" style="403" bestFit="1" customWidth="1"/>
    <col min="1805" max="1807" width="4.7109375" style="403" customWidth="1"/>
    <col min="1808" max="1808" width="7.140625" style="403" customWidth="1"/>
    <col min="1809" max="1809" width="11.85546875" style="403" customWidth="1"/>
    <col min="1810" max="1810" width="11.28515625" style="403" customWidth="1"/>
    <col min="1811" max="1812" width="9.140625" style="403" customWidth="1"/>
    <col min="1813" max="1813" width="14" style="403" bestFit="1" customWidth="1"/>
    <col min="1814" max="1814" width="8.42578125" style="403" bestFit="1" customWidth="1"/>
    <col min="1815" max="1815" width="12.140625" style="403" bestFit="1" customWidth="1"/>
    <col min="1816" max="1816" width="7.85546875" style="403" bestFit="1" customWidth="1"/>
    <col min="1817" max="1821" width="9.140625" style="403" customWidth="1"/>
    <col min="1822" max="1830" width="9.7109375" style="403" customWidth="1"/>
    <col min="1831" max="2048" width="9.140625" style="403"/>
    <col min="2049" max="2049" width="25.7109375" style="403" customWidth="1"/>
    <col min="2050" max="2051" width="4.7109375" style="403" customWidth="1"/>
    <col min="2052" max="2052" width="6" style="403" bestFit="1" customWidth="1"/>
    <col min="2053" max="2054" width="4.7109375" style="403" customWidth="1"/>
    <col min="2055" max="2055" width="5.7109375" style="403" bestFit="1" customWidth="1"/>
    <col min="2056" max="2059" width="4.7109375" style="403" customWidth="1"/>
    <col min="2060" max="2060" width="6" style="403" bestFit="1" customWidth="1"/>
    <col min="2061" max="2063" width="4.7109375" style="403" customWidth="1"/>
    <col min="2064" max="2064" width="7.140625" style="403" customWidth="1"/>
    <col min="2065" max="2065" width="11.85546875" style="403" customWidth="1"/>
    <col min="2066" max="2066" width="11.28515625" style="403" customWidth="1"/>
    <col min="2067" max="2068" width="9.140625" style="403" customWidth="1"/>
    <col min="2069" max="2069" width="14" style="403" bestFit="1" customWidth="1"/>
    <col min="2070" max="2070" width="8.42578125" style="403" bestFit="1" customWidth="1"/>
    <col min="2071" max="2071" width="12.140625" style="403" bestFit="1" customWidth="1"/>
    <col min="2072" max="2072" width="7.85546875" style="403" bestFit="1" customWidth="1"/>
    <col min="2073" max="2077" width="9.140625" style="403" customWidth="1"/>
    <col min="2078" max="2086" width="9.7109375" style="403" customWidth="1"/>
    <col min="2087" max="2304" width="9.140625" style="403"/>
    <col min="2305" max="2305" width="25.7109375" style="403" customWidth="1"/>
    <col min="2306" max="2307" width="4.7109375" style="403" customWidth="1"/>
    <col min="2308" max="2308" width="6" style="403" bestFit="1" customWidth="1"/>
    <col min="2309" max="2310" width="4.7109375" style="403" customWidth="1"/>
    <col min="2311" max="2311" width="5.7109375" style="403" bestFit="1" customWidth="1"/>
    <col min="2312" max="2315" width="4.7109375" style="403" customWidth="1"/>
    <col min="2316" max="2316" width="6" style="403" bestFit="1" customWidth="1"/>
    <col min="2317" max="2319" width="4.7109375" style="403" customWidth="1"/>
    <col min="2320" max="2320" width="7.140625" style="403" customWidth="1"/>
    <col min="2321" max="2321" width="11.85546875" style="403" customWidth="1"/>
    <col min="2322" max="2322" width="11.28515625" style="403" customWidth="1"/>
    <col min="2323" max="2324" width="9.140625" style="403" customWidth="1"/>
    <col min="2325" max="2325" width="14" style="403" bestFit="1" customWidth="1"/>
    <col min="2326" max="2326" width="8.42578125" style="403" bestFit="1" customWidth="1"/>
    <col min="2327" max="2327" width="12.140625" style="403" bestFit="1" customWidth="1"/>
    <col min="2328" max="2328" width="7.85546875" style="403" bestFit="1" customWidth="1"/>
    <col min="2329" max="2333" width="9.140625" style="403" customWidth="1"/>
    <col min="2334" max="2342" width="9.7109375" style="403" customWidth="1"/>
    <col min="2343" max="2560" width="9.140625" style="403"/>
    <col min="2561" max="2561" width="25.7109375" style="403" customWidth="1"/>
    <col min="2562" max="2563" width="4.7109375" style="403" customWidth="1"/>
    <col min="2564" max="2564" width="6" style="403" bestFit="1" customWidth="1"/>
    <col min="2565" max="2566" width="4.7109375" style="403" customWidth="1"/>
    <col min="2567" max="2567" width="5.7109375" style="403" bestFit="1" customWidth="1"/>
    <col min="2568" max="2571" width="4.7109375" style="403" customWidth="1"/>
    <col min="2572" max="2572" width="6" style="403" bestFit="1" customWidth="1"/>
    <col min="2573" max="2575" width="4.7109375" style="403" customWidth="1"/>
    <col min="2576" max="2576" width="7.140625" style="403" customWidth="1"/>
    <col min="2577" max="2577" width="11.85546875" style="403" customWidth="1"/>
    <col min="2578" max="2578" width="11.28515625" style="403" customWidth="1"/>
    <col min="2579" max="2580" width="9.140625" style="403" customWidth="1"/>
    <col min="2581" max="2581" width="14" style="403" bestFit="1" customWidth="1"/>
    <col min="2582" max="2582" width="8.42578125" style="403" bestFit="1" customWidth="1"/>
    <col min="2583" max="2583" width="12.140625" style="403" bestFit="1" customWidth="1"/>
    <col min="2584" max="2584" width="7.85546875" style="403" bestFit="1" customWidth="1"/>
    <col min="2585" max="2589" width="9.140625" style="403" customWidth="1"/>
    <col min="2590" max="2598" width="9.7109375" style="403" customWidth="1"/>
    <col min="2599" max="2816" width="9.140625" style="403"/>
    <col min="2817" max="2817" width="25.7109375" style="403" customWidth="1"/>
    <col min="2818" max="2819" width="4.7109375" style="403" customWidth="1"/>
    <col min="2820" max="2820" width="6" style="403" bestFit="1" customWidth="1"/>
    <col min="2821" max="2822" width="4.7109375" style="403" customWidth="1"/>
    <col min="2823" max="2823" width="5.7109375" style="403" bestFit="1" customWidth="1"/>
    <col min="2824" max="2827" width="4.7109375" style="403" customWidth="1"/>
    <col min="2828" max="2828" width="6" style="403" bestFit="1" customWidth="1"/>
    <col min="2829" max="2831" width="4.7109375" style="403" customWidth="1"/>
    <col min="2832" max="2832" width="7.140625" style="403" customWidth="1"/>
    <col min="2833" max="2833" width="11.85546875" style="403" customWidth="1"/>
    <col min="2834" max="2834" width="11.28515625" style="403" customWidth="1"/>
    <col min="2835" max="2836" width="9.140625" style="403" customWidth="1"/>
    <col min="2837" max="2837" width="14" style="403" bestFit="1" customWidth="1"/>
    <col min="2838" max="2838" width="8.42578125" style="403" bestFit="1" customWidth="1"/>
    <col min="2839" max="2839" width="12.140625" style="403" bestFit="1" customWidth="1"/>
    <col min="2840" max="2840" width="7.85546875" style="403" bestFit="1" customWidth="1"/>
    <col min="2841" max="2845" width="9.140625" style="403" customWidth="1"/>
    <col min="2846" max="2854" width="9.7109375" style="403" customWidth="1"/>
    <col min="2855" max="3072" width="9.140625" style="403"/>
    <col min="3073" max="3073" width="25.7109375" style="403" customWidth="1"/>
    <col min="3074" max="3075" width="4.7109375" style="403" customWidth="1"/>
    <col min="3076" max="3076" width="6" style="403" bestFit="1" customWidth="1"/>
    <col min="3077" max="3078" width="4.7109375" style="403" customWidth="1"/>
    <col min="3079" max="3079" width="5.7109375" style="403" bestFit="1" customWidth="1"/>
    <col min="3080" max="3083" width="4.7109375" style="403" customWidth="1"/>
    <col min="3084" max="3084" width="6" style="403" bestFit="1" customWidth="1"/>
    <col min="3085" max="3087" width="4.7109375" style="403" customWidth="1"/>
    <col min="3088" max="3088" width="7.140625" style="403" customWidth="1"/>
    <col min="3089" max="3089" width="11.85546875" style="403" customWidth="1"/>
    <col min="3090" max="3090" width="11.28515625" style="403" customWidth="1"/>
    <col min="3091" max="3092" width="9.140625" style="403" customWidth="1"/>
    <col min="3093" max="3093" width="14" style="403" bestFit="1" customWidth="1"/>
    <col min="3094" max="3094" width="8.42578125" style="403" bestFit="1" customWidth="1"/>
    <col min="3095" max="3095" width="12.140625" style="403" bestFit="1" customWidth="1"/>
    <col min="3096" max="3096" width="7.85546875" style="403" bestFit="1" customWidth="1"/>
    <col min="3097" max="3101" width="9.140625" style="403" customWidth="1"/>
    <col min="3102" max="3110" width="9.7109375" style="403" customWidth="1"/>
    <col min="3111" max="3328" width="9.140625" style="403"/>
    <col min="3329" max="3329" width="25.7109375" style="403" customWidth="1"/>
    <col min="3330" max="3331" width="4.7109375" style="403" customWidth="1"/>
    <col min="3332" max="3332" width="6" style="403" bestFit="1" customWidth="1"/>
    <col min="3333" max="3334" width="4.7109375" style="403" customWidth="1"/>
    <col min="3335" max="3335" width="5.7109375" style="403" bestFit="1" customWidth="1"/>
    <col min="3336" max="3339" width="4.7109375" style="403" customWidth="1"/>
    <col min="3340" max="3340" width="6" style="403" bestFit="1" customWidth="1"/>
    <col min="3341" max="3343" width="4.7109375" style="403" customWidth="1"/>
    <col min="3344" max="3344" width="7.140625" style="403" customWidth="1"/>
    <col min="3345" max="3345" width="11.85546875" style="403" customWidth="1"/>
    <col min="3346" max="3346" width="11.28515625" style="403" customWidth="1"/>
    <col min="3347" max="3348" width="9.140625" style="403" customWidth="1"/>
    <col min="3349" max="3349" width="14" style="403" bestFit="1" customWidth="1"/>
    <col min="3350" max="3350" width="8.42578125" style="403" bestFit="1" customWidth="1"/>
    <col min="3351" max="3351" width="12.140625" style="403" bestFit="1" customWidth="1"/>
    <col min="3352" max="3352" width="7.85546875" style="403" bestFit="1" customWidth="1"/>
    <col min="3353" max="3357" width="9.140625" style="403" customWidth="1"/>
    <col min="3358" max="3366" width="9.7109375" style="403" customWidth="1"/>
    <col min="3367" max="3584" width="9.140625" style="403"/>
    <col min="3585" max="3585" width="25.7109375" style="403" customWidth="1"/>
    <col min="3586" max="3587" width="4.7109375" style="403" customWidth="1"/>
    <col min="3588" max="3588" width="6" style="403" bestFit="1" customWidth="1"/>
    <col min="3589" max="3590" width="4.7109375" style="403" customWidth="1"/>
    <col min="3591" max="3591" width="5.7109375" style="403" bestFit="1" customWidth="1"/>
    <col min="3592" max="3595" width="4.7109375" style="403" customWidth="1"/>
    <col min="3596" max="3596" width="6" style="403" bestFit="1" customWidth="1"/>
    <col min="3597" max="3599" width="4.7109375" style="403" customWidth="1"/>
    <col min="3600" max="3600" width="7.140625" style="403" customWidth="1"/>
    <col min="3601" max="3601" width="11.85546875" style="403" customWidth="1"/>
    <col min="3602" max="3602" width="11.28515625" style="403" customWidth="1"/>
    <col min="3603" max="3604" width="9.140625" style="403" customWidth="1"/>
    <col min="3605" max="3605" width="14" style="403" bestFit="1" customWidth="1"/>
    <col min="3606" max="3606" width="8.42578125" style="403" bestFit="1" customWidth="1"/>
    <col min="3607" max="3607" width="12.140625" style="403" bestFit="1" customWidth="1"/>
    <col min="3608" max="3608" width="7.85546875" style="403" bestFit="1" customWidth="1"/>
    <col min="3609" max="3613" width="9.140625" style="403" customWidth="1"/>
    <col min="3614" max="3622" width="9.7109375" style="403" customWidth="1"/>
    <col min="3623" max="3840" width="9.140625" style="403"/>
    <col min="3841" max="3841" width="25.7109375" style="403" customWidth="1"/>
    <col min="3842" max="3843" width="4.7109375" style="403" customWidth="1"/>
    <col min="3844" max="3844" width="6" style="403" bestFit="1" customWidth="1"/>
    <col min="3845" max="3846" width="4.7109375" style="403" customWidth="1"/>
    <col min="3847" max="3847" width="5.7109375" style="403" bestFit="1" customWidth="1"/>
    <col min="3848" max="3851" width="4.7109375" style="403" customWidth="1"/>
    <col min="3852" max="3852" width="6" style="403" bestFit="1" customWidth="1"/>
    <col min="3853" max="3855" width="4.7109375" style="403" customWidth="1"/>
    <col min="3856" max="3856" width="7.140625" style="403" customWidth="1"/>
    <col min="3857" max="3857" width="11.85546875" style="403" customWidth="1"/>
    <col min="3858" max="3858" width="11.28515625" style="403" customWidth="1"/>
    <col min="3859" max="3860" width="9.140625" style="403" customWidth="1"/>
    <col min="3861" max="3861" width="14" style="403" bestFit="1" customWidth="1"/>
    <col min="3862" max="3862" width="8.42578125" style="403" bestFit="1" customWidth="1"/>
    <col min="3863" max="3863" width="12.140625" style="403" bestFit="1" customWidth="1"/>
    <col min="3864" max="3864" width="7.85546875" style="403" bestFit="1" customWidth="1"/>
    <col min="3865" max="3869" width="9.140625" style="403" customWidth="1"/>
    <col min="3870" max="3878" width="9.7109375" style="403" customWidth="1"/>
    <col min="3879" max="4096" width="9.140625" style="403"/>
    <col min="4097" max="4097" width="25.7109375" style="403" customWidth="1"/>
    <col min="4098" max="4099" width="4.7109375" style="403" customWidth="1"/>
    <col min="4100" max="4100" width="6" style="403" bestFit="1" customWidth="1"/>
    <col min="4101" max="4102" width="4.7109375" style="403" customWidth="1"/>
    <col min="4103" max="4103" width="5.7109375" style="403" bestFit="1" customWidth="1"/>
    <col min="4104" max="4107" width="4.7109375" style="403" customWidth="1"/>
    <col min="4108" max="4108" width="6" style="403" bestFit="1" customWidth="1"/>
    <col min="4109" max="4111" width="4.7109375" style="403" customWidth="1"/>
    <col min="4112" max="4112" width="7.140625" style="403" customWidth="1"/>
    <col min="4113" max="4113" width="11.85546875" style="403" customWidth="1"/>
    <col min="4114" max="4114" width="11.28515625" style="403" customWidth="1"/>
    <col min="4115" max="4116" width="9.140625" style="403" customWidth="1"/>
    <col min="4117" max="4117" width="14" style="403" bestFit="1" customWidth="1"/>
    <col min="4118" max="4118" width="8.42578125" style="403" bestFit="1" customWidth="1"/>
    <col min="4119" max="4119" width="12.140625" style="403" bestFit="1" customWidth="1"/>
    <col min="4120" max="4120" width="7.85546875" style="403" bestFit="1" customWidth="1"/>
    <col min="4121" max="4125" width="9.140625" style="403" customWidth="1"/>
    <col min="4126" max="4134" width="9.7109375" style="403" customWidth="1"/>
    <col min="4135" max="4352" width="9.140625" style="403"/>
    <col min="4353" max="4353" width="25.7109375" style="403" customWidth="1"/>
    <col min="4354" max="4355" width="4.7109375" style="403" customWidth="1"/>
    <col min="4356" max="4356" width="6" style="403" bestFit="1" customWidth="1"/>
    <col min="4357" max="4358" width="4.7109375" style="403" customWidth="1"/>
    <col min="4359" max="4359" width="5.7109375" style="403" bestFit="1" customWidth="1"/>
    <col min="4360" max="4363" width="4.7109375" style="403" customWidth="1"/>
    <col min="4364" max="4364" width="6" style="403" bestFit="1" customWidth="1"/>
    <col min="4365" max="4367" width="4.7109375" style="403" customWidth="1"/>
    <col min="4368" max="4368" width="7.140625" style="403" customWidth="1"/>
    <col min="4369" max="4369" width="11.85546875" style="403" customWidth="1"/>
    <col min="4370" max="4370" width="11.28515625" style="403" customWidth="1"/>
    <col min="4371" max="4372" width="9.140625" style="403" customWidth="1"/>
    <col min="4373" max="4373" width="14" style="403" bestFit="1" customWidth="1"/>
    <col min="4374" max="4374" width="8.42578125" style="403" bestFit="1" customWidth="1"/>
    <col min="4375" max="4375" width="12.140625" style="403" bestFit="1" customWidth="1"/>
    <col min="4376" max="4376" width="7.85546875" style="403" bestFit="1" customWidth="1"/>
    <col min="4377" max="4381" width="9.140625" style="403" customWidth="1"/>
    <col min="4382" max="4390" width="9.7109375" style="403" customWidth="1"/>
    <col min="4391" max="4608" width="9.140625" style="403"/>
    <col min="4609" max="4609" width="25.7109375" style="403" customWidth="1"/>
    <col min="4610" max="4611" width="4.7109375" style="403" customWidth="1"/>
    <col min="4612" max="4612" width="6" style="403" bestFit="1" customWidth="1"/>
    <col min="4613" max="4614" width="4.7109375" style="403" customWidth="1"/>
    <col min="4615" max="4615" width="5.7109375" style="403" bestFit="1" customWidth="1"/>
    <col min="4616" max="4619" width="4.7109375" style="403" customWidth="1"/>
    <col min="4620" max="4620" width="6" style="403" bestFit="1" customWidth="1"/>
    <col min="4621" max="4623" width="4.7109375" style="403" customWidth="1"/>
    <col min="4624" max="4624" width="7.140625" style="403" customWidth="1"/>
    <col min="4625" max="4625" width="11.85546875" style="403" customWidth="1"/>
    <col min="4626" max="4626" width="11.28515625" style="403" customWidth="1"/>
    <col min="4627" max="4628" width="9.140625" style="403" customWidth="1"/>
    <col min="4629" max="4629" width="14" style="403" bestFit="1" customWidth="1"/>
    <col min="4630" max="4630" width="8.42578125" style="403" bestFit="1" customWidth="1"/>
    <col min="4631" max="4631" width="12.140625" style="403" bestFit="1" customWidth="1"/>
    <col min="4632" max="4632" width="7.85546875" style="403" bestFit="1" customWidth="1"/>
    <col min="4633" max="4637" width="9.140625" style="403" customWidth="1"/>
    <col min="4638" max="4646" width="9.7109375" style="403" customWidth="1"/>
    <col min="4647" max="4864" width="9.140625" style="403"/>
    <col min="4865" max="4865" width="25.7109375" style="403" customWidth="1"/>
    <col min="4866" max="4867" width="4.7109375" style="403" customWidth="1"/>
    <col min="4868" max="4868" width="6" style="403" bestFit="1" customWidth="1"/>
    <col min="4869" max="4870" width="4.7109375" style="403" customWidth="1"/>
    <col min="4871" max="4871" width="5.7109375" style="403" bestFit="1" customWidth="1"/>
    <col min="4872" max="4875" width="4.7109375" style="403" customWidth="1"/>
    <col min="4876" max="4876" width="6" style="403" bestFit="1" customWidth="1"/>
    <col min="4877" max="4879" width="4.7109375" style="403" customWidth="1"/>
    <col min="4880" max="4880" width="7.140625" style="403" customWidth="1"/>
    <col min="4881" max="4881" width="11.85546875" style="403" customWidth="1"/>
    <col min="4882" max="4882" width="11.28515625" style="403" customWidth="1"/>
    <col min="4883" max="4884" width="9.140625" style="403" customWidth="1"/>
    <col min="4885" max="4885" width="14" style="403" bestFit="1" customWidth="1"/>
    <col min="4886" max="4886" width="8.42578125" style="403" bestFit="1" customWidth="1"/>
    <col min="4887" max="4887" width="12.140625" style="403" bestFit="1" customWidth="1"/>
    <col min="4888" max="4888" width="7.85546875" style="403" bestFit="1" customWidth="1"/>
    <col min="4889" max="4893" width="9.140625" style="403" customWidth="1"/>
    <col min="4894" max="4902" width="9.7109375" style="403" customWidth="1"/>
    <col min="4903" max="5120" width="9.140625" style="403"/>
    <col min="5121" max="5121" width="25.7109375" style="403" customWidth="1"/>
    <col min="5122" max="5123" width="4.7109375" style="403" customWidth="1"/>
    <col min="5124" max="5124" width="6" style="403" bestFit="1" customWidth="1"/>
    <col min="5125" max="5126" width="4.7109375" style="403" customWidth="1"/>
    <col min="5127" max="5127" width="5.7109375" style="403" bestFit="1" customWidth="1"/>
    <col min="5128" max="5131" width="4.7109375" style="403" customWidth="1"/>
    <col min="5132" max="5132" width="6" style="403" bestFit="1" customWidth="1"/>
    <col min="5133" max="5135" width="4.7109375" style="403" customWidth="1"/>
    <col min="5136" max="5136" width="7.140625" style="403" customWidth="1"/>
    <col min="5137" max="5137" width="11.85546875" style="403" customWidth="1"/>
    <col min="5138" max="5138" width="11.28515625" style="403" customWidth="1"/>
    <col min="5139" max="5140" width="9.140625" style="403" customWidth="1"/>
    <col min="5141" max="5141" width="14" style="403" bestFit="1" customWidth="1"/>
    <col min="5142" max="5142" width="8.42578125" style="403" bestFit="1" customWidth="1"/>
    <col min="5143" max="5143" width="12.140625" style="403" bestFit="1" customWidth="1"/>
    <col min="5144" max="5144" width="7.85546875" style="403" bestFit="1" customWidth="1"/>
    <col min="5145" max="5149" width="9.140625" style="403" customWidth="1"/>
    <col min="5150" max="5158" width="9.7109375" style="403" customWidth="1"/>
    <col min="5159" max="5376" width="9.140625" style="403"/>
    <col min="5377" max="5377" width="25.7109375" style="403" customWidth="1"/>
    <col min="5378" max="5379" width="4.7109375" style="403" customWidth="1"/>
    <col min="5380" max="5380" width="6" style="403" bestFit="1" customWidth="1"/>
    <col min="5381" max="5382" width="4.7109375" style="403" customWidth="1"/>
    <col min="5383" max="5383" width="5.7109375" style="403" bestFit="1" customWidth="1"/>
    <col min="5384" max="5387" width="4.7109375" style="403" customWidth="1"/>
    <col min="5388" max="5388" width="6" style="403" bestFit="1" customWidth="1"/>
    <col min="5389" max="5391" width="4.7109375" style="403" customWidth="1"/>
    <col min="5392" max="5392" width="7.140625" style="403" customWidth="1"/>
    <col min="5393" max="5393" width="11.85546875" style="403" customWidth="1"/>
    <col min="5394" max="5394" width="11.28515625" style="403" customWidth="1"/>
    <col min="5395" max="5396" width="9.140625" style="403" customWidth="1"/>
    <col min="5397" max="5397" width="14" style="403" bestFit="1" customWidth="1"/>
    <col min="5398" max="5398" width="8.42578125" style="403" bestFit="1" customWidth="1"/>
    <col min="5399" max="5399" width="12.140625" style="403" bestFit="1" customWidth="1"/>
    <col min="5400" max="5400" width="7.85546875" style="403" bestFit="1" customWidth="1"/>
    <col min="5401" max="5405" width="9.140625" style="403" customWidth="1"/>
    <col min="5406" max="5414" width="9.7109375" style="403" customWidth="1"/>
    <col min="5415" max="5632" width="9.140625" style="403"/>
    <col min="5633" max="5633" width="25.7109375" style="403" customWidth="1"/>
    <col min="5634" max="5635" width="4.7109375" style="403" customWidth="1"/>
    <col min="5636" max="5636" width="6" style="403" bestFit="1" customWidth="1"/>
    <col min="5637" max="5638" width="4.7109375" style="403" customWidth="1"/>
    <col min="5639" max="5639" width="5.7109375" style="403" bestFit="1" customWidth="1"/>
    <col min="5640" max="5643" width="4.7109375" style="403" customWidth="1"/>
    <col min="5644" max="5644" width="6" style="403" bestFit="1" customWidth="1"/>
    <col min="5645" max="5647" width="4.7109375" style="403" customWidth="1"/>
    <col min="5648" max="5648" width="7.140625" style="403" customWidth="1"/>
    <col min="5649" max="5649" width="11.85546875" style="403" customWidth="1"/>
    <col min="5650" max="5650" width="11.28515625" style="403" customWidth="1"/>
    <col min="5651" max="5652" width="9.140625" style="403" customWidth="1"/>
    <col min="5653" max="5653" width="14" style="403" bestFit="1" customWidth="1"/>
    <col min="5654" max="5654" width="8.42578125" style="403" bestFit="1" customWidth="1"/>
    <col min="5655" max="5655" width="12.140625" style="403" bestFit="1" customWidth="1"/>
    <col min="5656" max="5656" width="7.85546875" style="403" bestFit="1" customWidth="1"/>
    <col min="5657" max="5661" width="9.140625" style="403" customWidth="1"/>
    <col min="5662" max="5670" width="9.7109375" style="403" customWidth="1"/>
    <col min="5671" max="5888" width="9.140625" style="403"/>
    <col min="5889" max="5889" width="25.7109375" style="403" customWidth="1"/>
    <col min="5890" max="5891" width="4.7109375" style="403" customWidth="1"/>
    <col min="5892" max="5892" width="6" style="403" bestFit="1" customWidth="1"/>
    <col min="5893" max="5894" width="4.7109375" style="403" customWidth="1"/>
    <col min="5895" max="5895" width="5.7109375" style="403" bestFit="1" customWidth="1"/>
    <col min="5896" max="5899" width="4.7109375" style="403" customWidth="1"/>
    <col min="5900" max="5900" width="6" style="403" bestFit="1" customWidth="1"/>
    <col min="5901" max="5903" width="4.7109375" style="403" customWidth="1"/>
    <col min="5904" max="5904" width="7.140625" style="403" customWidth="1"/>
    <col min="5905" max="5905" width="11.85546875" style="403" customWidth="1"/>
    <col min="5906" max="5906" width="11.28515625" style="403" customWidth="1"/>
    <col min="5907" max="5908" width="9.140625" style="403" customWidth="1"/>
    <col min="5909" max="5909" width="14" style="403" bestFit="1" customWidth="1"/>
    <col min="5910" max="5910" width="8.42578125" style="403" bestFit="1" customWidth="1"/>
    <col min="5911" max="5911" width="12.140625" style="403" bestFit="1" customWidth="1"/>
    <col min="5912" max="5912" width="7.85546875" style="403" bestFit="1" customWidth="1"/>
    <col min="5913" max="5917" width="9.140625" style="403" customWidth="1"/>
    <col min="5918" max="5926" width="9.7109375" style="403" customWidth="1"/>
    <col min="5927" max="6144" width="9.140625" style="403"/>
    <col min="6145" max="6145" width="25.7109375" style="403" customWidth="1"/>
    <col min="6146" max="6147" width="4.7109375" style="403" customWidth="1"/>
    <col min="6148" max="6148" width="6" style="403" bestFit="1" customWidth="1"/>
    <col min="6149" max="6150" width="4.7109375" style="403" customWidth="1"/>
    <col min="6151" max="6151" width="5.7109375" style="403" bestFit="1" customWidth="1"/>
    <col min="6152" max="6155" width="4.7109375" style="403" customWidth="1"/>
    <col min="6156" max="6156" width="6" style="403" bestFit="1" customWidth="1"/>
    <col min="6157" max="6159" width="4.7109375" style="403" customWidth="1"/>
    <col min="6160" max="6160" width="7.140625" style="403" customWidth="1"/>
    <col min="6161" max="6161" width="11.85546875" style="403" customWidth="1"/>
    <col min="6162" max="6162" width="11.28515625" style="403" customWidth="1"/>
    <col min="6163" max="6164" width="9.140625" style="403" customWidth="1"/>
    <col min="6165" max="6165" width="14" style="403" bestFit="1" customWidth="1"/>
    <col min="6166" max="6166" width="8.42578125" style="403" bestFit="1" customWidth="1"/>
    <col min="6167" max="6167" width="12.140625" style="403" bestFit="1" customWidth="1"/>
    <col min="6168" max="6168" width="7.85546875" style="403" bestFit="1" customWidth="1"/>
    <col min="6169" max="6173" width="9.140625" style="403" customWidth="1"/>
    <col min="6174" max="6182" width="9.7109375" style="403" customWidth="1"/>
    <col min="6183" max="6400" width="9.140625" style="403"/>
    <col min="6401" max="6401" width="25.7109375" style="403" customWidth="1"/>
    <col min="6402" max="6403" width="4.7109375" style="403" customWidth="1"/>
    <col min="6404" max="6404" width="6" style="403" bestFit="1" customWidth="1"/>
    <col min="6405" max="6406" width="4.7109375" style="403" customWidth="1"/>
    <col min="6407" max="6407" width="5.7109375" style="403" bestFit="1" customWidth="1"/>
    <col min="6408" max="6411" width="4.7109375" style="403" customWidth="1"/>
    <col min="6412" max="6412" width="6" style="403" bestFit="1" customWidth="1"/>
    <col min="6413" max="6415" width="4.7109375" style="403" customWidth="1"/>
    <col min="6416" max="6416" width="7.140625" style="403" customWidth="1"/>
    <col min="6417" max="6417" width="11.85546875" style="403" customWidth="1"/>
    <col min="6418" max="6418" width="11.28515625" style="403" customWidth="1"/>
    <col min="6419" max="6420" width="9.140625" style="403" customWidth="1"/>
    <col min="6421" max="6421" width="14" style="403" bestFit="1" customWidth="1"/>
    <col min="6422" max="6422" width="8.42578125" style="403" bestFit="1" customWidth="1"/>
    <col min="6423" max="6423" width="12.140625" style="403" bestFit="1" customWidth="1"/>
    <col min="6424" max="6424" width="7.85546875" style="403" bestFit="1" customWidth="1"/>
    <col min="6425" max="6429" width="9.140625" style="403" customWidth="1"/>
    <col min="6430" max="6438" width="9.7109375" style="403" customWidth="1"/>
    <col min="6439" max="6656" width="9.140625" style="403"/>
    <col min="6657" max="6657" width="25.7109375" style="403" customWidth="1"/>
    <col min="6658" max="6659" width="4.7109375" style="403" customWidth="1"/>
    <col min="6660" max="6660" width="6" style="403" bestFit="1" customWidth="1"/>
    <col min="6661" max="6662" width="4.7109375" style="403" customWidth="1"/>
    <col min="6663" max="6663" width="5.7109375" style="403" bestFit="1" customWidth="1"/>
    <col min="6664" max="6667" width="4.7109375" style="403" customWidth="1"/>
    <col min="6668" max="6668" width="6" style="403" bestFit="1" customWidth="1"/>
    <col min="6669" max="6671" width="4.7109375" style="403" customWidth="1"/>
    <col min="6672" max="6672" width="7.140625" style="403" customWidth="1"/>
    <col min="6673" max="6673" width="11.85546875" style="403" customWidth="1"/>
    <col min="6674" max="6674" width="11.28515625" style="403" customWidth="1"/>
    <col min="6675" max="6676" width="9.140625" style="403" customWidth="1"/>
    <col min="6677" max="6677" width="14" style="403" bestFit="1" customWidth="1"/>
    <col min="6678" max="6678" width="8.42578125" style="403" bestFit="1" customWidth="1"/>
    <col min="6679" max="6679" width="12.140625" style="403" bestFit="1" customWidth="1"/>
    <col min="6680" max="6680" width="7.85546875" style="403" bestFit="1" customWidth="1"/>
    <col min="6681" max="6685" width="9.140625" style="403" customWidth="1"/>
    <col min="6686" max="6694" width="9.7109375" style="403" customWidth="1"/>
    <col min="6695" max="6912" width="9.140625" style="403"/>
    <col min="6913" max="6913" width="25.7109375" style="403" customWidth="1"/>
    <col min="6914" max="6915" width="4.7109375" style="403" customWidth="1"/>
    <col min="6916" max="6916" width="6" style="403" bestFit="1" customWidth="1"/>
    <col min="6917" max="6918" width="4.7109375" style="403" customWidth="1"/>
    <col min="6919" max="6919" width="5.7109375" style="403" bestFit="1" customWidth="1"/>
    <col min="6920" max="6923" width="4.7109375" style="403" customWidth="1"/>
    <col min="6924" max="6924" width="6" style="403" bestFit="1" customWidth="1"/>
    <col min="6925" max="6927" width="4.7109375" style="403" customWidth="1"/>
    <col min="6928" max="6928" width="7.140625" style="403" customWidth="1"/>
    <col min="6929" max="6929" width="11.85546875" style="403" customWidth="1"/>
    <col min="6930" max="6930" width="11.28515625" style="403" customWidth="1"/>
    <col min="6931" max="6932" width="9.140625" style="403" customWidth="1"/>
    <col min="6933" max="6933" width="14" style="403" bestFit="1" customWidth="1"/>
    <col min="6934" max="6934" width="8.42578125" style="403" bestFit="1" customWidth="1"/>
    <col min="6935" max="6935" width="12.140625" style="403" bestFit="1" customWidth="1"/>
    <col min="6936" max="6936" width="7.85546875" style="403" bestFit="1" customWidth="1"/>
    <col min="6937" max="6941" width="9.140625" style="403" customWidth="1"/>
    <col min="6942" max="6950" width="9.7109375" style="403" customWidth="1"/>
    <col min="6951" max="7168" width="9.140625" style="403"/>
    <col min="7169" max="7169" width="25.7109375" style="403" customWidth="1"/>
    <col min="7170" max="7171" width="4.7109375" style="403" customWidth="1"/>
    <col min="7172" max="7172" width="6" style="403" bestFit="1" customWidth="1"/>
    <col min="7173" max="7174" width="4.7109375" style="403" customWidth="1"/>
    <col min="7175" max="7175" width="5.7109375" style="403" bestFit="1" customWidth="1"/>
    <col min="7176" max="7179" width="4.7109375" style="403" customWidth="1"/>
    <col min="7180" max="7180" width="6" style="403" bestFit="1" customWidth="1"/>
    <col min="7181" max="7183" width="4.7109375" style="403" customWidth="1"/>
    <col min="7184" max="7184" width="7.140625" style="403" customWidth="1"/>
    <col min="7185" max="7185" width="11.85546875" style="403" customWidth="1"/>
    <col min="7186" max="7186" width="11.28515625" style="403" customWidth="1"/>
    <col min="7187" max="7188" width="9.140625" style="403" customWidth="1"/>
    <col min="7189" max="7189" width="14" style="403" bestFit="1" customWidth="1"/>
    <col min="7190" max="7190" width="8.42578125" style="403" bestFit="1" customWidth="1"/>
    <col min="7191" max="7191" width="12.140625" style="403" bestFit="1" customWidth="1"/>
    <col min="7192" max="7192" width="7.85546875" style="403" bestFit="1" customWidth="1"/>
    <col min="7193" max="7197" width="9.140625" style="403" customWidth="1"/>
    <col min="7198" max="7206" width="9.7109375" style="403" customWidth="1"/>
    <col min="7207" max="7424" width="9.140625" style="403"/>
    <col min="7425" max="7425" width="25.7109375" style="403" customWidth="1"/>
    <col min="7426" max="7427" width="4.7109375" style="403" customWidth="1"/>
    <col min="7428" max="7428" width="6" style="403" bestFit="1" customWidth="1"/>
    <col min="7429" max="7430" width="4.7109375" style="403" customWidth="1"/>
    <col min="7431" max="7431" width="5.7109375" style="403" bestFit="1" customWidth="1"/>
    <col min="7432" max="7435" width="4.7109375" style="403" customWidth="1"/>
    <col min="7436" max="7436" width="6" style="403" bestFit="1" customWidth="1"/>
    <col min="7437" max="7439" width="4.7109375" style="403" customWidth="1"/>
    <col min="7440" max="7440" width="7.140625" style="403" customWidth="1"/>
    <col min="7441" max="7441" width="11.85546875" style="403" customWidth="1"/>
    <col min="7442" max="7442" width="11.28515625" style="403" customWidth="1"/>
    <col min="7443" max="7444" width="9.140625" style="403" customWidth="1"/>
    <col min="7445" max="7445" width="14" style="403" bestFit="1" customWidth="1"/>
    <col min="7446" max="7446" width="8.42578125" style="403" bestFit="1" customWidth="1"/>
    <col min="7447" max="7447" width="12.140625" style="403" bestFit="1" customWidth="1"/>
    <col min="7448" max="7448" width="7.85546875" style="403" bestFit="1" customWidth="1"/>
    <col min="7449" max="7453" width="9.140625" style="403" customWidth="1"/>
    <col min="7454" max="7462" width="9.7109375" style="403" customWidth="1"/>
    <col min="7463" max="7680" width="9.140625" style="403"/>
    <col min="7681" max="7681" width="25.7109375" style="403" customWidth="1"/>
    <col min="7682" max="7683" width="4.7109375" style="403" customWidth="1"/>
    <col min="7684" max="7684" width="6" style="403" bestFit="1" customWidth="1"/>
    <col min="7685" max="7686" width="4.7109375" style="403" customWidth="1"/>
    <col min="7687" max="7687" width="5.7109375" style="403" bestFit="1" customWidth="1"/>
    <col min="7688" max="7691" width="4.7109375" style="403" customWidth="1"/>
    <col min="7692" max="7692" width="6" style="403" bestFit="1" customWidth="1"/>
    <col min="7693" max="7695" width="4.7109375" style="403" customWidth="1"/>
    <col min="7696" max="7696" width="7.140625" style="403" customWidth="1"/>
    <col min="7697" max="7697" width="11.85546875" style="403" customWidth="1"/>
    <col min="7698" max="7698" width="11.28515625" style="403" customWidth="1"/>
    <col min="7699" max="7700" width="9.140625" style="403" customWidth="1"/>
    <col min="7701" max="7701" width="14" style="403" bestFit="1" customWidth="1"/>
    <col min="7702" max="7702" width="8.42578125" style="403" bestFit="1" customWidth="1"/>
    <col min="7703" max="7703" width="12.140625" style="403" bestFit="1" customWidth="1"/>
    <col min="7704" max="7704" width="7.85546875" style="403" bestFit="1" customWidth="1"/>
    <col min="7705" max="7709" width="9.140625" style="403" customWidth="1"/>
    <col min="7710" max="7718" width="9.7109375" style="403" customWidth="1"/>
    <col min="7719" max="7936" width="9.140625" style="403"/>
    <col min="7937" max="7937" width="25.7109375" style="403" customWidth="1"/>
    <col min="7938" max="7939" width="4.7109375" style="403" customWidth="1"/>
    <col min="7940" max="7940" width="6" style="403" bestFit="1" customWidth="1"/>
    <col min="7941" max="7942" width="4.7109375" style="403" customWidth="1"/>
    <col min="7943" max="7943" width="5.7109375" style="403" bestFit="1" customWidth="1"/>
    <col min="7944" max="7947" width="4.7109375" style="403" customWidth="1"/>
    <col min="7948" max="7948" width="6" style="403" bestFit="1" customWidth="1"/>
    <col min="7949" max="7951" width="4.7109375" style="403" customWidth="1"/>
    <col min="7952" max="7952" width="7.140625" style="403" customWidth="1"/>
    <col min="7953" max="7953" width="11.85546875" style="403" customWidth="1"/>
    <col min="7954" max="7954" width="11.28515625" style="403" customWidth="1"/>
    <col min="7955" max="7956" width="9.140625" style="403" customWidth="1"/>
    <col min="7957" max="7957" width="14" style="403" bestFit="1" customWidth="1"/>
    <col min="7958" max="7958" width="8.42578125" style="403" bestFit="1" customWidth="1"/>
    <col min="7959" max="7959" width="12.140625" style="403" bestFit="1" customWidth="1"/>
    <col min="7960" max="7960" width="7.85546875" style="403" bestFit="1" customWidth="1"/>
    <col min="7961" max="7965" width="9.140625" style="403" customWidth="1"/>
    <col min="7966" max="7974" width="9.7109375" style="403" customWidth="1"/>
    <col min="7975" max="8192" width="9.140625" style="403"/>
    <col min="8193" max="8193" width="25.7109375" style="403" customWidth="1"/>
    <col min="8194" max="8195" width="4.7109375" style="403" customWidth="1"/>
    <col min="8196" max="8196" width="6" style="403" bestFit="1" customWidth="1"/>
    <col min="8197" max="8198" width="4.7109375" style="403" customWidth="1"/>
    <col min="8199" max="8199" width="5.7109375" style="403" bestFit="1" customWidth="1"/>
    <col min="8200" max="8203" width="4.7109375" style="403" customWidth="1"/>
    <col min="8204" max="8204" width="6" style="403" bestFit="1" customWidth="1"/>
    <col min="8205" max="8207" width="4.7109375" style="403" customWidth="1"/>
    <col min="8208" max="8208" width="7.140625" style="403" customWidth="1"/>
    <col min="8209" max="8209" width="11.85546875" style="403" customWidth="1"/>
    <col min="8210" max="8210" width="11.28515625" style="403" customWidth="1"/>
    <col min="8211" max="8212" width="9.140625" style="403" customWidth="1"/>
    <col min="8213" max="8213" width="14" style="403" bestFit="1" customWidth="1"/>
    <col min="8214" max="8214" width="8.42578125" style="403" bestFit="1" customWidth="1"/>
    <col min="8215" max="8215" width="12.140625" style="403" bestFit="1" customWidth="1"/>
    <col min="8216" max="8216" width="7.85546875" style="403" bestFit="1" customWidth="1"/>
    <col min="8217" max="8221" width="9.140625" style="403" customWidth="1"/>
    <col min="8222" max="8230" width="9.7109375" style="403" customWidth="1"/>
    <col min="8231" max="8448" width="9.140625" style="403"/>
    <col min="8449" max="8449" width="25.7109375" style="403" customWidth="1"/>
    <col min="8450" max="8451" width="4.7109375" style="403" customWidth="1"/>
    <col min="8452" max="8452" width="6" style="403" bestFit="1" customWidth="1"/>
    <col min="8453" max="8454" width="4.7109375" style="403" customWidth="1"/>
    <col min="8455" max="8455" width="5.7109375" style="403" bestFit="1" customWidth="1"/>
    <col min="8456" max="8459" width="4.7109375" style="403" customWidth="1"/>
    <col min="8460" max="8460" width="6" style="403" bestFit="1" customWidth="1"/>
    <col min="8461" max="8463" width="4.7109375" style="403" customWidth="1"/>
    <col min="8464" max="8464" width="7.140625" style="403" customWidth="1"/>
    <col min="8465" max="8465" width="11.85546875" style="403" customWidth="1"/>
    <col min="8466" max="8466" width="11.28515625" style="403" customWidth="1"/>
    <col min="8467" max="8468" width="9.140625" style="403" customWidth="1"/>
    <col min="8469" max="8469" width="14" style="403" bestFit="1" customWidth="1"/>
    <col min="8470" max="8470" width="8.42578125" style="403" bestFit="1" customWidth="1"/>
    <col min="8471" max="8471" width="12.140625" style="403" bestFit="1" customWidth="1"/>
    <col min="8472" max="8472" width="7.85546875" style="403" bestFit="1" customWidth="1"/>
    <col min="8473" max="8477" width="9.140625" style="403" customWidth="1"/>
    <col min="8478" max="8486" width="9.7109375" style="403" customWidth="1"/>
    <col min="8487" max="8704" width="9.140625" style="403"/>
    <col min="8705" max="8705" width="25.7109375" style="403" customWidth="1"/>
    <col min="8706" max="8707" width="4.7109375" style="403" customWidth="1"/>
    <col min="8708" max="8708" width="6" style="403" bestFit="1" customWidth="1"/>
    <col min="8709" max="8710" width="4.7109375" style="403" customWidth="1"/>
    <col min="8711" max="8711" width="5.7109375" style="403" bestFit="1" customWidth="1"/>
    <col min="8712" max="8715" width="4.7109375" style="403" customWidth="1"/>
    <col min="8716" max="8716" width="6" style="403" bestFit="1" customWidth="1"/>
    <col min="8717" max="8719" width="4.7109375" style="403" customWidth="1"/>
    <col min="8720" max="8720" width="7.140625" style="403" customWidth="1"/>
    <col min="8721" max="8721" width="11.85546875" style="403" customWidth="1"/>
    <col min="8722" max="8722" width="11.28515625" style="403" customWidth="1"/>
    <col min="8723" max="8724" width="9.140625" style="403" customWidth="1"/>
    <col min="8725" max="8725" width="14" style="403" bestFit="1" customWidth="1"/>
    <col min="8726" max="8726" width="8.42578125" style="403" bestFit="1" customWidth="1"/>
    <col min="8727" max="8727" width="12.140625" style="403" bestFit="1" customWidth="1"/>
    <col min="8728" max="8728" width="7.85546875" style="403" bestFit="1" customWidth="1"/>
    <col min="8729" max="8733" width="9.140625" style="403" customWidth="1"/>
    <col min="8734" max="8742" width="9.7109375" style="403" customWidth="1"/>
    <col min="8743" max="8960" width="9.140625" style="403"/>
    <col min="8961" max="8961" width="25.7109375" style="403" customWidth="1"/>
    <col min="8962" max="8963" width="4.7109375" style="403" customWidth="1"/>
    <col min="8964" max="8964" width="6" style="403" bestFit="1" customWidth="1"/>
    <col min="8965" max="8966" width="4.7109375" style="403" customWidth="1"/>
    <col min="8967" max="8967" width="5.7109375" style="403" bestFit="1" customWidth="1"/>
    <col min="8968" max="8971" width="4.7109375" style="403" customWidth="1"/>
    <col min="8972" max="8972" width="6" style="403" bestFit="1" customWidth="1"/>
    <col min="8973" max="8975" width="4.7109375" style="403" customWidth="1"/>
    <col min="8976" max="8976" width="7.140625" style="403" customWidth="1"/>
    <col min="8977" max="8977" width="11.85546875" style="403" customWidth="1"/>
    <col min="8978" max="8978" width="11.28515625" style="403" customWidth="1"/>
    <col min="8979" max="8980" width="9.140625" style="403" customWidth="1"/>
    <col min="8981" max="8981" width="14" style="403" bestFit="1" customWidth="1"/>
    <col min="8982" max="8982" width="8.42578125" style="403" bestFit="1" customWidth="1"/>
    <col min="8983" max="8983" width="12.140625" style="403" bestFit="1" customWidth="1"/>
    <col min="8984" max="8984" width="7.85546875" style="403" bestFit="1" customWidth="1"/>
    <col min="8985" max="8989" width="9.140625" style="403" customWidth="1"/>
    <col min="8990" max="8998" width="9.7109375" style="403" customWidth="1"/>
    <col min="8999" max="9216" width="9.140625" style="403"/>
    <col min="9217" max="9217" width="25.7109375" style="403" customWidth="1"/>
    <col min="9218" max="9219" width="4.7109375" style="403" customWidth="1"/>
    <col min="9220" max="9220" width="6" style="403" bestFit="1" customWidth="1"/>
    <col min="9221" max="9222" width="4.7109375" style="403" customWidth="1"/>
    <col min="9223" max="9223" width="5.7109375" style="403" bestFit="1" customWidth="1"/>
    <col min="9224" max="9227" width="4.7109375" style="403" customWidth="1"/>
    <col min="9228" max="9228" width="6" style="403" bestFit="1" customWidth="1"/>
    <col min="9229" max="9231" width="4.7109375" style="403" customWidth="1"/>
    <col min="9232" max="9232" width="7.140625" style="403" customWidth="1"/>
    <col min="9233" max="9233" width="11.85546875" style="403" customWidth="1"/>
    <col min="9234" max="9234" width="11.28515625" style="403" customWidth="1"/>
    <col min="9235" max="9236" width="9.140625" style="403" customWidth="1"/>
    <col min="9237" max="9237" width="14" style="403" bestFit="1" customWidth="1"/>
    <col min="9238" max="9238" width="8.42578125" style="403" bestFit="1" customWidth="1"/>
    <col min="9239" max="9239" width="12.140625" style="403" bestFit="1" customWidth="1"/>
    <col min="9240" max="9240" width="7.85546875" style="403" bestFit="1" customWidth="1"/>
    <col min="9241" max="9245" width="9.140625" style="403" customWidth="1"/>
    <col min="9246" max="9254" width="9.7109375" style="403" customWidth="1"/>
    <col min="9255" max="9472" width="9.140625" style="403"/>
    <col min="9473" max="9473" width="25.7109375" style="403" customWidth="1"/>
    <col min="9474" max="9475" width="4.7109375" style="403" customWidth="1"/>
    <col min="9476" max="9476" width="6" style="403" bestFit="1" customWidth="1"/>
    <col min="9477" max="9478" width="4.7109375" style="403" customWidth="1"/>
    <col min="9479" max="9479" width="5.7109375" style="403" bestFit="1" customWidth="1"/>
    <col min="9480" max="9483" width="4.7109375" style="403" customWidth="1"/>
    <col min="9484" max="9484" width="6" style="403" bestFit="1" customWidth="1"/>
    <col min="9485" max="9487" width="4.7109375" style="403" customWidth="1"/>
    <col min="9488" max="9488" width="7.140625" style="403" customWidth="1"/>
    <col min="9489" max="9489" width="11.85546875" style="403" customWidth="1"/>
    <col min="9490" max="9490" width="11.28515625" style="403" customWidth="1"/>
    <col min="9491" max="9492" width="9.140625" style="403" customWidth="1"/>
    <col min="9493" max="9493" width="14" style="403" bestFit="1" customWidth="1"/>
    <col min="9494" max="9494" width="8.42578125" style="403" bestFit="1" customWidth="1"/>
    <col min="9495" max="9495" width="12.140625" style="403" bestFit="1" customWidth="1"/>
    <col min="9496" max="9496" width="7.85546875" style="403" bestFit="1" customWidth="1"/>
    <col min="9497" max="9501" width="9.140625" style="403" customWidth="1"/>
    <col min="9502" max="9510" width="9.7109375" style="403" customWidth="1"/>
    <col min="9511" max="9728" width="9.140625" style="403"/>
    <col min="9729" max="9729" width="25.7109375" style="403" customWidth="1"/>
    <col min="9730" max="9731" width="4.7109375" style="403" customWidth="1"/>
    <col min="9732" max="9732" width="6" style="403" bestFit="1" customWidth="1"/>
    <col min="9733" max="9734" width="4.7109375" style="403" customWidth="1"/>
    <col min="9735" max="9735" width="5.7109375" style="403" bestFit="1" customWidth="1"/>
    <col min="9736" max="9739" width="4.7109375" style="403" customWidth="1"/>
    <col min="9740" max="9740" width="6" style="403" bestFit="1" customWidth="1"/>
    <col min="9741" max="9743" width="4.7109375" style="403" customWidth="1"/>
    <col min="9744" max="9744" width="7.140625" style="403" customWidth="1"/>
    <col min="9745" max="9745" width="11.85546875" style="403" customWidth="1"/>
    <col min="9746" max="9746" width="11.28515625" style="403" customWidth="1"/>
    <col min="9747" max="9748" width="9.140625" style="403" customWidth="1"/>
    <col min="9749" max="9749" width="14" style="403" bestFit="1" customWidth="1"/>
    <col min="9750" max="9750" width="8.42578125" style="403" bestFit="1" customWidth="1"/>
    <col min="9751" max="9751" width="12.140625" style="403" bestFit="1" customWidth="1"/>
    <col min="9752" max="9752" width="7.85546875" style="403" bestFit="1" customWidth="1"/>
    <col min="9753" max="9757" width="9.140625" style="403" customWidth="1"/>
    <col min="9758" max="9766" width="9.7109375" style="403" customWidth="1"/>
    <col min="9767" max="9984" width="9.140625" style="403"/>
    <col min="9985" max="9985" width="25.7109375" style="403" customWidth="1"/>
    <col min="9986" max="9987" width="4.7109375" style="403" customWidth="1"/>
    <col min="9988" max="9988" width="6" style="403" bestFit="1" customWidth="1"/>
    <col min="9989" max="9990" width="4.7109375" style="403" customWidth="1"/>
    <col min="9991" max="9991" width="5.7109375" style="403" bestFit="1" customWidth="1"/>
    <col min="9992" max="9995" width="4.7109375" style="403" customWidth="1"/>
    <col min="9996" max="9996" width="6" style="403" bestFit="1" customWidth="1"/>
    <col min="9997" max="9999" width="4.7109375" style="403" customWidth="1"/>
    <col min="10000" max="10000" width="7.140625" style="403" customWidth="1"/>
    <col min="10001" max="10001" width="11.85546875" style="403" customWidth="1"/>
    <col min="10002" max="10002" width="11.28515625" style="403" customWidth="1"/>
    <col min="10003" max="10004" width="9.140625" style="403" customWidth="1"/>
    <col min="10005" max="10005" width="14" style="403" bestFit="1" customWidth="1"/>
    <col min="10006" max="10006" width="8.42578125" style="403" bestFit="1" customWidth="1"/>
    <col min="10007" max="10007" width="12.140625" style="403" bestFit="1" customWidth="1"/>
    <col min="10008" max="10008" width="7.85546875" style="403" bestFit="1" customWidth="1"/>
    <col min="10009" max="10013" width="9.140625" style="403" customWidth="1"/>
    <col min="10014" max="10022" width="9.7109375" style="403" customWidth="1"/>
    <col min="10023" max="10240" width="9.140625" style="403"/>
    <col min="10241" max="10241" width="25.7109375" style="403" customWidth="1"/>
    <col min="10242" max="10243" width="4.7109375" style="403" customWidth="1"/>
    <col min="10244" max="10244" width="6" style="403" bestFit="1" customWidth="1"/>
    <col min="10245" max="10246" width="4.7109375" style="403" customWidth="1"/>
    <col min="10247" max="10247" width="5.7109375" style="403" bestFit="1" customWidth="1"/>
    <col min="10248" max="10251" width="4.7109375" style="403" customWidth="1"/>
    <col min="10252" max="10252" width="6" style="403" bestFit="1" customWidth="1"/>
    <col min="10253" max="10255" width="4.7109375" style="403" customWidth="1"/>
    <col min="10256" max="10256" width="7.140625" style="403" customWidth="1"/>
    <col min="10257" max="10257" width="11.85546875" style="403" customWidth="1"/>
    <col min="10258" max="10258" width="11.28515625" style="403" customWidth="1"/>
    <col min="10259" max="10260" width="9.140625" style="403" customWidth="1"/>
    <col min="10261" max="10261" width="14" style="403" bestFit="1" customWidth="1"/>
    <col min="10262" max="10262" width="8.42578125" style="403" bestFit="1" customWidth="1"/>
    <col min="10263" max="10263" width="12.140625" style="403" bestFit="1" customWidth="1"/>
    <col min="10264" max="10264" width="7.85546875" style="403" bestFit="1" customWidth="1"/>
    <col min="10265" max="10269" width="9.140625" style="403" customWidth="1"/>
    <col min="10270" max="10278" width="9.7109375" style="403" customWidth="1"/>
    <col min="10279" max="10496" width="9.140625" style="403"/>
    <col min="10497" max="10497" width="25.7109375" style="403" customWidth="1"/>
    <col min="10498" max="10499" width="4.7109375" style="403" customWidth="1"/>
    <col min="10500" max="10500" width="6" style="403" bestFit="1" customWidth="1"/>
    <col min="10501" max="10502" width="4.7109375" style="403" customWidth="1"/>
    <col min="10503" max="10503" width="5.7109375" style="403" bestFit="1" customWidth="1"/>
    <col min="10504" max="10507" width="4.7109375" style="403" customWidth="1"/>
    <col min="10508" max="10508" width="6" style="403" bestFit="1" customWidth="1"/>
    <col min="10509" max="10511" width="4.7109375" style="403" customWidth="1"/>
    <col min="10512" max="10512" width="7.140625" style="403" customWidth="1"/>
    <col min="10513" max="10513" width="11.85546875" style="403" customWidth="1"/>
    <col min="10514" max="10514" width="11.28515625" style="403" customWidth="1"/>
    <col min="10515" max="10516" width="9.140625" style="403" customWidth="1"/>
    <col min="10517" max="10517" width="14" style="403" bestFit="1" customWidth="1"/>
    <col min="10518" max="10518" width="8.42578125" style="403" bestFit="1" customWidth="1"/>
    <col min="10519" max="10519" width="12.140625" style="403" bestFit="1" customWidth="1"/>
    <col min="10520" max="10520" width="7.85546875" style="403" bestFit="1" customWidth="1"/>
    <col min="10521" max="10525" width="9.140625" style="403" customWidth="1"/>
    <col min="10526" max="10534" width="9.7109375" style="403" customWidth="1"/>
    <col min="10535" max="10752" width="9.140625" style="403"/>
    <col min="10753" max="10753" width="25.7109375" style="403" customWidth="1"/>
    <col min="10754" max="10755" width="4.7109375" style="403" customWidth="1"/>
    <col min="10756" max="10756" width="6" style="403" bestFit="1" customWidth="1"/>
    <col min="10757" max="10758" width="4.7109375" style="403" customWidth="1"/>
    <col min="10759" max="10759" width="5.7109375" style="403" bestFit="1" customWidth="1"/>
    <col min="10760" max="10763" width="4.7109375" style="403" customWidth="1"/>
    <col min="10764" max="10764" width="6" style="403" bestFit="1" customWidth="1"/>
    <col min="10765" max="10767" width="4.7109375" style="403" customWidth="1"/>
    <col min="10768" max="10768" width="7.140625" style="403" customWidth="1"/>
    <col min="10769" max="10769" width="11.85546875" style="403" customWidth="1"/>
    <col min="10770" max="10770" width="11.28515625" style="403" customWidth="1"/>
    <col min="10771" max="10772" width="9.140625" style="403" customWidth="1"/>
    <col min="10773" max="10773" width="14" style="403" bestFit="1" customWidth="1"/>
    <col min="10774" max="10774" width="8.42578125" style="403" bestFit="1" customWidth="1"/>
    <col min="10775" max="10775" width="12.140625" style="403" bestFit="1" customWidth="1"/>
    <col min="10776" max="10776" width="7.85546875" style="403" bestFit="1" customWidth="1"/>
    <col min="10777" max="10781" width="9.140625" style="403" customWidth="1"/>
    <col min="10782" max="10790" width="9.7109375" style="403" customWidth="1"/>
    <col min="10791" max="11008" width="9.140625" style="403"/>
    <col min="11009" max="11009" width="25.7109375" style="403" customWidth="1"/>
    <col min="11010" max="11011" width="4.7109375" style="403" customWidth="1"/>
    <col min="11012" max="11012" width="6" style="403" bestFit="1" customWidth="1"/>
    <col min="11013" max="11014" width="4.7109375" style="403" customWidth="1"/>
    <col min="11015" max="11015" width="5.7109375" style="403" bestFit="1" customWidth="1"/>
    <col min="11016" max="11019" width="4.7109375" style="403" customWidth="1"/>
    <col min="11020" max="11020" width="6" style="403" bestFit="1" customWidth="1"/>
    <col min="11021" max="11023" width="4.7109375" style="403" customWidth="1"/>
    <col min="11024" max="11024" width="7.140625" style="403" customWidth="1"/>
    <col min="11025" max="11025" width="11.85546875" style="403" customWidth="1"/>
    <col min="11026" max="11026" width="11.28515625" style="403" customWidth="1"/>
    <col min="11027" max="11028" width="9.140625" style="403" customWidth="1"/>
    <col min="11029" max="11029" width="14" style="403" bestFit="1" customWidth="1"/>
    <col min="11030" max="11030" width="8.42578125" style="403" bestFit="1" customWidth="1"/>
    <col min="11031" max="11031" width="12.140625" style="403" bestFit="1" customWidth="1"/>
    <col min="11032" max="11032" width="7.85546875" style="403" bestFit="1" customWidth="1"/>
    <col min="11033" max="11037" width="9.140625" style="403" customWidth="1"/>
    <col min="11038" max="11046" width="9.7109375" style="403" customWidth="1"/>
    <col min="11047" max="11264" width="9.140625" style="403"/>
    <col min="11265" max="11265" width="25.7109375" style="403" customWidth="1"/>
    <col min="11266" max="11267" width="4.7109375" style="403" customWidth="1"/>
    <col min="11268" max="11268" width="6" style="403" bestFit="1" customWidth="1"/>
    <col min="11269" max="11270" width="4.7109375" style="403" customWidth="1"/>
    <col min="11271" max="11271" width="5.7109375" style="403" bestFit="1" customWidth="1"/>
    <col min="11272" max="11275" width="4.7109375" style="403" customWidth="1"/>
    <col min="11276" max="11276" width="6" style="403" bestFit="1" customWidth="1"/>
    <col min="11277" max="11279" width="4.7109375" style="403" customWidth="1"/>
    <col min="11280" max="11280" width="7.140625" style="403" customWidth="1"/>
    <col min="11281" max="11281" width="11.85546875" style="403" customWidth="1"/>
    <col min="11282" max="11282" width="11.28515625" style="403" customWidth="1"/>
    <col min="11283" max="11284" width="9.140625" style="403" customWidth="1"/>
    <col min="11285" max="11285" width="14" style="403" bestFit="1" customWidth="1"/>
    <col min="11286" max="11286" width="8.42578125" style="403" bestFit="1" customWidth="1"/>
    <col min="11287" max="11287" width="12.140625" style="403" bestFit="1" customWidth="1"/>
    <col min="11288" max="11288" width="7.85546875" style="403" bestFit="1" customWidth="1"/>
    <col min="11289" max="11293" width="9.140625" style="403" customWidth="1"/>
    <col min="11294" max="11302" width="9.7109375" style="403" customWidth="1"/>
    <col min="11303" max="11520" width="9.140625" style="403"/>
    <col min="11521" max="11521" width="25.7109375" style="403" customWidth="1"/>
    <col min="11522" max="11523" width="4.7109375" style="403" customWidth="1"/>
    <col min="11524" max="11524" width="6" style="403" bestFit="1" customWidth="1"/>
    <col min="11525" max="11526" width="4.7109375" style="403" customWidth="1"/>
    <col min="11527" max="11527" width="5.7109375" style="403" bestFit="1" customWidth="1"/>
    <col min="11528" max="11531" width="4.7109375" style="403" customWidth="1"/>
    <col min="11532" max="11532" width="6" style="403" bestFit="1" customWidth="1"/>
    <col min="11533" max="11535" width="4.7109375" style="403" customWidth="1"/>
    <col min="11536" max="11536" width="7.140625" style="403" customWidth="1"/>
    <col min="11537" max="11537" width="11.85546875" style="403" customWidth="1"/>
    <col min="11538" max="11538" width="11.28515625" style="403" customWidth="1"/>
    <col min="11539" max="11540" width="9.140625" style="403" customWidth="1"/>
    <col min="11541" max="11541" width="14" style="403" bestFit="1" customWidth="1"/>
    <col min="11542" max="11542" width="8.42578125" style="403" bestFit="1" customWidth="1"/>
    <col min="11543" max="11543" width="12.140625" style="403" bestFit="1" customWidth="1"/>
    <col min="11544" max="11544" width="7.85546875" style="403" bestFit="1" customWidth="1"/>
    <col min="11545" max="11549" width="9.140625" style="403" customWidth="1"/>
    <col min="11550" max="11558" width="9.7109375" style="403" customWidth="1"/>
    <col min="11559" max="11776" width="9.140625" style="403"/>
    <col min="11777" max="11777" width="25.7109375" style="403" customWidth="1"/>
    <col min="11778" max="11779" width="4.7109375" style="403" customWidth="1"/>
    <col min="11780" max="11780" width="6" style="403" bestFit="1" customWidth="1"/>
    <col min="11781" max="11782" width="4.7109375" style="403" customWidth="1"/>
    <col min="11783" max="11783" width="5.7109375" style="403" bestFit="1" customWidth="1"/>
    <col min="11784" max="11787" width="4.7109375" style="403" customWidth="1"/>
    <col min="11788" max="11788" width="6" style="403" bestFit="1" customWidth="1"/>
    <col min="11789" max="11791" width="4.7109375" style="403" customWidth="1"/>
    <col min="11792" max="11792" width="7.140625" style="403" customWidth="1"/>
    <col min="11793" max="11793" width="11.85546875" style="403" customWidth="1"/>
    <col min="11794" max="11794" width="11.28515625" style="403" customWidth="1"/>
    <col min="11795" max="11796" width="9.140625" style="403" customWidth="1"/>
    <col min="11797" max="11797" width="14" style="403" bestFit="1" customWidth="1"/>
    <col min="11798" max="11798" width="8.42578125" style="403" bestFit="1" customWidth="1"/>
    <col min="11799" max="11799" width="12.140625" style="403" bestFit="1" customWidth="1"/>
    <col min="11800" max="11800" width="7.85546875" style="403" bestFit="1" customWidth="1"/>
    <col min="11801" max="11805" width="9.140625" style="403" customWidth="1"/>
    <col min="11806" max="11814" width="9.7109375" style="403" customWidth="1"/>
    <col min="11815" max="12032" width="9.140625" style="403"/>
    <col min="12033" max="12033" width="25.7109375" style="403" customWidth="1"/>
    <col min="12034" max="12035" width="4.7109375" style="403" customWidth="1"/>
    <col min="12036" max="12036" width="6" style="403" bestFit="1" customWidth="1"/>
    <col min="12037" max="12038" width="4.7109375" style="403" customWidth="1"/>
    <col min="12039" max="12039" width="5.7109375" style="403" bestFit="1" customWidth="1"/>
    <col min="12040" max="12043" width="4.7109375" style="403" customWidth="1"/>
    <col min="12044" max="12044" width="6" style="403" bestFit="1" customWidth="1"/>
    <col min="12045" max="12047" width="4.7109375" style="403" customWidth="1"/>
    <col min="12048" max="12048" width="7.140625" style="403" customWidth="1"/>
    <col min="12049" max="12049" width="11.85546875" style="403" customWidth="1"/>
    <col min="12050" max="12050" width="11.28515625" style="403" customWidth="1"/>
    <col min="12051" max="12052" width="9.140625" style="403" customWidth="1"/>
    <col min="12053" max="12053" width="14" style="403" bestFit="1" customWidth="1"/>
    <col min="12054" max="12054" width="8.42578125" style="403" bestFit="1" customWidth="1"/>
    <col min="12055" max="12055" width="12.140625" style="403" bestFit="1" customWidth="1"/>
    <col min="12056" max="12056" width="7.85546875" style="403" bestFit="1" customWidth="1"/>
    <col min="12057" max="12061" width="9.140625" style="403" customWidth="1"/>
    <col min="12062" max="12070" width="9.7109375" style="403" customWidth="1"/>
    <col min="12071" max="12288" width="9.140625" style="403"/>
    <col min="12289" max="12289" width="25.7109375" style="403" customWidth="1"/>
    <col min="12290" max="12291" width="4.7109375" style="403" customWidth="1"/>
    <col min="12292" max="12292" width="6" style="403" bestFit="1" customWidth="1"/>
    <col min="12293" max="12294" width="4.7109375" style="403" customWidth="1"/>
    <col min="12295" max="12295" width="5.7109375" style="403" bestFit="1" customWidth="1"/>
    <col min="12296" max="12299" width="4.7109375" style="403" customWidth="1"/>
    <col min="12300" max="12300" width="6" style="403" bestFit="1" customWidth="1"/>
    <col min="12301" max="12303" width="4.7109375" style="403" customWidth="1"/>
    <col min="12304" max="12304" width="7.140625" style="403" customWidth="1"/>
    <col min="12305" max="12305" width="11.85546875" style="403" customWidth="1"/>
    <col min="12306" max="12306" width="11.28515625" style="403" customWidth="1"/>
    <col min="12307" max="12308" width="9.140625" style="403" customWidth="1"/>
    <col min="12309" max="12309" width="14" style="403" bestFit="1" customWidth="1"/>
    <col min="12310" max="12310" width="8.42578125" style="403" bestFit="1" customWidth="1"/>
    <col min="12311" max="12311" width="12.140625" style="403" bestFit="1" customWidth="1"/>
    <col min="12312" max="12312" width="7.85546875" style="403" bestFit="1" customWidth="1"/>
    <col min="12313" max="12317" width="9.140625" style="403" customWidth="1"/>
    <col min="12318" max="12326" width="9.7109375" style="403" customWidth="1"/>
    <col min="12327" max="12544" width="9.140625" style="403"/>
    <col min="12545" max="12545" width="25.7109375" style="403" customWidth="1"/>
    <col min="12546" max="12547" width="4.7109375" style="403" customWidth="1"/>
    <col min="12548" max="12548" width="6" style="403" bestFit="1" customWidth="1"/>
    <col min="12549" max="12550" width="4.7109375" style="403" customWidth="1"/>
    <col min="12551" max="12551" width="5.7109375" style="403" bestFit="1" customWidth="1"/>
    <col min="12552" max="12555" width="4.7109375" style="403" customWidth="1"/>
    <col min="12556" max="12556" width="6" style="403" bestFit="1" customWidth="1"/>
    <col min="12557" max="12559" width="4.7109375" style="403" customWidth="1"/>
    <col min="12560" max="12560" width="7.140625" style="403" customWidth="1"/>
    <col min="12561" max="12561" width="11.85546875" style="403" customWidth="1"/>
    <col min="12562" max="12562" width="11.28515625" style="403" customWidth="1"/>
    <col min="12563" max="12564" width="9.140625" style="403" customWidth="1"/>
    <col min="12565" max="12565" width="14" style="403" bestFit="1" customWidth="1"/>
    <col min="12566" max="12566" width="8.42578125" style="403" bestFit="1" customWidth="1"/>
    <col min="12567" max="12567" width="12.140625" style="403" bestFit="1" customWidth="1"/>
    <col min="12568" max="12568" width="7.85546875" style="403" bestFit="1" customWidth="1"/>
    <col min="12569" max="12573" width="9.140625" style="403" customWidth="1"/>
    <col min="12574" max="12582" width="9.7109375" style="403" customWidth="1"/>
    <col min="12583" max="12800" width="9.140625" style="403"/>
    <col min="12801" max="12801" width="25.7109375" style="403" customWidth="1"/>
    <col min="12802" max="12803" width="4.7109375" style="403" customWidth="1"/>
    <col min="12804" max="12804" width="6" style="403" bestFit="1" customWidth="1"/>
    <col min="12805" max="12806" width="4.7109375" style="403" customWidth="1"/>
    <col min="12807" max="12807" width="5.7109375" style="403" bestFit="1" customWidth="1"/>
    <col min="12808" max="12811" width="4.7109375" style="403" customWidth="1"/>
    <col min="12812" max="12812" width="6" style="403" bestFit="1" customWidth="1"/>
    <col min="12813" max="12815" width="4.7109375" style="403" customWidth="1"/>
    <col min="12816" max="12816" width="7.140625" style="403" customWidth="1"/>
    <col min="12817" max="12817" width="11.85546875" style="403" customWidth="1"/>
    <col min="12818" max="12818" width="11.28515625" style="403" customWidth="1"/>
    <col min="12819" max="12820" width="9.140625" style="403" customWidth="1"/>
    <col min="12821" max="12821" width="14" style="403" bestFit="1" customWidth="1"/>
    <col min="12822" max="12822" width="8.42578125" style="403" bestFit="1" customWidth="1"/>
    <col min="12823" max="12823" width="12.140625" style="403" bestFit="1" customWidth="1"/>
    <col min="12824" max="12824" width="7.85546875" style="403" bestFit="1" customWidth="1"/>
    <col min="12825" max="12829" width="9.140625" style="403" customWidth="1"/>
    <col min="12830" max="12838" width="9.7109375" style="403" customWidth="1"/>
    <col min="12839" max="13056" width="9.140625" style="403"/>
    <col min="13057" max="13057" width="25.7109375" style="403" customWidth="1"/>
    <col min="13058" max="13059" width="4.7109375" style="403" customWidth="1"/>
    <col min="13060" max="13060" width="6" style="403" bestFit="1" customWidth="1"/>
    <col min="13061" max="13062" width="4.7109375" style="403" customWidth="1"/>
    <col min="13063" max="13063" width="5.7109375" style="403" bestFit="1" customWidth="1"/>
    <col min="13064" max="13067" width="4.7109375" style="403" customWidth="1"/>
    <col min="13068" max="13068" width="6" style="403" bestFit="1" customWidth="1"/>
    <col min="13069" max="13071" width="4.7109375" style="403" customWidth="1"/>
    <col min="13072" max="13072" width="7.140625" style="403" customWidth="1"/>
    <col min="13073" max="13073" width="11.85546875" style="403" customWidth="1"/>
    <col min="13074" max="13074" width="11.28515625" style="403" customWidth="1"/>
    <col min="13075" max="13076" width="9.140625" style="403" customWidth="1"/>
    <col min="13077" max="13077" width="14" style="403" bestFit="1" customWidth="1"/>
    <col min="13078" max="13078" width="8.42578125" style="403" bestFit="1" customWidth="1"/>
    <col min="13079" max="13079" width="12.140625" style="403" bestFit="1" customWidth="1"/>
    <col min="13080" max="13080" width="7.85546875" style="403" bestFit="1" customWidth="1"/>
    <col min="13081" max="13085" width="9.140625" style="403" customWidth="1"/>
    <col min="13086" max="13094" width="9.7109375" style="403" customWidth="1"/>
    <col min="13095" max="13312" width="9.140625" style="403"/>
    <col min="13313" max="13313" width="25.7109375" style="403" customWidth="1"/>
    <col min="13314" max="13315" width="4.7109375" style="403" customWidth="1"/>
    <col min="13316" max="13316" width="6" style="403" bestFit="1" customWidth="1"/>
    <col min="13317" max="13318" width="4.7109375" style="403" customWidth="1"/>
    <col min="13319" max="13319" width="5.7109375" style="403" bestFit="1" customWidth="1"/>
    <col min="13320" max="13323" width="4.7109375" style="403" customWidth="1"/>
    <col min="13324" max="13324" width="6" style="403" bestFit="1" customWidth="1"/>
    <col min="13325" max="13327" width="4.7109375" style="403" customWidth="1"/>
    <col min="13328" max="13328" width="7.140625" style="403" customWidth="1"/>
    <col min="13329" max="13329" width="11.85546875" style="403" customWidth="1"/>
    <col min="13330" max="13330" width="11.28515625" style="403" customWidth="1"/>
    <col min="13331" max="13332" width="9.140625" style="403" customWidth="1"/>
    <col min="13333" max="13333" width="14" style="403" bestFit="1" customWidth="1"/>
    <col min="13334" max="13334" width="8.42578125" style="403" bestFit="1" customWidth="1"/>
    <col min="13335" max="13335" width="12.140625" style="403" bestFit="1" customWidth="1"/>
    <col min="13336" max="13336" width="7.85546875" style="403" bestFit="1" customWidth="1"/>
    <col min="13337" max="13341" width="9.140625" style="403" customWidth="1"/>
    <col min="13342" max="13350" width="9.7109375" style="403" customWidth="1"/>
    <col min="13351" max="13568" width="9.140625" style="403"/>
    <col min="13569" max="13569" width="25.7109375" style="403" customWidth="1"/>
    <col min="13570" max="13571" width="4.7109375" style="403" customWidth="1"/>
    <col min="13572" max="13572" width="6" style="403" bestFit="1" customWidth="1"/>
    <col min="13573" max="13574" width="4.7109375" style="403" customWidth="1"/>
    <col min="13575" max="13575" width="5.7109375" style="403" bestFit="1" customWidth="1"/>
    <col min="13576" max="13579" width="4.7109375" style="403" customWidth="1"/>
    <col min="13580" max="13580" width="6" style="403" bestFit="1" customWidth="1"/>
    <col min="13581" max="13583" width="4.7109375" style="403" customWidth="1"/>
    <col min="13584" max="13584" width="7.140625" style="403" customWidth="1"/>
    <col min="13585" max="13585" width="11.85546875" style="403" customWidth="1"/>
    <col min="13586" max="13586" width="11.28515625" style="403" customWidth="1"/>
    <col min="13587" max="13588" width="9.140625" style="403" customWidth="1"/>
    <col min="13589" max="13589" width="14" style="403" bestFit="1" customWidth="1"/>
    <col min="13590" max="13590" width="8.42578125" style="403" bestFit="1" customWidth="1"/>
    <col min="13591" max="13591" width="12.140625" style="403" bestFit="1" customWidth="1"/>
    <col min="13592" max="13592" width="7.85546875" style="403" bestFit="1" customWidth="1"/>
    <col min="13593" max="13597" width="9.140625" style="403" customWidth="1"/>
    <col min="13598" max="13606" width="9.7109375" style="403" customWidth="1"/>
    <col min="13607" max="13824" width="9.140625" style="403"/>
    <col min="13825" max="13825" width="25.7109375" style="403" customWidth="1"/>
    <col min="13826" max="13827" width="4.7109375" style="403" customWidth="1"/>
    <col min="13828" max="13828" width="6" style="403" bestFit="1" customWidth="1"/>
    <col min="13829" max="13830" width="4.7109375" style="403" customWidth="1"/>
    <col min="13831" max="13831" width="5.7109375" style="403" bestFit="1" customWidth="1"/>
    <col min="13832" max="13835" width="4.7109375" style="403" customWidth="1"/>
    <col min="13836" max="13836" width="6" style="403" bestFit="1" customWidth="1"/>
    <col min="13837" max="13839" width="4.7109375" style="403" customWidth="1"/>
    <col min="13840" max="13840" width="7.140625" style="403" customWidth="1"/>
    <col min="13841" max="13841" width="11.85546875" style="403" customWidth="1"/>
    <col min="13842" max="13842" width="11.28515625" style="403" customWidth="1"/>
    <col min="13843" max="13844" width="9.140625" style="403" customWidth="1"/>
    <col min="13845" max="13845" width="14" style="403" bestFit="1" customWidth="1"/>
    <col min="13846" max="13846" width="8.42578125" style="403" bestFit="1" customWidth="1"/>
    <col min="13847" max="13847" width="12.140625" style="403" bestFit="1" customWidth="1"/>
    <col min="13848" max="13848" width="7.85546875" style="403" bestFit="1" customWidth="1"/>
    <col min="13849" max="13853" width="9.140625" style="403" customWidth="1"/>
    <col min="13854" max="13862" width="9.7109375" style="403" customWidth="1"/>
    <col min="13863" max="14080" width="9.140625" style="403"/>
    <col min="14081" max="14081" width="25.7109375" style="403" customWidth="1"/>
    <col min="14082" max="14083" width="4.7109375" style="403" customWidth="1"/>
    <col min="14084" max="14084" width="6" style="403" bestFit="1" customWidth="1"/>
    <col min="14085" max="14086" width="4.7109375" style="403" customWidth="1"/>
    <col min="14087" max="14087" width="5.7109375" style="403" bestFit="1" customWidth="1"/>
    <col min="14088" max="14091" width="4.7109375" style="403" customWidth="1"/>
    <col min="14092" max="14092" width="6" style="403" bestFit="1" customWidth="1"/>
    <col min="14093" max="14095" width="4.7109375" style="403" customWidth="1"/>
    <col min="14096" max="14096" width="7.140625" style="403" customWidth="1"/>
    <col min="14097" max="14097" width="11.85546875" style="403" customWidth="1"/>
    <col min="14098" max="14098" width="11.28515625" style="403" customWidth="1"/>
    <col min="14099" max="14100" width="9.140625" style="403" customWidth="1"/>
    <col min="14101" max="14101" width="14" style="403" bestFit="1" customWidth="1"/>
    <col min="14102" max="14102" width="8.42578125" style="403" bestFit="1" customWidth="1"/>
    <col min="14103" max="14103" width="12.140625" style="403" bestFit="1" customWidth="1"/>
    <col min="14104" max="14104" width="7.85546875" style="403" bestFit="1" customWidth="1"/>
    <col min="14105" max="14109" width="9.140625" style="403" customWidth="1"/>
    <col min="14110" max="14118" width="9.7109375" style="403" customWidth="1"/>
    <col min="14119" max="14336" width="9.140625" style="403"/>
    <col min="14337" max="14337" width="25.7109375" style="403" customWidth="1"/>
    <col min="14338" max="14339" width="4.7109375" style="403" customWidth="1"/>
    <col min="14340" max="14340" width="6" style="403" bestFit="1" customWidth="1"/>
    <col min="14341" max="14342" width="4.7109375" style="403" customWidth="1"/>
    <col min="14343" max="14343" width="5.7109375" style="403" bestFit="1" customWidth="1"/>
    <col min="14344" max="14347" width="4.7109375" style="403" customWidth="1"/>
    <col min="14348" max="14348" width="6" style="403" bestFit="1" customWidth="1"/>
    <col min="14349" max="14351" width="4.7109375" style="403" customWidth="1"/>
    <col min="14352" max="14352" width="7.140625" style="403" customWidth="1"/>
    <col min="14353" max="14353" width="11.85546875" style="403" customWidth="1"/>
    <col min="14354" max="14354" width="11.28515625" style="403" customWidth="1"/>
    <col min="14355" max="14356" width="9.140625" style="403" customWidth="1"/>
    <col min="14357" max="14357" width="14" style="403" bestFit="1" customWidth="1"/>
    <col min="14358" max="14358" width="8.42578125" style="403" bestFit="1" customWidth="1"/>
    <col min="14359" max="14359" width="12.140625" style="403" bestFit="1" customWidth="1"/>
    <col min="14360" max="14360" width="7.85546875" style="403" bestFit="1" customWidth="1"/>
    <col min="14361" max="14365" width="9.140625" style="403" customWidth="1"/>
    <col min="14366" max="14374" width="9.7109375" style="403" customWidth="1"/>
    <col min="14375" max="14592" width="9.140625" style="403"/>
    <col min="14593" max="14593" width="25.7109375" style="403" customWidth="1"/>
    <col min="14594" max="14595" width="4.7109375" style="403" customWidth="1"/>
    <col min="14596" max="14596" width="6" style="403" bestFit="1" customWidth="1"/>
    <col min="14597" max="14598" width="4.7109375" style="403" customWidth="1"/>
    <col min="14599" max="14599" width="5.7109375" style="403" bestFit="1" customWidth="1"/>
    <col min="14600" max="14603" width="4.7109375" style="403" customWidth="1"/>
    <col min="14604" max="14604" width="6" style="403" bestFit="1" customWidth="1"/>
    <col min="14605" max="14607" width="4.7109375" style="403" customWidth="1"/>
    <col min="14608" max="14608" width="7.140625" style="403" customWidth="1"/>
    <col min="14609" max="14609" width="11.85546875" style="403" customWidth="1"/>
    <col min="14610" max="14610" width="11.28515625" style="403" customWidth="1"/>
    <col min="14611" max="14612" width="9.140625" style="403" customWidth="1"/>
    <col min="14613" max="14613" width="14" style="403" bestFit="1" customWidth="1"/>
    <col min="14614" max="14614" width="8.42578125" style="403" bestFit="1" customWidth="1"/>
    <col min="14615" max="14615" width="12.140625" style="403" bestFit="1" customWidth="1"/>
    <col min="14616" max="14616" width="7.85546875" style="403" bestFit="1" customWidth="1"/>
    <col min="14617" max="14621" width="9.140625" style="403" customWidth="1"/>
    <col min="14622" max="14630" width="9.7109375" style="403" customWidth="1"/>
    <col min="14631" max="14848" width="9.140625" style="403"/>
    <col min="14849" max="14849" width="25.7109375" style="403" customWidth="1"/>
    <col min="14850" max="14851" width="4.7109375" style="403" customWidth="1"/>
    <col min="14852" max="14852" width="6" style="403" bestFit="1" customWidth="1"/>
    <col min="14853" max="14854" width="4.7109375" style="403" customWidth="1"/>
    <col min="14855" max="14855" width="5.7109375" style="403" bestFit="1" customWidth="1"/>
    <col min="14856" max="14859" width="4.7109375" style="403" customWidth="1"/>
    <col min="14860" max="14860" width="6" style="403" bestFit="1" customWidth="1"/>
    <col min="14861" max="14863" width="4.7109375" style="403" customWidth="1"/>
    <col min="14864" max="14864" width="7.140625" style="403" customWidth="1"/>
    <col min="14865" max="14865" width="11.85546875" style="403" customWidth="1"/>
    <col min="14866" max="14866" width="11.28515625" style="403" customWidth="1"/>
    <col min="14867" max="14868" width="9.140625" style="403" customWidth="1"/>
    <col min="14869" max="14869" width="14" style="403" bestFit="1" customWidth="1"/>
    <col min="14870" max="14870" width="8.42578125" style="403" bestFit="1" customWidth="1"/>
    <col min="14871" max="14871" width="12.140625" style="403" bestFit="1" customWidth="1"/>
    <col min="14872" max="14872" width="7.85546875" style="403" bestFit="1" customWidth="1"/>
    <col min="14873" max="14877" width="9.140625" style="403" customWidth="1"/>
    <col min="14878" max="14886" width="9.7109375" style="403" customWidth="1"/>
    <col min="14887" max="15104" width="9.140625" style="403"/>
    <col min="15105" max="15105" width="25.7109375" style="403" customWidth="1"/>
    <col min="15106" max="15107" width="4.7109375" style="403" customWidth="1"/>
    <col min="15108" max="15108" width="6" style="403" bestFit="1" customWidth="1"/>
    <col min="15109" max="15110" width="4.7109375" style="403" customWidth="1"/>
    <col min="15111" max="15111" width="5.7109375" style="403" bestFit="1" customWidth="1"/>
    <col min="15112" max="15115" width="4.7109375" style="403" customWidth="1"/>
    <col min="15116" max="15116" width="6" style="403" bestFit="1" customWidth="1"/>
    <col min="15117" max="15119" width="4.7109375" style="403" customWidth="1"/>
    <col min="15120" max="15120" width="7.140625" style="403" customWidth="1"/>
    <col min="15121" max="15121" width="11.85546875" style="403" customWidth="1"/>
    <col min="15122" max="15122" width="11.28515625" style="403" customWidth="1"/>
    <col min="15123" max="15124" width="9.140625" style="403" customWidth="1"/>
    <col min="15125" max="15125" width="14" style="403" bestFit="1" customWidth="1"/>
    <col min="15126" max="15126" width="8.42578125" style="403" bestFit="1" customWidth="1"/>
    <col min="15127" max="15127" width="12.140625" style="403" bestFit="1" customWidth="1"/>
    <col min="15128" max="15128" width="7.85546875" style="403" bestFit="1" customWidth="1"/>
    <col min="15129" max="15133" width="9.140625" style="403" customWidth="1"/>
    <col min="15134" max="15142" width="9.7109375" style="403" customWidth="1"/>
    <col min="15143" max="15360" width="9.140625" style="403"/>
    <col min="15361" max="15361" width="25.7109375" style="403" customWidth="1"/>
    <col min="15362" max="15363" width="4.7109375" style="403" customWidth="1"/>
    <col min="15364" max="15364" width="6" style="403" bestFit="1" customWidth="1"/>
    <col min="15365" max="15366" width="4.7109375" style="403" customWidth="1"/>
    <col min="15367" max="15367" width="5.7109375" style="403" bestFit="1" customWidth="1"/>
    <col min="15368" max="15371" width="4.7109375" style="403" customWidth="1"/>
    <col min="15372" max="15372" width="6" style="403" bestFit="1" customWidth="1"/>
    <col min="15373" max="15375" width="4.7109375" style="403" customWidth="1"/>
    <col min="15376" max="15376" width="7.140625" style="403" customWidth="1"/>
    <col min="15377" max="15377" width="11.85546875" style="403" customWidth="1"/>
    <col min="15378" max="15378" width="11.28515625" style="403" customWidth="1"/>
    <col min="15379" max="15380" width="9.140625" style="403" customWidth="1"/>
    <col min="15381" max="15381" width="14" style="403" bestFit="1" customWidth="1"/>
    <col min="15382" max="15382" width="8.42578125" style="403" bestFit="1" customWidth="1"/>
    <col min="15383" max="15383" width="12.140625" style="403" bestFit="1" customWidth="1"/>
    <col min="15384" max="15384" width="7.85546875" style="403" bestFit="1" customWidth="1"/>
    <col min="15385" max="15389" width="9.140625" style="403" customWidth="1"/>
    <col min="15390" max="15398" width="9.7109375" style="403" customWidth="1"/>
    <col min="15399" max="15616" width="9.140625" style="403"/>
    <col min="15617" max="15617" width="25.7109375" style="403" customWidth="1"/>
    <col min="15618" max="15619" width="4.7109375" style="403" customWidth="1"/>
    <col min="15620" max="15620" width="6" style="403" bestFit="1" customWidth="1"/>
    <col min="15621" max="15622" width="4.7109375" style="403" customWidth="1"/>
    <col min="15623" max="15623" width="5.7109375" style="403" bestFit="1" customWidth="1"/>
    <col min="15624" max="15627" width="4.7109375" style="403" customWidth="1"/>
    <col min="15628" max="15628" width="6" style="403" bestFit="1" customWidth="1"/>
    <col min="15629" max="15631" width="4.7109375" style="403" customWidth="1"/>
    <col min="15632" max="15632" width="7.140625" style="403" customWidth="1"/>
    <col min="15633" max="15633" width="11.85546875" style="403" customWidth="1"/>
    <col min="15634" max="15634" width="11.28515625" style="403" customWidth="1"/>
    <col min="15635" max="15636" width="9.140625" style="403" customWidth="1"/>
    <col min="15637" max="15637" width="14" style="403" bestFit="1" customWidth="1"/>
    <col min="15638" max="15638" width="8.42578125" style="403" bestFit="1" customWidth="1"/>
    <col min="15639" max="15639" width="12.140625" style="403" bestFit="1" customWidth="1"/>
    <col min="15640" max="15640" width="7.85546875" style="403" bestFit="1" customWidth="1"/>
    <col min="15641" max="15645" width="9.140625" style="403" customWidth="1"/>
    <col min="15646" max="15654" width="9.7109375" style="403" customWidth="1"/>
    <col min="15655" max="15872" width="9.140625" style="403"/>
    <col min="15873" max="15873" width="25.7109375" style="403" customWidth="1"/>
    <col min="15874" max="15875" width="4.7109375" style="403" customWidth="1"/>
    <col min="15876" max="15876" width="6" style="403" bestFit="1" customWidth="1"/>
    <col min="15877" max="15878" width="4.7109375" style="403" customWidth="1"/>
    <col min="15879" max="15879" width="5.7109375" style="403" bestFit="1" customWidth="1"/>
    <col min="15880" max="15883" width="4.7109375" style="403" customWidth="1"/>
    <col min="15884" max="15884" width="6" style="403" bestFit="1" customWidth="1"/>
    <col min="15885" max="15887" width="4.7109375" style="403" customWidth="1"/>
    <col min="15888" max="15888" width="7.140625" style="403" customWidth="1"/>
    <col min="15889" max="15889" width="11.85546875" style="403" customWidth="1"/>
    <col min="15890" max="15890" width="11.28515625" style="403" customWidth="1"/>
    <col min="15891" max="15892" width="9.140625" style="403" customWidth="1"/>
    <col min="15893" max="15893" width="14" style="403" bestFit="1" customWidth="1"/>
    <col min="15894" max="15894" width="8.42578125" style="403" bestFit="1" customWidth="1"/>
    <col min="15895" max="15895" width="12.140625" style="403" bestFit="1" customWidth="1"/>
    <col min="15896" max="15896" width="7.85546875" style="403" bestFit="1" customWidth="1"/>
    <col min="15897" max="15901" width="9.140625" style="403" customWidth="1"/>
    <col min="15902" max="15910" width="9.7109375" style="403" customWidth="1"/>
    <col min="15911" max="16128" width="9.140625" style="403"/>
    <col min="16129" max="16129" width="25.7109375" style="403" customWidth="1"/>
    <col min="16130" max="16131" width="4.7109375" style="403" customWidth="1"/>
    <col min="16132" max="16132" width="6" style="403" bestFit="1" customWidth="1"/>
    <col min="16133" max="16134" width="4.7109375" style="403" customWidth="1"/>
    <col min="16135" max="16135" width="5.7109375" style="403" bestFit="1" customWidth="1"/>
    <col min="16136" max="16139" width="4.7109375" style="403" customWidth="1"/>
    <col min="16140" max="16140" width="6" style="403" bestFit="1" customWidth="1"/>
    <col min="16141" max="16143" width="4.7109375" style="403" customWidth="1"/>
    <col min="16144" max="16144" width="7.140625" style="403" customWidth="1"/>
    <col min="16145" max="16145" width="11.85546875" style="403" customWidth="1"/>
    <col min="16146" max="16146" width="11.28515625" style="403" customWidth="1"/>
    <col min="16147" max="16148" width="9.140625" style="403" customWidth="1"/>
    <col min="16149" max="16149" width="14" style="403" bestFit="1" customWidth="1"/>
    <col min="16150" max="16150" width="8.42578125" style="403" bestFit="1" customWidth="1"/>
    <col min="16151" max="16151" width="12.140625" style="403" bestFit="1" customWidth="1"/>
    <col min="16152" max="16152" width="7.85546875" style="403" bestFit="1" customWidth="1"/>
    <col min="16153" max="16157" width="9.140625" style="403" customWidth="1"/>
    <col min="16158" max="16166" width="9.7109375" style="403" customWidth="1"/>
    <col min="16167" max="16384" width="9.140625" style="403"/>
  </cols>
  <sheetData>
    <row r="1" spans="1:24">
      <c r="A1" s="856"/>
      <c r="B1" s="856"/>
      <c r="C1" s="856"/>
      <c r="D1" s="856"/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386"/>
      <c r="R1" s="68"/>
      <c r="S1" s="7"/>
      <c r="T1" s="387"/>
      <c r="U1" s="387"/>
      <c r="V1" s="387"/>
      <c r="W1" s="387"/>
      <c r="X1" s="387"/>
    </row>
    <row r="2" spans="1:24">
      <c r="A2" s="857" t="s">
        <v>590</v>
      </c>
      <c r="B2" s="857"/>
      <c r="C2" s="857"/>
      <c r="D2" s="857"/>
      <c r="E2" s="857"/>
      <c r="F2" s="857"/>
      <c r="G2" s="857"/>
      <c r="H2" s="857"/>
      <c r="I2" s="857"/>
      <c r="J2" s="857"/>
      <c r="K2" s="857"/>
      <c r="L2" s="857"/>
      <c r="M2" s="857"/>
      <c r="N2" s="857"/>
      <c r="O2" s="857"/>
      <c r="P2" s="857"/>
      <c r="Q2" s="388"/>
      <c r="R2" s="68"/>
      <c r="S2" s="7"/>
      <c r="T2" s="387"/>
      <c r="U2" s="389"/>
      <c r="V2" s="389"/>
      <c r="W2" s="389"/>
      <c r="X2" s="389"/>
    </row>
    <row r="3" spans="1:24" ht="18" customHeight="1">
      <c r="A3" s="857" t="s">
        <v>808</v>
      </c>
      <c r="B3" s="857"/>
      <c r="C3" s="857"/>
      <c r="D3" s="857"/>
      <c r="E3" s="857"/>
      <c r="F3" s="857"/>
      <c r="G3" s="857"/>
      <c r="H3" s="857"/>
      <c r="I3" s="857"/>
      <c r="J3" s="857"/>
      <c r="K3" s="857"/>
      <c r="L3" s="857"/>
      <c r="M3" s="857"/>
      <c r="N3" s="857"/>
      <c r="O3" s="857"/>
      <c r="P3" s="857"/>
      <c r="Q3" s="388"/>
      <c r="R3" s="68"/>
      <c r="S3" s="7"/>
      <c r="T3" s="387"/>
      <c r="U3" s="387"/>
      <c r="V3" s="387"/>
      <c r="W3" s="387"/>
      <c r="X3" s="387"/>
    </row>
    <row r="4" spans="1:24" ht="18" customHeight="1">
      <c r="A4" s="858" t="s">
        <v>838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388"/>
      <c r="R4" s="68"/>
      <c r="S4" s="7"/>
      <c r="T4" s="387"/>
      <c r="U4" s="387"/>
      <c r="V4" s="387"/>
      <c r="W4" s="390"/>
      <c r="X4" s="387"/>
    </row>
    <row r="5" spans="1:24">
      <c r="A5" s="857"/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388"/>
      <c r="R5" s="68"/>
      <c r="S5" s="7"/>
      <c r="T5" s="387"/>
      <c r="U5" s="387"/>
      <c r="V5" s="387"/>
      <c r="W5" s="387"/>
      <c r="X5" s="387"/>
    </row>
    <row r="6" spans="1:24">
      <c r="A6" s="722"/>
      <c r="B6" s="723"/>
      <c r="C6" s="723"/>
      <c r="D6" s="723"/>
      <c r="E6" s="723"/>
      <c r="F6" s="723"/>
      <c r="G6" s="723"/>
      <c r="H6" s="723"/>
      <c r="I6" s="723"/>
      <c r="J6" s="723"/>
      <c r="K6" s="723"/>
      <c r="L6" s="723"/>
      <c r="M6" s="723"/>
      <c r="N6" s="723"/>
      <c r="O6" s="723"/>
      <c r="P6" s="855" t="s">
        <v>135</v>
      </c>
      <c r="R6" s="68"/>
      <c r="S6" s="7"/>
      <c r="T6" s="387"/>
      <c r="U6" s="387"/>
      <c r="V6" s="387"/>
      <c r="W6" s="387"/>
      <c r="X6" s="387"/>
    </row>
    <row r="7" spans="1:24" ht="10.5" customHeight="1">
      <c r="A7" s="722"/>
      <c r="B7" s="723" t="s">
        <v>46</v>
      </c>
      <c r="C7" s="723" t="s">
        <v>52</v>
      </c>
      <c r="D7" s="723" t="s">
        <v>47</v>
      </c>
      <c r="E7" s="723" t="s">
        <v>51</v>
      </c>
      <c r="F7" s="723" t="s">
        <v>48</v>
      </c>
      <c r="G7" s="723" t="s">
        <v>53</v>
      </c>
      <c r="H7" s="723" t="s">
        <v>54</v>
      </c>
      <c r="I7" s="723" t="s">
        <v>55</v>
      </c>
      <c r="J7" s="723" t="s">
        <v>49</v>
      </c>
      <c r="K7" s="723" t="s">
        <v>50</v>
      </c>
      <c r="L7" s="723" t="s">
        <v>56</v>
      </c>
      <c r="M7" s="723" t="s">
        <v>57</v>
      </c>
      <c r="N7" s="723" t="s">
        <v>585</v>
      </c>
      <c r="O7" s="723" t="s">
        <v>584</v>
      </c>
      <c r="P7" s="855"/>
      <c r="R7" s="68"/>
      <c r="S7" s="7"/>
      <c r="T7" s="387"/>
      <c r="U7" s="387"/>
      <c r="V7" s="387"/>
      <c r="W7" s="387"/>
      <c r="X7" s="387"/>
    </row>
    <row r="8" spans="1:24" ht="9" customHeight="1">
      <c r="A8" s="120"/>
      <c r="B8" s="519"/>
      <c r="C8" s="519"/>
      <c r="D8" s="519"/>
      <c r="E8" s="519"/>
      <c r="F8" s="519"/>
      <c r="G8" s="519"/>
      <c r="H8" s="519"/>
      <c r="I8" s="519"/>
      <c r="J8" s="519"/>
      <c r="K8" s="519"/>
      <c r="L8" s="519"/>
      <c r="M8" s="519"/>
      <c r="N8" s="519"/>
      <c r="O8" s="519"/>
      <c r="P8" s="519"/>
      <c r="Q8" s="120"/>
      <c r="R8" s="68"/>
      <c r="S8" s="7"/>
      <c r="T8" s="387"/>
      <c r="U8" s="387"/>
      <c r="V8" s="387"/>
      <c r="W8" s="387"/>
      <c r="X8" s="387"/>
    </row>
    <row r="9" spans="1:24" ht="11.25" customHeight="1">
      <c r="A9" s="637" t="s">
        <v>304</v>
      </c>
      <c r="B9" s="724">
        <f>SUM(B10:B19)</f>
        <v>64</v>
      </c>
      <c r="C9" s="724">
        <f t="shared" ref="C9:O9" si="0">SUM(C10:C19)</f>
        <v>88</v>
      </c>
      <c r="D9" s="724">
        <f t="shared" si="0"/>
        <v>71</v>
      </c>
      <c r="E9" s="724">
        <f t="shared" si="0"/>
        <v>57</v>
      </c>
      <c r="F9" s="724">
        <f t="shared" si="0"/>
        <v>49</v>
      </c>
      <c r="G9" s="724">
        <f t="shared" si="0"/>
        <v>40</v>
      </c>
      <c r="H9" s="724">
        <f t="shared" si="0"/>
        <v>89</v>
      </c>
      <c r="I9" s="724">
        <f t="shared" si="0"/>
        <v>27</v>
      </c>
      <c r="J9" s="724">
        <f t="shared" si="0"/>
        <v>1</v>
      </c>
      <c r="K9" s="724">
        <f>SUM(K10:K19)</f>
        <v>2</v>
      </c>
      <c r="L9" s="724">
        <f>SUM(L10:L19)</f>
        <v>99</v>
      </c>
      <c r="M9" s="724">
        <f>SUM(M10:M19)</f>
        <v>30</v>
      </c>
      <c r="N9" s="724">
        <f>SUM(N10:N19)</f>
        <v>104</v>
      </c>
      <c r="O9" s="724">
        <f t="shared" si="0"/>
        <v>62</v>
      </c>
      <c r="P9" s="724">
        <f>SUM(B9:O9)</f>
        <v>783</v>
      </c>
      <c r="Q9" s="120"/>
      <c r="R9" s="68"/>
      <c r="S9" s="7"/>
      <c r="T9" s="387"/>
      <c r="U9" s="387"/>
      <c r="V9" s="387"/>
      <c r="W9" s="387"/>
      <c r="X9" s="387"/>
    </row>
    <row r="10" spans="1:24" ht="9" customHeight="1">
      <c r="A10" s="383" t="s">
        <v>305</v>
      </c>
      <c r="B10" s="725">
        <v>4</v>
      </c>
      <c r="C10" s="725">
        <v>6</v>
      </c>
      <c r="D10" s="725">
        <v>3</v>
      </c>
      <c r="E10" s="725">
        <v>3</v>
      </c>
      <c r="F10" s="725">
        <v>2</v>
      </c>
      <c r="G10" s="725">
        <v>1</v>
      </c>
      <c r="H10" s="725">
        <v>5</v>
      </c>
      <c r="I10" s="725">
        <v>1</v>
      </c>
      <c r="J10" s="725"/>
      <c r="K10" s="725"/>
      <c r="L10" s="725">
        <v>5</v>
      </c>
      <c r="M10" s="725">
        <v>2</v>
      </c>
      <c r="N10" s="725">
        <v>4</v>
      </c>
      <c r="O10" s="725">
        <v>4</v>
      </c>
      <c r="P10" s="725">
        <f>SUM(B10:O10)</f>
        <v>40</v>
      </c>
      <c r="Q10" s="120"/>
      <c r="R10" s="68"/>
      <c r="S10" s="7"/>
      <c r="T10" s="387"/>
      <c r="U10" s="387"/>
      <c r="V10" s="387"/>
      <c r="W10" s="387"/>
      <c r="X10" s="387"/>
    </row>
    <row r="11" spans="1:24" ht="9" customHeight="1">
      <c r="A11" s="383" t="s">
        <v>306</v>
      </c>
      <c r="B11" s="725">
        <v>14</v>
      </c>
      <c r="C11" s="725">
        <v>18</v>
      </c>
      <c r="D11" s="725">
        <v>13</v>
      </c>
      <c r="E11" s="725">
        <v>18</v>
      </c>
      <c r="F11" s="725">
        <v>13</v>
      </c>
      <c r="G11" s="725">
        <v>7</v>
      </c>
      <c r="H11" s="725">
        <v>20</v>
      </c>
      <c r="I11" s="725">
        <v>3</v>
      </c>
      <c r="J11" s="725"/>
      <c r="K11" s="725">
        <v>1</v>
      </c>
      <c r="L11" s="725">
        <v>24</v>
      </c>
      <c r="M11" s="725">
        <v>8</v>
      </c>
      <c r="N11" s="725">
        <v>11</v>
      </c>
      <c r="O11" s="725">
        <v>12</v>
      </c>
      <c r="P11" s="725">
        <f t="shared" ref="P11:P19" si="1">SUM(B11:O11)</f>
        <v>162</v>
      </c>
      <c r="Q11" s="120"/>
      <c r="R11" s="7"/>
      <c r="S11" s="7"/>
    </row>
    <row r="12" spans="1:24" ht="9" customHeight="1">
      <c r="A12" s="383" t="s">
        <v>307</v>
      </c>
      <c r="B12" s="725">
        <v>12</v>
      </c>
      <c r="C12" s="725">
        <v>15</v>
      </c>
      <c r="D12" s="725">
        <v>15</v>
      </c>
      <c r="E12" s="725">
        <v>8</v>
      </c>
      <c r="F12" s="725">
        <v>7</v>
      </c>
      <c r="G12" s="725">
        <v>6</v>
      </c>
      <c r="H12" s="725">
        <v>14</v>
      </c>
      <c r="I12" s="725">
        <v>3</v>
      </c>
      <c r="J12" s="725"/>
      <c r="K12" s="725"/>
      <c r="L12" s="725">
        <v>11</v>
      </c>
      <c r="M12" s="725">
        <v>3</v>
      </c>
      <c r="N12" s="725">
        <v>16</v>
      </c>
      <c r="O12" s="725">
        <v>11</v>
      </c>
      <c r="P12" s="725">
        <f t="shared" si="1"/>
        <v>121</v>
      </c>
      <c r="Q12" s="120"/>
      <c r="R12" s="7"/>
      <c r="S12" s="7"/>
    </row>
    <row r="13" spans="1:24" ht="9" customHeight="1">
      <c r="A13" s="383" t="s">
        <v>308</v>
      </c>
      <c r="B13" s="725">
        <v>3</v>
      </c>
      <c r="C13" s="725">
        <v>5</v>
      </c>
      <c r="D13" s="725">
        <v>2</v>
      </c>
      <c r="E13" s="725">
        <v>1</v>
      </c>
      <c r="F13" s="725">
        <v>1</v>
      </c>
      <c r="G13" s="725"/>
      <c r="H13" s="725">
        <v>5</v>
      </c>
      <c r="I13" s="725">
        <v>1</v>
      </c>
      <c r="J13" s="725"/>
      <c r="K13" s="725"/>
      <c r="L13" s="725">
        <v>4</v>
      </c>
      <c r="M13" s="725">
        <v>3</v>
      </c>
      <c r="N13" s="725">
        <v>2</v>
      </c>
      <c r="O13" s="725">
        <v>2</v>
      </c>
      <c r="P13" s="725">
        <f t="shared" si="1"/>
        <v>29</v>
      </c>
      <c r="Q13" s="120"/>
    </row>
    <row r="14" spans="1:24" ht="9" customHeight="1">
      <c r="A14" s="383" t="s">
        <v>309</v>
      </c>
      <c r="B14" s="725">
        <v>3</v>
      </c>
      <c r="C14" s="725">
        <v>3</v>
      </c>
      <c r="D14" s="725">
        <v>2</v>
      </c>
      <c r="E14" s="725">
        <v>2</v>
      </c>
      <c r="F14" s="725">
        <v>1</v>
      </c>
      <c r="G14" s="725"/>
      <c r="H14" s="725">
        <v>3</v>
      </c>
      <c r="I14" s="725"/>
      <c r="J14" s="725"/>
      <c r="K14" s="725"/>
      <c r="L14" s="725">
        <v>4</v>
      </c>
      <c r="M14" s="725"/>
      <c r="N14" s="725">
        <v>2</v>
      </c>
      <c r="O14" s="725">
        <v>3</v>
      </c>
      <c r="P14" s="725">
        <f t="shared" si="1"/>
        <v>23</v>
      </c>
      <c r="Q14" s="120"/>
    </row>
    <row r="15" spans="1:24" ht="9" customHeight="1">
      <c r="A15" s="383" t="s">
        <v>310</v>
      </c>
      <c r="B15" s="725">
        <v>3</v>
      </c>
      <c r="C15" s="725">
        <v>7</v>
      </c>
      <c r="D15" s="725">
        <v>3</v>
      </c>
      <c r="E15" s="725">
        <v>3</v>
      </c>
      <c r="F15" s="725">
        <v>2</v>
      </c>
      <c r="G15" s="725">
        <v>1</v>
      </c>
      <c r="H15" s="725">
        <v>5</v>
      </c>
      <c r="I15" s="725">
        <v>2</v>
      </c>
      <c r="J15" s="725"/>
      <c r="K15" s="725"/>
      <c r="L15" s="725">
        <v>7</v>
      </c>
      <c r="M15" s="725">
        <v>2</v>
      </c>
      <c r="N15" s="725">
        <v>3</v>
      </c>
      <c r="O15" s="725">
        <v>5</v>
      </c>
      <c r="P15" s="725">
        <f t="shared" si="1"/>
        <v>43</v>
      </c>
      <c r="Q15" s="120"/>
    </row>
    <row r="16" spans="1:24" ht="9" customHeight="1">
      <c r="A16" s="383" t="s">
        <v>311</v>
      </c>
      <c r="B16" s="725">
        <v>15</v>
      </c>
      <c r="C16" s="725">
        <v>16</v>
      </c>
      <c r="D16" s="725">
        <v>22</v>
      </c>
      <c r="E16" s="725">
        <v>14</v>
      </c>
      <c r="F16" s="725">
        <v>16</v>
      </c>
      <c r="G16" s="725">
        <v>20</v>
      </c>
      <c r="H16" s="725">
        <v>13</v>
      </c>
      <c r="I16" s="725">
        <v>13</v>
      </c>
      <c r="J16" s="725">
        <v>1</v>
      </c>
      <c r="K16" s="725">
        <v>1</v>
      </c>
      <c r="L16" s="725">
        <v>19</v>
      </c>
      <c r="M16" s="725">
        <v>6</v>
      </c>
      <c r="N16" s="725">
        <v>54</v>
      </c>
      <c r="O16" s="725">
        <v>12</v>
      </c>
      <c r="P16" s="725">
        <f t="shared" si="1"/>
        <v>222</v>
      </c>
      <c r="Q16" s="120"/>
    </row>
    <row r="17" spans="1:17" ht="9" customHeight="1">
      <c r="A17" s="383" t="s">
        <v>312</v>
      </c>
      <c r="B17" s="725">
        <v>2</v>
      </c>
      <c r="C17" s="725">
        <v>3</v>
      </c>
      <c r="D17" s="725">
        <v>1</v>
      </c>
      <c r="E17" s="725">
        <v>1</v>
      </c>
      <c r="F17" s="725">
        <v>1</v>
      </c>
      <c r="G17" s="725"/>
      <c r="H17" s="725">
        <v>2</v>
      </c>
      <c r="I17" s="725">
        <v>2</v>
      </c>
      <c r="J17" s="725"/>
      <c r="K17" s="725"/>
      <c r="L17" s="725">
        <v>1</v>
      </c>
      <c r="M17" s="725"/>
      <c r="N17" s="725"/>
      <c r="O17" s="725">
        <v>3</v>
      </c>
      <c r="P17" s="725">
        <f t="shared" si="1"/>
        <v>16</v>
      </c>
      <c r="Q17" s="120"/>
    </row>
    <row r="18" spans="1:17" ht="9" customHeight="1">
      <c r="A18" s="383" t="s">
        <v>313</v>
      </c>
      <c r="B18" s="725">
        <v>1</v>
      </c>
      <c r="C18" s="725">
        <v>3</v>
      </c>
      <c r="D18" s="725">
        <v>1</v>
      </c>
      <c r="E18" s="725">
        <v>1</v>
      </c>
      <c r="F18" s="725"/>
      <c r="G18" s="725"/>
      <c r="H18" s="725">
        <v>2</v>
      </c>
      <c r="I18" s="725">
        <v>1</v>
      </c>
      <c r="J18" s="725"/>
      <c r="K18" s="725"/>
      <c r="L18" s="725">
        <v>2</v>
      </c>
      <c r="M18" s="725"/>
      <c r="N18" s="725"/>
      <c r="O18" s="725">
        <v>2</v>
      </c>
      <c r="P18" s="725">
        <f t="shared" si="1"/>
        <v>13</v>
      </c>
      <c r="Q18" s="120"/>
    </row>
    <row r="19" spans="1:17" ht="9" customHeight="1">
      <c r="A19" s="383" t="s">
        <v>314</v>
      </c>
      <c r="B19" s="725">
        <v>7</v>
      </c>
      <c r="C19" s="725">
        <v>12</v>
      </c>
      <c r="D19" s="725">
        <v>9</v>
      </c>
      <c r="E19" s="725">
        <v>6</v>
      </c>
      <c r="F19" s="725">
        <v>6</v>
      </c>
      <c r="G19" s="725">
        <v>5</v>
      </c>
      <c r="H19" s="725">
        <v>20</v>
      </c>
      <c r="I19" s="725">
        <v>1</v>
      </c>
      <c r="J19" s="725"/>
      <c r="K19" s="725"/>
      <c r="L19" s="725">
        <v>22</v>
      </c>
      <c r="M19" s="725">
        <v>6</v>
      </c>
      <c r="N19" s="725">
        <v>12</v>
      </c>
      <c r="O19" s="725">
        <v>8</v>
      </c>
      <c r="P19" s="725">
        <f t="shared" si="1"/>
        <v>114</v>
      </c>
      <c r="Q19" s="120"/>
    </row>
    <row r="20" spans="1:17" ht="11.25" customHeight="1">
      <c r="A20" s="639" t="s">
        <v>315</v>
      </c>
      <c r="B20" s="726">
        <f t="shared" ref="B20:P20" si="2">SUM(B21:B150)</f>
        <v>9</v>
      </c>
      <c r="C20" s="726">
        <f t="shared" si="2"/>
        <v>91</v>
      </c>
      <c r="D20" s="726">
        <f t="shared" si="2"/>
        <v>18</v>
      </c>
      <c r="E20" s="726">
        <f t="shared" si="2"/>
        <v>13</v>
      </c>
      <c r="F20" s="726">
        <f t="shared" si="2"/>
        <v>2</v>
      </c>
      <c r="G20" s="726">
        <f t="shared" si="2"/>
        <v>6</v>
      </c>
      <c r="H20" s="726">
        <f t="shared" si="2"/>
        <v>25</v>
      </c>
      <c r="I20" s="726">
        <f t="shared" si="2"/>
        <v>8</v>
      </c>
      <c r="J20" s="726">
        <f t="shared" si="2"/>
        <v>0</v>
      </c>
      <c r="K20" s="726">
        <f t="shared" si="2"/>
        <v>0</v>
      </c>
      <c r="L20" s="726">
        <f t="shared" si="2"/>
        <v>52</v>
      </c>
      <c r="M20" s="726">
        <f t="shared" si="2"/>
        <v>7</v>
      </c>
      <c r="N20" s="726">
        <f t="shared" si="2"/>
        <v>43</v>
      </c>
      <c r="O20" s="726">
        <f t="shared" si="2"/>
        <v>73</v>
      </c>
      <c r="P20" s="726">
        <f t="shared" si="2"/>
        <v>347</v>
      </c>
      <c r="Q20" s="391"/>
    </row>
    <row r="21" spans="1:17" ht="9" customHeight="1">
      <c r="A21" s="384" t="s">
        <v>316</v>
      </c>
      <c r="B21" s="727"/>
      <c r="C21" s="727"/>
      <c r="D21" s="727"/>
      <c r="E21" s="727"/>
      <c r="F21" s="727"/>
      <c r="G21" s="727"/>
      <c r="H21" s="727"/>
      <c r="I21" s="727"/>
      <c r="J21" s="727"/>
      <c r="K21" s="727"/>
      <c r="L21" s="727"/>
      <c r="M21" s="727"/>
      <c r="N21" s="727"/>
      <c r="O21" s="727"/>
      <c r="P21" s="727"/>
      <c r="Q21" s="120">
        <v>1</v>
      </c>
    </row>
    <row r="22" spans="1:17" ht="9" customHeight="1">
      <c r="A22" s="383" t="s">
        <v>736</v>
      </c>
      <c r="B22" s="725"/>
      <c r="C22" s="725">
        <v>1</v>
      </c>
      <c r="D22" s="725"/>
      <c r="E22" s="725"/>
      <c r="F22" s="725"/>
      <c r="G22" s="725"/>
      <c r="H22" s="725"/>
      <c r="I22" s="725"/>
      <c r="J22" s="725"/>
      <c r="K22" s="725"/>
      <c r="L22" s="725"/>
      <c r="M22" s="725"/>
      <c r="N22" s="725"/>
      <c r="O22" s="725"/>
      <c r="P22" s="725">
        <f t="shared" ref="P22:P30" si="3">SUM(B22:O22)</f>
        <v>1</v>
      </c>
      <c r="Q22" s="120"/>
    </row>
    <row r="23" spans="1:17" ht="9" customHeight="1">
      <c r="A23" s="383" t="s">
        <v>317</v>
      </c>
      <c r="B23" s="725"/>
      <c r="C23" s="725">
        <v>1</v>
      </c>
      <c r="D23" s="725"/>
      <c r="E23" s="725"/>
      <c r="F23" s="725"/>
      <c r="G23" s="725"/>
      <c r="H23" s="725"/>
      <c r="I23" s="725"/>
      <c r="J23" s="725"/>
      <c r="K23" s="725"/>
      <c r="L23" s="725">
        <v>1</v>
      </c>
      <c r="M23" s="725"/>
      <c r="N23" s="725"/>
      <c r="O23" s="725">
        <v>1</v>
      </c>
      <c r="P23" s="725">
        <f t="shared" si="3"/>
        <v>3</v>
      </c>
      <c r="Q23" s="120"/>
    </row>
    <row r="24" spans="1:17" ht="9" customHeight="1">
      <c r="A24" s="383" t="s">
        <v>409</v>
      </c>
      <c r="B24" s="725"/>
      <c r="C24" s="725">
        <v>1</v>
      </c>
      <c r="D24" s="725"/>
      <c r="E24" s="725"/>
      <c r="F24" s="725"/>
      <c r="G24" s="725"/>
      <c r="H24" s="725"/>
      <c r="I24" s="725"/>
      <c r="J24" s="725"/>
      <c r="K24" s="725"/>
      <c r="L24" s="725">
        <v>1</v>
      </c>
      <c r="M24" s="725"/>
      <c r="N24" s="725"/>
      <c r="O24" s="725">
        <v>1</v>
      </c>
      <c r="P24" s="725">
        <f t="shared" si="3"/>
        <v>3</v>
      </c>
      <c r="Q24" s="120"/>
    </row>
    <row r="25" spans="1:17" ht="9" customHeight="1">
      <c r="A25" s="383" t="s">
        <v>318</v>
      </c>
      <c r="B25" s="725"/>
      <c r="C25" s="725">
        <v>1</v>
      </c>
      <c r="D25" s="725"/>
      <c r="E25" s="725"/>
      <c r="F25" s="725"/>
      <c r="G25" s="725"/>
      <c r="H25" s="725"/>
      <c r="I25" s="725"/>
      <c r="J25" s="725"/>
      <c r="K25" s="725"/>
      <c r="L25" s="725">
        <v>1</v>
      </c>
      <c r="M25" s="725"/>
      <c r="N25" s="725"/>
      <c r="O25" s="725">
        <v>1</v>
      </c>
      <c r="P25" s="725">
        <f t="shared" si="3"/>
        <v>3</v>
      </c>
      <c r="Q25" s="120"/>
    </row>
    <row r="26" spans="1:17" ht="9" customHeight="1">
      <c r="A26" s="383" t="s">
        <v>319</v>
      </c>
      <c r="B26" s="725"/>
      <c r="C26" s="725">
        <v>1</v>
      </c>
      <c r="D26" s="725"/>
      <c r="E26" s="725"/>
      <c r="F26" s="725"/>
      <c r="G26" s="725"/>
      <c r="H26" s="725"/>
      <c r="I26" s="725"/>
      <c r="J26" s="725"/>
      <c r="K26" s="725"/>
      <c r="L26" s="725">
        <v>1</v>
      </c>
      <c r="M26" s="725"/>
      <c r="N26" s="725"/>
      <c r="O26" s="725">
        <v>1</v>
      </c>
      <c r="P26" s="725">
        <f t="shared" si="3"/>
        <v>3</v>
      </c>
      <c r="Q26" s="120"/>
    </row>
    <row r="27" spans="1:17" ht="9" customHeight="1">
      <c r="A27" s="383" t="s">
        <v>761</v>
      </c>
      <c r="B27" s="725"/>
      <c r="C27" s="725">
        <v>1</v>
      </c>
      <c r="D27" s="725"/>
      <c r="E27" s="725"/>
      <c r="F27" s="725"/>
      <c r="G27" s="725"/>
      <c r="H27" s="725"/>
      <c r="I27" s="725"/>
      <c r="J27" s="725"/>
      <c r="K27" s="725"/>
      <c r="L27" s="725"/>
      <c r="M27" s="725"/>
      <c r="N27" s="725"/>
      <c r="O27" s="725"/>
      <c r="P27" s="725">
        <f t="shared" si="3"/>
        <v>1</v>
      </c>
      <c r="Q27" s="120"/>
    </row>
    <row r="28" spans="1:17" ht="9" customHeight="1">
      <c r="A28" s="383" t="s">
        <v>320</v>
      </c>
      <c r="B28" s="725"/>
      <c r="C28" s="725">
        <v>1</v>
      </c>
      <c r="D28" s="725"/>
      <c r="E28" s="725"/>
      <c r="F28" s="725"/>
      <c r="G28" s="725"/>
      <c r="H28" s="725"/>
      <c r="I28" s="725"/>
      <c r="J28" s="725"/>
      <c r="K28" s="725"/>
      <c r="L28" s="725"/>
      <c r="M28" s="725"/>
      <c r="N28" s="725"/>
      <c r="O28" s="725"/>
      <c r="P28" s="725">
        <f t="shared" si="3"/>
        <v>1</v>
      </c>
      <c r="Q28" s="120"/>
    </row>
    <row r="29" spans="1:17" ht="9" customHeight="1">
      <c r="A29" s="383" t="s">
        <v>411</v>
      </c>
      <c r="B29" s="725"/>
      <c r="C29" s="725">
        <v>1</v>
      </c>
      <c r="D29" s="725"/>
      <c r="E29" s="725"/>
      <c r="F29" s="725"/>
      <c r="G29" s="725"/>
      <c r="H29" s="725"/>
      <c r="I29" s="725"/>
      <c r="J29" s="725"/>
      <c r="K29" s="725"/>
      <c r="L29" s="725"/>
      <c r="M29" s="725"/>
      <c r="N29" s="725"/>
      <c r="O29" s="725"/>
      <c r="P29" s="725">
        <f t="shared" si="3"/>
        <v>1</v>
      </c>
      <c r="Q29" s="120"/>
    </row>
    <row r="30" spans="1:17" ht="9" customHeight="1">
      <c r="A30" s="383" t="s">
        <v>321</v>
      </c>
      <c r="B30" s="725"/>
      <c r="C30" s="725"/>
      <c r="D30" s="725"/>
      <c r="E30" s="725"/>
      <c r="F30" s="725"/>
      <c r="G30" s="725"/>
      <c r="H30" s="725">
        <v>1</v>
      </c>
      <c r="I30" s="725"/>
      <c r="J30" s="725"/>
      <c r="K30" s="725"/>
      <c r="L30" s="725"/>
      <c r="M30" s="725"/>
      <c r="N30" s="725"/>
      <c r="O30" s="725"/>
      <c r="P30" s="725">
        <f t="shared" si="3"/>
        <v>1</v>
      </c>
      <c r="Q30" s="120"/>
    </row>
    <row r="31" spans="1:17" ht="9" customHeight="1">
      <c r="A31" s="384" t="s">
        <v>306</v>
      </c>
      <c r="B31" s="727"/>
      <c r="C31" s="727"/>
      <c r="D31" s="727"/>
      <c r="E31" s="727"/>
      <c r="F31" s="727"/>
      <c r="G31" s="727"/>
      <c r="H31" s="727"/>
      <c r="I31" s="727"/>
      <c r="J31" s="727"/>
      <c r="K31" s="727"/>
      <c r="L31" s="727"/>
      <c r="M31" s="727"/>
      <c r="N31" s="727"/>
      <c r="O31" s="727"/>
      <c r="P31" s="727"/>
      <c r="Q31" s="120">
        <v>1</v>
      </c>
    </row>
    <row r="32" spans="1:17" ht="9" customHeight="1">
      <c r="A32" s="383" t="s">
        <v>322</v>
      </c>
      <c r="B32" s="725"/>
      <c r="C32" s="725">
        <v>1</v>
      </c>
      <c r="D32" s="725"/>
      <c r="E32" s="725"/>
      <c r="F32" s="725"/>
      <c r="G32" s="725"/>
      <c r="H32" s="725"/>
      <c r="I32" s="725"/>
      <c r="J32" s="725"/>
      <c r="K32" s="725"/>
      <c r="L32" s="725">
        <v>1</v>
      </c>
      <c r="M32" s="725"/>
      <c r="N32" s="725"/>
      <c r="O32" s="725">
        <v>1</v>
      </c>
      <c r="P32" s="725">
        <f t="shared" ref="P32:P48" si="4">SUM(B32:O32)</f>
        <v>3</v>
      </c>
      <c r="Q32" s="120"/>
    </row>
    <row r="33" spans="1:17" ht="9" customHeight="1">
      <c r="A33" s="383" t="s">
        <v>323</v>
      </c>
      <c r="B33" s="725"/>
      <c r="C33" s="725"/>
      <c r="D33" s="725"/>
      <c r="E33" s="725">
        <v>1</v>
      </c>
      <c r="F33" s="725"/>
      <c r="G33" s="725"/>
      <c r="H33" s="725"/>
      <c r="I33" s="725"/>
      <c r="J33" s="725"/>
      <c r="K33" s="725"/>
      <c r="L33" s="725">
        <v>1</v>
      </c>
      <c r="M33" s="725"/>
      <c r="N33" s="725"/>
      <c r="O33" s="725"/>
      <c r="P33" s="725">
        <f t="shared" si="4"/>
        <v>2</v>
      </c>
      <c r="Q33" s="120"/>
    </row>
    <row r="34" spans="1:17" ht="9" customHeight="1">
      <c r="A34" s="383" t="s">
        <v>324</v>
      </c>
      <c r="B34" s="725"/>
      <c r="C34" s="725">
        <v>1</v>
      </c>
      <c r="D34" s="725"/>
      <c r="E34" s="725"/>
      <c r="F34" s="725"/>
      <c r="G34" s="725"/>
      <c r="H34" s="725"/>
      <c r="I34" s="725"/>
      <c r="J34" s="725"/>
      <c r="K34" s="725"/>
      <c r="L34" s="725"/>
      <c r="M34" s="725"/>
      <c r="N34" s="725"/>
      <c r="O34" s="725">
        <v>1</v>
      </c>
      <c r="P34" s="725">
        <f t="shared" si="4"/>
        <v>2</v>
      </c>
      <c r="Q34" s="120"/>
    </row>
    <row r="35" spans="1:17" ht="9" customHeight="1">
      <c r="A35" s="383" t="s">
        <v>325</v>
      </c>
      <c r="B35" s="725"/>
      <c r="C35" s="725">
        <v>1</v>
      </c>
      <c r="D35" s="725"/>
      <c r="E35" s="725"/>
      <c r="F35" s="725"/>
      <c r="G35" s="725"/>
      <c r="H35" s="725"/>
      <c r="I35" s="725"/>
      <c r="J35" s="725"/>
      <c r="K35" s="725"/>
      <c r="L35" s="725">
        <v>1</v>
      </c>
      <c r="M35" s="725"/>
      <c r="N35" s="725"/>
      <c r="O35" s="725">
        <v>1</v>
      </c>
      <c r="P35" s="725">
        <f t="shared" si="4"/>
        <v>3</v>
      </c>
      <c r="Q35" s="120"/>
    </row>
    <row r="36" spans="1:17" ht="9" customHeight="1">
      <c r="A36" s="383" t="s">
        <v>326</v>
      </c>
      <c r="B36" s="725"/>
      <c r="C36" s="725"/>
      <c r="D36" s="725"/>
      <c r="E36" s="725"/>
      <c r="F36" s="725"/>
      <c r="G36" s="725"/>
      <c r="H36" s="725"/>
      <c r="I36" s="725"/>
      <c r="J36" s="725"/>
      <c r="K36" s="725"/>
      <c r="L36" s="725">
        <v>1</v>
      </c>
      <c r="M36" s="725"/>
      <c r="N36" s="725"/>
      <c r="O36" s="725">
        <v>1</v>
      </c>
      <c r="P36" s="725">
        <f t="shared" si="4"/>
        <v>2</v>
      </c>
      <c r="Q36" s="120"/>
    </row>
    <row r="37" spans="1:17" ht="9" customHeight="1">
      <c r="A37" s="383" t="s">
        <v>327</v>
      </c>
      <c r="B37" s="725"/>
      <c r="C37" s="725">
        <v>1</v>
      </c>
      <c r="D37" s="725"/>
      <c r="E37" s="725"/>
      <c r="F37" s="725"/>
      <c r="G37" s="725"/>
      <c r="H37" s="725"/>
      <c r="I37" s="725"/>
      <c r="J37" s="725"/>
      <c r="K37" s="725"/>
      <c r="L37" s="725">
        <v>1</v>
      </c>
      <c r="M37" s="725"/>
      <c r="N37" s="725"/>
      <c r="O37" s="725">
        <v>1</v>
      </c>
      <c r="P37" s="725">
        <f t="shared" si="4"/>
        <v>3</v>
      </c>
      <c r="Q37" s="120"/>
    </row>
    <row r="38" spans="1:17" ht="9" customHeight="1">
      <c r="A38" s="383" t="s">
        <v>328</v>
      </c>
      <c r="B38" s="725"/>
      <c r="C38" s="725"/>
      <c r="D38" s="725"/>
      <c r="E38" s="725"/>
      <c r="F38" s="725"/>
      <c r="G38" s="725"/>
      <c r="H38" s="725"/>
      <c r="I38" s="725"/>
      <c r="J38" s="725"/>
      <c r="K38" s="725"/>
      <c r="L38" s="725">
        <v>1</v>
      </c>
      <c r="M38" s="725"/>
      <c r="N38" s="725"/>
      <c r="O38" s="725">
        <v>1</v>
      </c>
      <c r="P38" s="725">
        <f t="shared" si="4"/>
        <v>2</v>
      </c>
      <c r="Q38" s="120"/>
    </row>
    <row r="39" spans="1:17" ht="9" customHeight="1">
      <c r="A39" s="383" t="s">
        <v>329</v>
      </c>
      <c r="B39" s="725"/>
      <c r="C39" s="725">
        <v>1</v>
      </c>
      <c r="D39" s="725"/>
      <c r="E39" s="725"/>
      <c r="F39" s="725"/>
      <c r="G39" s="725"/>
      <c r="H39" s="725"/>
      <c r="I39" s="725"/>
      <c r="J39" s="725"/>
      <c r="K39" s="725"/>
      <c r="L39" s="725">
        <v>1</v>
      </c>
      <c r="M39" s="725"/>
      <c r="N39" s="725"/>
      <c r="O39" s="725">
        <v>1</v>
      </c>
      <c r="P39" s="725">
        <f t="shared" si="4"/>
        <v>3</v>
      </c>
      <c r="Q39" s="120"/>
    </row>
    <row r="40" spans="1:17" ht="9" customHeight="1">
      <c r="A40" s="383" t="s">
        <v>330</v>
      </c>
      <c r="B40" s="725"/>
      <c r="C40" s="725">
        <v>1</v>
      </c>
      <c r="D40" s="725"/>
      <c r="E40" s="725"/>
      <c r="F40" s="725"/>
      <c r="G40" s="725"/>
      <c r="H40" s="725"/>
      <c r="I40" s="725"/>
      <c r="J40" s="725"/>
      <c r="K40" s="725"/>
      <c r="L40" s="725">
        <v>1</v>
      </c>
      <c r="M40" s="725"/>
      <c r="N40" s="725"/>
      <c r="O40" s="725">
        <v>1</v>
      </c>
      <c r="P40" s="725">
        <f t="shared" si="4"/>
        <v>3</v>
      </c>
      <c r="Q40" s="120"/>
    </row>
    <row r="41" spans="1:17" ht="9" customHeight="1">
      <c r="A41" s="383" t="s">
        <v>331</v>
      </c>
      <c r="B41" s="725"/>
      <c r="C41" s="725">
        <v>1</v>
      </c>
      <c r="D41" s="725"/>
      <c r="E41" s="725"/>
      <c r="F41" s="725"/>
      <c r="G41" s="725"/>
      <c r="H41" s="725"/>
      <c r="I41" s="725"/>
      <c r="J41" s="725"/>
      <c r="K41" s="725"/>
      <c r="L41" s="725"/>
      <c r="M41" s="725"/>
      <c r="N41" s="725"/>
      <c r="O41" s="725">
        <v>1</v>
      </c>
      <c r="P41" s="725">
        <f t="shared" si="4"/>
        <v>2</v>
      </c>
      <c r="Q41" s="120"/>
    </row>
    <row r="42" spans="1:17" ht="9" customHeight="1">
      <c r="A42" s="383" t="s">
        <v>414</v>
      </c>
      <c r="B42" s="725"/>
      <c r="C42" s="725"/>
      <c r="D42" s="725"/>
      <c r="E42" s="725"/>
      <c r="F42" s="725"/>
      <c r="G42" s="725"/>
      <c r="H42" s="725"/>
      <c r="I42" s="725"/>
      <c r="J42" s="725"/>
      <c r="K42" s="725"/>
      <c r="L42" s="725"/>
      <c r="M42" s="725"/>
      <c r="N42" s="725"/>
      <c r="O42" s="725">
        <v>1</v>
      </c>
      <c r="P42" s="725">
        <f t="shared" si="4"/>
        <v>1</v>
      </c>
      <c r="Q42" s="120"/>
    </row>
    <row r="43" spans="1:17" ht="9" customHeight="1">
      <c r="A43" s="383" t="s">
        <v>415</v>
      </c>
      <c r="B43" s="725"/>
      <c r="C43" s="725"/>
      <c r="D43" s="725"/>
      <c r="E43" s="725"/>
      <c r="F43" s="725"/>
      <c r="G43" s="725"/>
      <c r="H43" s="725"/>
      <c r="I43" s="725"/>
      <c r="J43" s="725"/>
      <c r="K43" s="725"/>
      <c r="L43" s="725"/>
      <c r="M43" s="725"/>
      <c r="N43" s="725"/>
      <c r="O43" s="725">
        <v>1</v>
      </c>
      <c r="P43" s="725">
        <f t="shared" si="4"/>
        <v>1</v>
      </c>
      <c r="Q43" s="120"/>
    </row>
    <row r="44" spans="1:17" ht="9" customHeight="1">
      <c r="A44" s="383" t="s">
        <v>332</v>
      </c>
      <c r="B44" s="725"/>
      <c r="C44" s="725">
        <v>1</v>
      </c>
      <c r="D44" s="725"/>
      <c r="E44" s="725"/>
      <c r="F44" s="725"/>
      <c r="G44" s="725"/>
      <c r="H44" s="725"/>
      <c r="I44" s="725"/>
      <c r="J44" s="725"/>
      <c r="K44" s="725"/>
      <c r="L44" s="725">
        <v>1</v>
      </c>
      <c r="M44" s="725"/>
      <c r="N44" s="725"/>
      <c r="O44" s="725">
        <v>1</v>
      </c>
      <c r="P44" s="725">
        <f t="shared" si="4"/>
        <v>3</v>
      </c>
      <c r="Q44" s="120"/>
    </row>
    <row r="45" spans="1:17" ht="9" customHeight="1">
      <c r="A45" s="383" t="s">
        <v>333</v>
      </c>
      <c r="B45" s="725"/>
      <c r="C45" s="725">
        <v>1</v>
      </c>
      <c r="D45" s="725"/>
      <c r="E45" s="725"/>
      <c r="F45" s="725"/>
      <c r="G45" s="725"/>
      <c r="H45" s="725"/>
      <c r="I45" s="725"/>
      <c r="J45" s="725"/>
      <c r="K45" s="725"/>
      <c r="L45" s="725">
        <v>1</v>
      </c>
      <c r="M45" s="725"/>
      <c r="N45" s="725"/>
      <c r="O45" s="725">
        <v>1</v>
      </c>
      <c r="P45" s="725">
        <f t="shared" si="4"/>
        <v>3</v>
      </c>
      <c r="Q45" s="120"/>
    </row>
    <row r="46" spans="1:17" ht="9" customHeight="1">
      <c r="A46" s="383" t="s">
        <v>334</v>
      </c>
      <c r="B46" s="725"/>
      <c r="C46" s="725"/>
      <c r="D46" s="725">
        <v>1</v>
      </c>
      <c r="E46" s="725"/>
      <c r="F46" s="725"/>
      <c r="G46" s="725"/>
      <c r="H46" s="725"/>
      <c r="I46" s="725"/>
      <c r="J46" s="725"/>
      <c r="K46" s="725"/>
      <c r="L46" s="725"/>
      <c r="M46" s="725"/>
      <c r="N46" s="725"/>
      <c r="O46" s="725"/>
      <c r="P46" s="725">
        <f t="shared" si="4"/>
        <v>1</v>
      </c>
      <c r="Q46" s="120"/>
    </row>
    <row r="47" spans="1:17" ht="9" customHeight="1">
      <c r="A47" s="383" t="s">
        <v>416</v>
      </c>
      <c r="B47" s="725"/>
      <c r="C47" s="725"/>
      <c r="D47" s="725"/>
      <c r="E47" s="725"/>
      <c r="F47" s="725"/>
      <c r="G47" s="725"/>
      <c r="H47" s="725"/>
      <c r="I47" s="725"/>
      <c r="J47" s="725"/>
      <c r="K47" s="725"/>
      <c r="L47" s="725"/>
      <c r="M47" s="725"/>
      <c r="N47" s="725"/>
      <c r="O47" s="725">
        <v>1</v>
      </c>
      <c r="P47" s="725">
        <f t="shared" si="4"/>
        <v>1</v>
      </c>
      <c r="Q47" s="120"/>
    </row>
    <row r="48" spans="1:17" ht="9" customHeight="1">
      <c r="A48" s="383" t="s">
        <v>335</v>
      </c>
      <c r="B48" s="725"/>
      <c r="C48" s="725">
        <v>1</v>
      </c>
      <c r="D48" s="725"/>
      <c r="E48" s="725"/>
      <c r="F48" s="725"/>
      <c r="G48" s="725"/>
      <c r="H48" s="725">
        <v>2</v>
      </c>
      <c r="I48" s="725"/>
      <c r="J48" s="725"/>
      <c r="K48" s="725"/>
      <c r="L48" s="725">
        <v>1</v>
      </c>
      <c r="M48" s="725"/>
      <c r="N48" s="725">
        <v>1</v>
      </c>
      <c r="O48" s="725">
        <v>1</v>
      </c>
      <c r="P48" s="725">
        <f t="shared" si="4"/>
        <v>6</v>
      </c>
      <c r="Q48" s="120"/>
    </row>
    <row r="49" spans="1:17" ht="9" customHeight="1">
      <c r="A49" s="384" t="s">
        <v>307</v>
      </c>
      <c r="B49" s="727"/>
      <c r="C49" s="727"/>
      <c r="D49" s="727"/>
      <c r="E49" s="727"/>
      <c r="F49" s="727"/>
      <c r="G49" s="727"/>
      <c r="H49" s="727"/>
      <c r="I49" s="727"/>
      <c r="J49" s="727"/>
      <c r="K49" s="727"/>
      <c r="L49" s="727"/>
      <c r="M49" s="727"/>
      <c r="N49" s="727"/>
      <c r="O49" s="727"/>
      <c r="P49" s="727"/>
      <c r="Q49" s="120">
        <v>1</v>
      </c>
    </row>
    <row r="50" spans="1:17" ht="9" customHeight="1">
      <c r="A50" s="383" t="s">
        <v>336</v>
      </c>
      <c r="B50" s="725"/>
      <c r="C50" s="725">
        <v>1</v>
      </c>
      <c r="D50" s="725"/>
      <c r="E50" s="725"/>
      <c r="F50" s="725"/>
      <c r="G50" s="725"/>
      <c r="H50" s="725"/>
      <c r="I50" s="725"/>
      <c r="J50" s="725"/>
      <c r="K50" s="725"/>
      <c r="L50" s="725"/>
      <c r="M50" s="725"/>
      <c r="N50" s="725"/>
      <c r="O50" s="725">
        <v>1</v>
      </c>
      <c r="P50" s="725">
        <f t="shared" ref="P50:P67" si="5">SUM(B50:O50)</f>
        <v>2</v>
      </c>
      <c r="Q50" s="120"/>
    </row>
    <row r="51" spans="1:17" ht="9" customHeight="1">
      <c r="A51" s="383" t="s">
        <v>417</v>
      </c>
      <c r="B51" s="725"/>
      <c r="C51" s="725">
        <v>1</v>
      </c>
      <c r="D51" s="725"/>
      <c r="E51" s="725"/>
      <c r="F51" s="725"/>
      <c r="G51" s="725"/>
      <c r="H51" s="725"/>
      <c r="I51" s="725"/>
      <c r="J51" s="725"/>
      <c r="K51" s="725"/>
      <c r="L51" s="725"/>
      <c r="M51" s="725"/>
      <c r="N51" s="725"/>
      <c r="O51" s="725">
        <v>1</v>
      </c>
      <c r="P51" s="725">
        <f t="shared" si="5"/>
        <v>2</v>
      </c>
      <c r="Q51" s="120"/>
    </row>
    <row r="52" spans="1:17" ht="9" customHeight="1">
      <c r="A52" s="383" t="s">
        <v>337</v>
      </c>
      <c r="B52" s="725"/>
      <c r="C52" s="725">
        <v>1</v>
      </c>
      <c r="D52" s="725"/>
      <c r="E52" s="725"/>
      <c r="F52" s="725"/>
      <c r="G52" s="725"/>
      <c r="H52" s="725"/>
      <c r="I52" s="725"/>
      <c r="J52" s="725"/>
      <c r="K52" s="725"/>
      <c r="L52" s="725">
        <v>1</v>
      </c>
      <c r="M52" s="725"/>
      <c r="N52" s="725"/>
      <c r="O52" s="725"/>
      <c r="P52" s="725">
        <f t="shared" si="5"/>
        <v>2</v>
      </c>
      <c r="Q52" s="120"/>
    </row>
    <row r="53" spans="1:17" ht="9" customHeight="1">
      <c r="A53" s="383" t="s">
        <v>338</v>
      </c>
      <c r="B53" s="725"/>
      <c r="C53" s="725">
        <v>1</v>
      </c>
      <c r="D53" s="725"/>
      <c r="E53" s="725"/>
      <c r="F53" s="725"/>
      <c r="G53" s="725"/>
      <c r="H53" s="725">
        <v>1</v>
      </c>
      <c r="I53" s="725"/>
      <c r="J53" s="725"/>
      <c r="K53" s="725"/>
      <c r="L53" s="725"/>
      <c r="M53" s="725"/>
      <c r="N53" s="725">
        <v>1</v>
      </c>
      <c r="O53" s="725">
        <v>1</v>
      </c>
      <c r="P53" s="725">
        <f t="shared" si="5"/>
        <v>4</v>
      </c>
      <c r="Q53" s="120"/>
    </row>
    <row r="54" spans="1:17" ht="9" customHeight="1">
      <c r="A54" s="383" t="s">
        <v>339</v>
      </c>
      <c r="B54" s="725"/>
      <c r="C54" s="725">
        <v>1</v>
      </c>
      <c r="D54" s="725"/>
      <c r="E54" s="725">
        <v>1</v>
      </c>
      <c r="F54" s="725"/>
      <c r="G54" s="725"/>
      <c r="H54" s="725">
        <v>1</v>
      </c>
      <c r="I54" s="725"/>
      <c r="J54" s="725"/>
      <c r="K54" s="725"/>
      <c r="L54" s="725">
        <v>1</v>
      </c>
      <c r="M54" s="725"/>
      <c r="N54" s="725">
        <v>1</v>
      </c>
      <c r="O54" s="725">
        <v>1</v>
      </c>
      <c r="P54" s="725">
        <f t="shared" si="5"/>
        <v>6</v>
      </c>
      <c r="Q54" s="120"/>
    </row>
    <row r="55" spans="1:17" ht="9" customHeight="1">
      <c r="A55" s="383" t="s">
        <v>418</v>
      </c>
      <c r="B55" s="725"/>
      <c r="C55" s="725"/>
      <c r="D55" s="725"/>
      <c r="E55" s="725"/>
      <c r="F55" s="725"/>
      <c r="G55" s="725"/>
      <c r="H55" s="725"/>
      <c r="I55" s="725"/>
      <c r="J55" s="725"/>
      <c r="K55" s="725"/>
      <c r="L55" s="725"/>
      <c r="M55" s="725"/>
      <c r="N55" s="725"/>
      <c r="O55" s="725">
        <v>1</v>
      </c>
      <c r="P55" s="725">
        <f t="shared" si="5"/>
        <v>1</v>
      </c>
      <c r="Q55" s="120"/>
    </row>
    <row r="56" spans="1:17" ht="9" customHeight="1">
      <c r="A56" s="383" t="s">
        <v>340</v>
      </c>
      <c r="B56" s="725"/>
      <c r="C56" s="725">
        <v>1</v>
      </c>
      <c r="D56" s="725"/>
      <c r="E56" s="725"/>
      <c r="F56" s="725"/>
      <c r="G56" s="725"/>
      <c r="H56" s="725"/>
      <c r="I56" s="725"/>
      <c r="J56" s="725"/>
      <c r="K56" s="725"/>
      <c r="L56" s="725">
        <v>1</v>
      </c>
      <c r="M56" s="725"/>
      <c r="N56" s="725"/>
      <c r="O56" s="725">
        <v>1</v>
      </c>
      <c r="P56" s="725">
        <f t="shared" si="5"/>
        <v>3</v>
      </c>
      <c r="Q56" s="120"/>
    </row>
    <row r="57" spans="1:17" ht="9" customHeight="1">
      <c r="A57" s="383" t="s">
        <v>341</v>
      </c>
      <c r="B57" s="725"/>
      <c r="C57" s="725">
        <v>1</v>
      </c>
      <c r="D57" s="725"/>
      <c r="E57" s="725"/>
      <c r="F57" s="725"/>
      <c r="G57" s="725"/>
      <c r="H57" s="725"/>
      <c r="I57" s="725"/>
      <c r="J57" s="725"/>
      <c r="K57" s="725"/>
      <c r="L57" s="725">
        <v>1</v>
      </c>
      <c r="M57" s="725"/>
      <c r="N57" s="725"/>
      <c r="O57" s="725">
        <v>1</v>
      </c>
      <c r="P57" s="725">
        <f t="shared" si="5"/>
        <v>3</v>
      </c>
      <c r="Q57" s="120"/>
    </row>
    <row r="58" spans="1:17" ht="9" customHeight="1">
      <c r="A58" s="383" t="s">
        <v>419</v>
      </c>
      <c r="B58" s="725"/>
      <c r="C58" s="725">
        <v>1</v>
      </c>
      <c r="D58" s="725"/>
      <c r="E58" s="725"/>
      <c r="F58" s="725"/>
      <c r="G58" s="725"/>
      <c r="H58" s="725"/>
      <c r="I58" s="725"/>
      <c r="J58" s="725"/>
      <c r="K58" s="725"/>
      <c r="L58" s="725"/>
      <c r="M58" s="725"/>
      <c r="N58" s="725"/>
      <c r="O58" s="725">
        <v>1</v>
      </c>
      <c r="P58" s="725">
        <f t="shared" si="5"/>
        <v>2</v>
      </c>
      <c r="Q58" s="120"/>
    </row>
    <row r="59" spans="1:17" ht="9" customHeight="1">
      <c r="A59" s="383" t="s">
        <v>342</v>
      </c>
      <c r="B59" s="725"/>
      <c r="C59" s="725">
        <v>1</v>
      </c>
      <c r="D59" s="725"/>
      <c r="E59" s="725"/>
      <c r="F59" s="725"/>
      <c r="G59" s="725"/>
      <c r="H59" s="725">
        <v>1</v>
      </c>
      <c r="I59" s="725"/>
      <c r="J59" s="725"/>
      <c r="K59" s="725"/>
      <c r="L59" s="725">
        <v>1</v>
      </c>
      <c r="M59" s="725"/>
      <c r="N59" s="725">
        <v>1</v>
      </c>
      <c r="O59" s="725">
        <v>1</v>
      </c>
      <c r="P59" s="725">
        <f t="shared" si="5"/>
        <v>5</v>
      </c>
      <c r="Q59" s="120"/>
    </row>
    <row r="60" spans="1:17" ht="9" customHeight="1">
      <c r="A60" s="383" t="s">
        <v>343</v>
      </c>
      <c r="B60" s="725">
        <v>1</v>
      </c>
      <c r="C60" s="725">
        <v>2</v>
      </c>
      <c r="D60" s="725">
        <v>1</v>
      </c>
      <c r="E60" s="725">
        <v>1</v>
      </c>
      <c r="F60" s="725">
        <v>1</v>
      </c>
      <c r="G60" s="725">
        <v>1</v>
      </c>
      <c r="H60" s="725">
        <v>2</v>
      </c>
      <c r="I60" s="725">
        <v>1</v>
      </c>
      <c r="J60" s="725"/>
      <c r="K60" s="725"/>
      <c r="L60" s="725">
        <v>2</v>
      </c>
      <c r="M60" s="725">
        <v>1</v>
      </c>
      <c r="N60" s="725">
        <v>3</v>
      </c>
      <c r="O60" s="725">
        <v>2</v>
      </c>
      <c r="P60" s="725">
        <f t="shared" si="5"/>
        <v>18</v>
      </c>
      <c r="Q60" s="120"/>
    </row>
    <row r="61" spans="1:17" ht="9" customHeight="1">
      <c r="A61" s="383" t="s">
        <v>344</v>
      </c>
      <c r="B61" s="725"/>
      <c r="C61" s="725">
        <v>2</v>
      </c>
      <c r="D61" s="725">
        <v>1</v>
      </c>
      <c r="E61" s="725">
        <v>1</v>
      </c>
      <c r="F61" s="725"/>
      <c r="G61" s="725">
        <v>1</v>
      </c>
      <c r="H61" s="725">
        <v>2</v>
      </c>
      <c r="I61" s="725"/>
      <c r="J61" s="725"/>
      <c r="K61" s="725"/>
      <c r="L61" s="725">
        <v>1</v>
      </c>
      <c r="M61" s="725">
        <v>1</v>
      </c>
      <c r="N61" s="725">
        <v>1</v>
      </c>
      <c r="O61" s="725">
        <v>1</v>
      </c>
      <c r="P61" s="725">
        <f t="shared" si="5"/>
        <v>11</v>
      </c>
      <c r="Q61" s="120"/>
    </row>
    <row r="62" spans="1:17" ht="9" customHeight="1">
      <c r="A62" s="383" t="s">
        <v>694</v>
      </c>
      <c r="B62" s="725"/>
      <c r="C62" s="725"/>
      <c r="D62" s="725"/>
      <c r="E62" s="725"/>
      <c r="F62" s="725"/>
      <c r="G62" s="725"/>
      <c r="H62" s="725"/>
      <c r="I62" s="725"/>
      <c r="J62" s="725"/>
      <c r="K62" s="725"/>
      <c r="L62" s="725"/>
      <c r="M62" s="725"/>
      <c r="N62" s="725"/>
      <c r="O62" s="725">
        <v>1</v>
      </c>
      <c r="P62" s="725">
        <f t="shared" si="5"/>
        <v>1</v>
      </c>
      <c r="Q62" s="120"/>
    </row>
    <row r="63" spans="1:17" ht="9" customHeight="1">
      <c r="A63" s="383" t="s">
        <v>345</v>
      </c>
      <c r="B63" s="725"/>
      <c r="C63" s="725"/>
      <c r="D63" s="725"/>
      <c r="E63" s="725">
        <v>1</v>
      </c>
      <c r="F63" s="725"/>
      <c r="G63" s="725"/>
      <c r="H63" s="725"/>
      <c r="I63" s="725"/>
      <c r="J63" s="725"/>
      <c r="K63" s="725"/>
      <c r="L63" s="725"/>
      <c r="M63" s="725"/>
      <c r="N63" s="725"/>
      <c r="O63" s="725"/>
      <c r="P63" s="725">
        <f t="shared" si="5"/>
        <v>1</v>
      </c>
      <c r="Q63" s="120"/>
    </row>
    <row r="64" spans="1:17" ht="9" customHeight="1">
      <c r="A64" s="383" t="s">
        <v>420</v>
      </c>
      <c r="B64" s="725"/>
      <c r="C64" s="725"/>
      <c r="D64" s="725"/>
      <c r="E64" s="725"/>
      <c r="F64" s="725"/>
      <c r="G64" s="725"/>
      <c r="H64" s="725"/>
      <c r="I64" s="725"/>
      <c r="J64" s="725"/>
      <c r="K64" s="725"/>
      <c r="L64" s="725"/>
      <c r="M64" s="725"/>
      <c r="N64" s="725"/>
      <c r="O64" s="725">
        <v>1</v>
      </c>
      <c r="P64" s="725">
        <f t="shared" si="5"/>
        <v>1</v>
      </c>
      <c r="Q64" s="120"/>
    </row>
    <row r="65" spans="1:17" ht="9" customHeight="1">
      <c r="A65" s="383" t="s">
        <v>346</v>
      </c>
      <c r="B65" s="725"/>
      <c r="C65" s="725">
        <v>1</v>
      </c>
      <c r="D65" s="725">
        <v>1</v>
      </c>
      <c r="E65" s="725">
        <v>1</v>
      </c>
      <c r="F65" s="725"/>
      <c r="G65" s="725"/>
      <c r="H65" s="725">
        <v>1</v>
      </c>
      <c r="I65" s="725"/>
      <c r="J65" s="725"/>
      <c r="K65" s="725"/>
      <c r="L65" s="725"/>
      <c r="M65" s="725"/>
      <c r="N65" s="725">
        <v>1</v>
      </c>
      <c r="O65" s="725"/>
      <c r="P65" s="725">
        <f t="shared" si="5"/>
        <v>5</v>
      </c>
      <c r="Q65" s="120"/>
    </row>
    <row r="66" spans="1:17" ht="9" customHeight="1">
      <c r="A66" s="383" t="s">
        <v>347</v>
      </c>
      <c r="B66" s="725"/>
      <c r="C66" s="725">
        <v>1</v>
      </c>
      <c r="D66" s="725"/>
      <c r="E66" s="725"/>
      <c r="F66" s="725"/>
      <c r="G66" s="725"/>
      <c r="H66" s="725"/>
      <c r="I66" s="725"/>
      <c r="J66" s="725"/>
      <c r="K66" s="725"/>
      <c r="L66" s="725"/>
      <c r="M66" s="725"/>
      <c r="N66" s="725"/>
      <c r="O66" s="725">
        <v>1</v>
      </c>
      <c r="P66" s="725">
        <f t="shared" si="5"/>
        <v>2</v>
      </c>
      <c r="Q66" s="120"/>
    </row>
    <row r="67" spans="1:17" ht="9" customHeight="1">
      <c r="A67" s="383" t="s">
        <v>348</v>
      </c>
      <c r="B67" s="725"/>
      <c r="C67" s="725">
        <v>1</v>
      </c>
      <c r="D67" s="725"/>
      <c r="E67" s="725"/>
      <c r="F67" s="725"/>
      <c r="G67" s="725"/>
      <c r="H67" s="725">
        <v>1</v>
      </c>
      <c r="I67" s="725"/>
      <c r="J67" s="725"/>
      <c r="K67" s="725"/>
      <c r="L67" s="725">
        <v>1</v>
      </c>
      <c r="M67" s="725"/>
      <c r="N67" s="725">
        <v>1</v>
      </c>
      <c r="O67" s="725">
        <v>1</v>
      </c>
      <c r="P67" s="725">
        <f t="shared" si="5"/>
        <v>5</v>
      </c>
      <c r="Q67" s="120"/>
    </row>
    <row r="68" spans="1:17" ht="9" customHeight="1">
      <c r="A68" s="384" t="s">
        <v>308</v>
      </c>
      <c r="B68" s="727"/>
      <c r="C68" s="727"/>
      <c r="D68" s="727"/>
      <c r="E68" s="727"/>
      <c r="F68" s="727"/>
      <c r="G68" s="727"/>
      <c r="H68" s="727"/>
      <c r="I68" s="727"/>
      <c r="J68" s="727"/>
      <c r="K68" s="727"/>
      <c r="L68" s="727"/>
      <c r="M68" s="727"/>
      <c r="N68" s="727"/>
      <c r="O68" s="727"/>
      <c r="P68" s="727"/>
      <c r="Q68" s="120">
        <v>1</v>
      </c>
    </row>
    <row r="69" spans="1:17" ht="9" customHeight="1">
      <c r="A69" s="383" t="s">
        <v>349</v>
      </c>
      <c r="B69" s="725"/>
      <c r="C69" s="725">
        <v>1</v>
      </c>
      <c r="D69" s="725"/>
      <c r="E69" s="725"/>
      <c r="F69" s="725"/>
      <c r="G69" s="725"/>
      <c r="H69" s="725"/>
      <c r="I69" s="725"/>
      <c r="J69" s="725"/>
      <c r="K69" s="725"/>
      <c r="L69" s="725"/>
      <c r="M69" s="725"/>
      <c r="N69" s="725"/>
      <c r="O69" s="725"/>
      <c r="P69" s="725">
        <f>SUM(B69:O69)</f>
        <v>1</v>
      </c>
      <c r="Q69" s="120"/>
    </row>
    <row r="70" spans="1:17" ht="9" customHeight="1">
      <c r="A70" s="383" t="s">
        <v>350</v>
      </c>
      <c r="B70" s="725"/>
      <c r="C70" s="725">
        <v>1</v>
      </c>
      <c r="D70" s="725"/>
      <c r="E70" s="725"/>
      <c r="F70" s="725"/>
      <c r="G70" s="725"/>
      <c r="H70" s="725"/>
      <c r="I70" s="725"/>
      <c r="J70" s="725"/>
      <c r="K70" s="725"/>
      <c r="L70" s="725">
        <v>1</v>
      </c>
      <c r="M70" s="725"/>
      <c r="N70" s="725"/>
      <c r="O70" s="725"/>
      <c r="P70" s="725">
        <f>SUM(B70:O70)</f>
        <v>2</v>
      </c>
      <c r="Q70" s="120"/>
    </row>
    <row r="71" spans="1:17" ht="9" customHeight="1">
      <c r="A71" s="383" t="s">
        <v>351</v>
      </c>
      <c r="B71" s="725">
        <v>1</v>
      </c>
      <c r="C71" s="725">
        <v>1</v>
      </c>
      <c r="D71" s="725">
        <v>1</v>
      </c>
      <c r="E71" s="725"/>
      <c r="F71" s="725"/>
      <c r="G71" s="725"/>
      <c r="H71" s="725"/>
      <c r="I71" s="725"/>
      <c r="J71" s="725"/>
      <c r="K71" s="725"/>
      <c r="L71" s="725"/>
      <c r="M71" s="725"/>
      <c r="N71" s="725"/>
      <c r="O71" s="725"/>
      <c r="P71" s="725">
        <f>SUM(B71:O71)</f>
        <v>3</v>
      </c>
      <c r="Q71" s="120"/>
    </row>
    <row r="72" spans="1:17" ht="9" customHeight="1">
      <c r="A72" s="384" t="s">
        <v>309</v>
      </c>
      <c r="B72" s="727"/>
      <c r="C72" s="727"/>
      <c r="D72" s="727"/>
      <c r="E72" s="727"/>
      <c r="F72" s="727"/>
      <c r="G72" s="727"/>
      <c r="H72" s="727"/>
      <c r="I72" s="727"/>
      <c r="J72" s="727"/>
      <c r="K72" s="727"/>
      <c r="L72" s="727"/>
      <c r="M72" s="727"/>
      <c r="N72" s="727"/>
      <c r="O72" s="727"/>
      <c r="P72" s="727"/>
      <c r="Q72" s="120">
        <v>1</v>
      </c>
    </row>
    <row r="73" spans="1:17" ht="9" customHeight="1">
      <c r="A73" s="383" t="s">
        <v>352</v>
      </c>
      <c r="B73" s="725"/>
      <c r="C73" s="725">
        <v>1</v>
      </c>
      <c r="D73" s="725">
        <v>1</v>
      </c>
      <c r="E73" s="725"/>
      <c r="F73" s="725"/>
      <c r="G73" s="725"/>
      <c r="H73" s="725"/>
      <c r="I73" s="725"/>
      <c r="J73" s="725"/>
      <c r="K73" s="725"/>
      <c r="L73" s="725"/>
      <c r="M73" s="725"/>
      <c r="N73" s="725"/>
      <c r="O73" s="725"/>
      <c r="P73" s="725">
        <f t="shared" ref="P73:P81" si="6">SUM(B73:O73)</f>
        <v>2</v>
      </c>
      <c r="Q73" s="120"/>
    </row>
    <row r="74" spans="1:17" ht="9" customHeight="1">
      <c r="A74" s="383" t="s">
        <v>353</v>
      </c>
      <c r="B74" s="725"/>
      <c r="C74" s="725">
        <v>1</v>
      </c>
      <c r="D74" s="725"/>
      <c r="E74" s="725"/>
      <c r="F74" s="725"/>
      <c r="G74" s="725"/>
      <c r="H74" s="725"/>
      <c r="I74" s="725"/>
      <c r="J74" s="725"/>
      <c r="K74" s="725"/>
      <c r="L74" s="725">
        <v>1</v>
      </c>
      <c r="M74" s="725"/>
      <c r="N74" s="725"/>
      <c r="O74" s="725">
        <v>1</v>
      </c>
      <c r="P74" s="725">
        <f t="shared" si="6"/>
        <v>3</v>
      </c>
      <c r="Q74" s="120"/>
    </row>
    <row r="75" spans="1:17" ht="9" customHeight="1">
      <c r="A75" s="383" t="s">
        <v>737</v>
      </c>
      <c r="B75" s="725"/>
      <c r="C75" s="725">
        <v>1</v>
      </c>
      <c r="D75" s="725"/>
      <c r="E75" s="725"/>
      <c r="F75" s="725"/>
      <c r="G75" s="725"/>
      <c r="H75" s="725"/>
      <c r="I75" s="725"/>
      <c r="J75" s="725"/>
      <c r="K75" s="725"/>
      <c r="L75" s="725"/>
      <c r="M75" s="725"/>
      <c r="N75" s="725"/>
      <c r="O75" s="725"/>
      <c r="P75" s="725">
        <f t="shared" si="6"/>
        <v>1</v>
      </c>
      <c r="Q75" s="120"/>
    </row>
    <row r="76" spans="1:17" ht="9" customHeight="1">
      <c r="A76" s="383" t="s">
        <v>354</v>
      </c>
      <c r="B76" s="725"/>
      <c r="C76" s="725">
        <v>1</v>
      </c>
      <c r="D76" s="725"/>
      <c r="E76" s="725"/>
      <c r="F76" s="725"/>
      <c r="G76" s="725"/>
      <c r="H76" s="725"/>
      <c r="I76" s="725"/>
      <c r="J76" s="725"/>
      <c r="K76" s="725"/>
      <c r="L76" s="725">
        <v>1</v>
      </c>
      <c r="M76" s="725"/>
      <c r="N76" s="725"/>
      <c r="O76" s="725"/>
      <c r="P76" s="725">
        <f t="shared" si="6"/>
        <v>2</v>
      </c>
      <c r="Q76" s="120"/>
    </row>
    <row r="77" spans="1:17" ht="9" customHeight="1">
      <c r="A77" s="383" t="s">
        <v>355</v>
      </c>
      <c r="B77" s="725"/>
      <c r="C77" s="725">
        <v>1</v>
      </c>
      <c r="D77" s="725"/>
      <c r="E77" s="725"/>
      <c r="F77" s="725"/>
      <c r="G77" s="725"/>
      <c r="H77" s="725"/>
      <c r="I77" s="725"/>
      <c r="J77" s="725"/>
      <c r="K77" s="725"/>
      <c r="L77" s="725">
        <v>1</v>
      </c>
      <c r="M77" s="725"/>
      <c r="N77" s="725"/>
      <c r="O77" s="725">
        <v>1</v>
      </c>
      <c r="P77" s="725">
        <f t="shared" si="6"/>
        <v>3</v>
      </c>
      <c r="Q77" s="120"/>
    </row>
    <row r="78" spans="1:17" ht="9" customHeight="1">
      <c r="A78" s="383" t="s">
        <v>421</v>
      </c>
      <c r="B78" s="725"/>
      <c r="C78" s="725">
        <v>1</v>
      </c>
      <c r="D78" s="725"/>
      <c r="E78" s="725"/>
      <c r="F78" s="725"/>
      <c r="G78" s="725"/>
      <c r="H78" s="725"/>
      <c r="I78" s="725"/>
      <c r="J78" s="725"/>
      <c r="K78" s="725"/>
      <c r="L78" s="725"/>
      <c r="M78" s="725"/>
      <c r="N78" s="725"/>
      <c r="O78" s="725">
        <v>1</v>
      </c>
      <c r="P78" s="725">
        <f t="shared" si="6"/>
        <v>2</v>
      </c>
      <c r="Q78" s="120"/>
    </row>
    <row r="79" spans="1:17" ht="9" customHeight="1">
      <c r="A79" s="383" t="s">
        <v>356</v>
      </c>
      <c r="B79" s="725"/>
      <c r="C79" s="725">
        <v>1</v>
      </c>
      <c r="D79" s="725"/>
      <c r="E79" s="725"/>
      <c r="F79" s="725"/>
      <c r="G79" s="725"/>
      <c r="H79" s="725"/>
      <c r="I79" s="725"/>
      <c r="J79" s="725"/>
      <c r="K79" s="725"/>
      <c r="L79" s="725"/>
      <c r="M79" s="725"/>
      <c r="N79" s="725"/>
      <c r="O79" s="725"/>
      <c r="P79" s="725">
        <f t="shared" si="6"/>
        <v>1</v>
      </c>
      <c r="Q79" s="120"/>
    </row>
    <row r="80" spans="1:17" ht="9" customHeight="1">
      <c r="A80" s="383" t="s">
        <v>422</v>
      </c>
      <c r="B80" s="725"/>
      <c r="C80" s="725"/>
      <c r="D80" s="725"/>
      <c r="E80" s="725"/>
      <c r="F80" s="725"/>
      <c r="G80" s="725"/>
      <c r="H80" s="725"/>
      <c r="I80" s="725"/>
      <c r="J80" s="725"/>
      <c r="K80" s="725"/>
      <c r="L80" s="725"/>
      <c r="M80" s="725"/>
      <c r="N80" s="725"/>
      <c r="O80" s="725">
        <v>1</v>
      </c>
      <c r="P80" s="725">
        <f t="shared" si="6"/>
        <v>1</v>
      </c>
      <c r="Q80" s="120"/>
    </row>
    <row r="81" spans="1:17" ht="9" customHeight="1">
      <c r="A81" s="383" t="s">
        <v>357</v>
      </c>
      <c r="B81" s="725"/>
      <c r="C81" s="725">
        <v>1</v>
      </c>
      <c r="D81" s="725"/>
      <c r="E81" s="725"/>
      <c r="F81" s="725"/>
      <c r="G81" s="725"/>
      <c r="H81" s="725"/>
      <c r="I81" s="725"/>
      <c r="J81" s="725"/>
      <c r="K81" s="725"/>
      <c r="L81" s="725">
        <v>1</v>
      </c>
      <c r="M81" s="725"/>
      <c r="N81" s="725"/>
      <c r="O81" s="725">
        <v>1</v>
      </c>
      <c r="P81" s="725">
        <f t="shared" si="6"/>
        <v>3</v>
      </c>
      <c r="Q81" s="120"/>
    </row>
    <row r="82" spans="1:17" ht="9" customHeight="1">
      <c r="A82" s="383" t="s">
        <v>358</v>
      </c>
      <c r="B82" s="725"/>
      <c r="C82" s="725">
        <v>1</v>
      </c>
      <c r="D82" s="725"/>
      <c r="E82" s="725"/>
      <c r="F82" s="725"/>
      <c r="G82" s="725"/>
      <c r="H82" s="725"/>
      <c r="I82" s="725"/>
      <c r="J82" s="725"/>
      <c r="K82" s="725"/>
      <c r="L82" s="725"/>
      <c r="M82" s="725"/>
      <c r="N82" s="725"/>
      <c r="O82" s="725"/>
      <c r="P82" s="725">
        <f>SUM(B82:O82)</f>
        <v>1</v>
      </c>
      <c r="Q82" s="120"/>
    </row>
    <row r="83" spans="1:17" ht="9" customHeight="1">
      <c r="A83" s="383" t="s">
        <v>359</v>
      </c>
      <c r="B83" s="725">
        <v>1</v>
      </c>
      <c r="C83" s="725">
        <v>1</v>
      </c>
      <c r="D83" s="725">
        <v>1</v>
      </c>
      <c r="E83" s="725"/>
      <c r="F83" s="725"/>
      <c r="G83" s="725"/>
      <c r="H83" s="725"/>
      <c r="I83" s="725"/>
      <c r="J83" s="725"/>
      <c r="K83" s="725"/>
      <c r="L83" s="725">
        <v>1</v>
      </c>
      <c r="M83" s="725"/>
      <c r="N83" s="725"/>
      <c r="O83" s="725">
        <v>1</v>
      </c>
      <c r="P83" s="725">
        <f>SUM(B83:O83)</f>
        <v>5</v>
      </c>
      <c r="Q83" s="120"/>
    </row>
    <row r="84" spans="1:17" ht="9" customHeight="1">
      <c r="A84" s="383" t="s">
        <v>360</v>
      </c>
      <c r="B84" s="725"/>
      <c r="C84" s="725">
        <v>1</v>
      </c>
      <c r="D84" s="725">
        <v>1</v>
      </c>
      <c r="E84" s="725"/>
      <c r="F84" s="725"/>
      <c r="G84" s="725"/>
      <c r="H84" s="725"/>
      <c r="I84" s="725"/>
      <c r="J84" s="725"/>
      <c r="K84" s="725"/>
      <c r="L84" s="725">
        <v>1</v>
      </c>
      <c r="M84" s="725"/>
      <c r="N84" s="725"/>
      <c r="O84" s="725">
        <v>1</v>
      </c>
      <c r="P84" s="725">
        <f>SUM(B84:O84)</f>
        <v>4</v>
      </c>
      <c r="Q84" s="120"/>
    </row>
    <row r="85" spans="1:17" ht="9" customHeight="1">
      <c r="A85" s="384" t="s">
        <v>310</v>
      </c>
      <c r="B85" s="727"/>
      <c r="C85" s="727"/>
      <c r="D85" s="727"/>
      <c r="E85" s="727"/>
      <c r="F85" s="727"/>
      <c r="G85" s="727"/>
      <c r="H85" s="727"/>
      <c r="I85" s="727"/>
      <c r="J85" s="727"/>
      <c r="K85" s="727"/>
      <c r="L85" s="727"/>
      <c r="M85" s="727"/>
      <c r="N85" s="727"/>
      <c r="O85" s="727"/>
      <c r="P85" s="727"/>
      <c r="Q85" s="120">
        <v>1</v>
      </c>
    </row>
    <row r="86" spans="1:17" ht="9" customHeight="1">
      <c r="A86" s="383" t="s">
        <v>361</v>
      </c>
      <c r="B86" s="725">
        <v>1</v>
      </c>
      <c r="C86" s="725">
        <v>1</v>
      </c>
      <c r="D86" s="725">
        <v>1</v>
      </c>
      <c r="E86" s="725"/>
      <c r="F86" s="725"/>
      <c r="G86" s="725"/>
      <c r="H86" s="725"/>
      <c r="I86" s="725"/>
      <c r="J86" s="725"/>
      <c r="K86" s="725"/>
      <c r="L86" s="725">
        <v>1</v>
      </c>
      <c r="M86" s="725">
        <v>1</v>
      </c>
      <c r="N86" s="725">
        <v>1</v>
      </c>
      <c r="O86" s="725">
        <v>1</v>
      </c>
      <c r="P86" s="725">
        <f t="shared" ref="P86:P92" si="7">SUM(B86:O86)</f>
        <v>7</v>
      </c>
      <c r="Q86" s="120"/>
    </row>
    <row r="87" spans="1:17" ht="9" customHeight="1">
      <c r="A87" s="383" t="s">
        <v>362</v>
      </c>
      <c r="B87" s="725"/>
      <c r="C87" s="725">
        <v>1</v>
      </c>
      <c r="D87" s="725"/>
      <c r="E87" s="725"/>
      <c r="F87" s="725"/>
      <c r="G87" s="725"/>
      <c r="H87" s="725"/>
      <c r="I87" s="725"/>
      <c r="J87" s="725"/>
      <c r="K87" s="725"/>
      <c r="L87" s="725"/>
      <c r="M87" s="725"/>
      <c r="N87" s="725"/>
      <c r="O87" s="725"/>
      <c r="P87" s="725">
        <f t="shared" si="7"/>
        <v>1</v>
      </c>
      <c r="Q87" s="120"/>
    </row>
    <row r="88" spans="1:17" ht="9" customHeight="1">
      <c r="A88" s="383" t="s">
        <v>340</v>
      </c>
      <c r="B88" s="725"/>
      <c r="C88" s="725">
        <v>1</v>
      </c>
      <c r="D88" s="725"/>
      <c r="E88" s="725"/>
      <c r="F88" s="725"/>
      <c r="G88" s="725"/>
      <c r="H88" s="725"/>
      <c r="I88" s="725"/>
      <c r="J88" s="725"/>
      <c r="K88" s="725"/>
      <c r="L88" s="725">
        <v>1</v>
      </c>
      <c r="M88" s="725"/>
      <c r="N88" s="725"/>
      <c r="O88" s="725">
        <v>1</v>
      </c>
      <c r="P88" s="725">
        <f t="shared" si="7"/>
        <v>3</v>
      </c>
      <c r="Q88" s="120"/>
    </row>
    <row r="89" spans="1:17" ht="9" customHeight="1">
      <c r="A89" s="383" t="s">
        <v>363</v>
      </c>
      <c r="B89" s="725"/>
      <c r="C89" s="725">
        <v>1</v>
      </c>
      <c r="D89" s="725"/>
      <c r="E89" s="725"/>
      <c r="F89" s="725"/>
      <c r="G89" s="725"/>
      <c r="H89" s="725"/>
      <c r="I89" s="725"/>
      <c r="J89" s="725"/>
      <c r="K89" s="725"/>
      <c r="L89" s="725">
        <v>1</v>
      </c>
      <c r="M89" s="725"/>
      <c r="N89" s="725"/>
      <c r="O89" s="725"/>
      <c r="P89" s="725">
        <f t="shared" si="7"/>
        <v>2</v>
      </c>
      <c r="Q89" s="120"/>
    </row>
    <row r="90" spans="1:17" ht="9" customHeight="1">
      <c r="A90" s="383" t="s">
        <v>364</v>
      </c>
      <c r="B90" s="725"/>
      <c r="C90" s="725"/>
      <c r="D90" s="725"/>
      <c r="E90" s="725"/>
      <c r="F90" s="725"/>
      <c r="G90" s="725"/>
      <c r="H90" s="725"/>
      <c r="I90" s="725"/>
      <c r="J90" s="725"/>
      <c r="K90" s="725"/>
      <c r="L90" s="725">
        <v>1</v>
      </c>
      <c r="M90" s="725"/>
      <c r="N90" s="725"/>
      <c r="O90" s="725"/>
      <c r="P90" s="725">
        <f t="shared" si="7"/>
        <v>1</v>
      </c>
      <c r="Q90" s="120"/>
    </row>
    <row r="91" spans="1:17" ht="9" customHeight="1">
      <c r="A91" s="383" t="s">
        <v>365</v>
      </c>
      <c r="B91" s="725"/>
      <c r="C91" s="725">
        <v>1</v>
      </c>
      <c r="D91" s="725"/>
      <c r="E91" s="725">
        <v>1</v>
      </c>
      <c r="F91" s="725"/>
      <c r="G91" s="725"/>
      <c r="H91" s="725"/>
      <c r="I91" s="725"/>
      <c r="J91" s="725"/>
      <c r="K91" s="725"/>
      <c r="L91" s="725">
        <v>1</v>
      </c>
      <c r="M91" s="725"/>
      <c r="N91" s="725">
        <v>1</v>
      </c>
      <c r="O91" s="725">
        <v>1</v>
      </c>
      <c r="P91" s="725">
        <f t="shared" si="7"/>
        <v>5</v>
      </c>
      <c r="Q91" s="120"/>
    </row>
    <row r="92" spans="1:17" ht="9" customHeight="1">
      <c r="A92" s="383" t="s">
        <v>366</v>
      </c>
      <c r="B92" s="725"/>
      <c r="C92" s="725">
        <v>1</v>
      </c>
      <c r="D92" s="725">
        <v>1</v>
      </c>
      <c r="E92" s="725">
        <v>1</v>
      </c>
      <c r="F92" s="725"/>
      <c r="G92" s="725">
        <v>1</v>
      </c>
      <c r="H92" s="725">
        <v>1</v>
      </c>
      <c r="I92" s="725"/>
      <c r="J92" s="725"/>
      <c r="K92" s="725"/>
      <c r="L92" s="725">
        <v>2</v>
      </c>
      <c r="M92" s="725">
        <v>1</v>
      </c>
      <c r="N92" s="725">
        <v>1</v>
      </c>
      <c r="O92" s="725">
        <v>2</v>
      </c>
      <c r="P92" s="725">
        <f t="shared" si="7"/>
        <v>11</v>
      </c>
      <c r="Q92" s="120"/>
    </row>
    <row r="93" spans="1:17" ht="9" customHeight="1">
      <c r="A93" s="384" t="s">
        <v>311</v>
      </c>
      <c r="B93" s="727"/>
      <c r="C93" s="727"/>
      <c r="D93" s="727"/>
      <c r="E93" s="727"/>
      <c r="F93" s="727"/>
      <c r="G93" s="727"/>
      <c r="H93" s="727"/>
      <c r="I93" s="727"/>
      <c r="J93" s="727"/>
      <c r="K93" s="727"/>
      <c r="L93" s="727"/>
      <c r="M93" s="727"/>
      <c r="N93" s="727"/>
      <c r="O93" s="727"/>
      <c r="P93" s="727"/>
      <c r="Q93" s="120">
        <v>1</v>
      </c>
    </row>
    <row r="94" spans="1:17" ht="9" customHeight="1">
      <c r="A94" s="383" t="s">
        <v>367</v>
      </c>
      <c r="B94" s="725"/>
      <c r="C94" s="725">
        <v>1</v>
      </c>
      <c r="D94" s="725"/>
      <c r="E94" s="725">
        <v>1</v>
      </c>
      <c r="F94" s="725"/>
      <c r="G94" s="725"/>
      <c r="H94" s="725">
        <v>1</v>
      </c>
      <c r="I94" s="725"/>
      <c r="J94" s="725"/>
      <c r="K94" s="725"/>
      <c r="L94" s="725"/>
      <c r="M94" s="725"/>
      <c r="N94" s="725"/>
      <c r="O94" s="725"/>
      <c r="P94" s="725">
        <f t="shared" ref="P94:P136" si="8">SUM(B94:O94)</f>
        <v>3</v>
      </c>
      <c r="Q94" s="120"/>
    </row>
    <row r="95" spans="1:17" ht="9" customHeight="1">
      <c r="A95" s="383" t="s">
        <v>423</v>
      </c>
      <c r="B95" s="725"/>
      <c r="C95" s="725"/>
      <c r="D95" s="725"/>
      <c r="E95" s="725"/>
      <c r="F95" s="725"/>
      <c r="G95" s="725"/>
      <c r="H95" s="725"/>
      <c r="I95" s="725"/>
      <c r="J95" s="725"/>
      <c r="K95" s="725"/>
      <c r="L95" s="725"/>
      <c r="M95" s="725"/>
      <c r="N95" s="725">
        <v>1</v>
      </c>
      <c r="O95" s="725"/>
      <c r="P95" s="725">
        <f t="shared" si="8"/>
        <v>1</v>
      </c>
      <c r="Q95" s="120"/>
    </row>
    <row r="96" spans="1:17" ht="9" customHeight="1">
      <c r="A96" s="383" t="s">
        <v>368</v>
      </c>
      <c r="B96" s="725"/>
      <c r="C96" s="725">
        <v>1</v>
      </c>
      <c r="D96" s="725"/>
      <c r="E96" s="725">
        <v>1</v>
      </c>
      <c r="F96" s="725"/>
      <c r="G96" s="725"/>
      <c r="H96" s="725"/>
      <c r="I96" s="725"/>
      <c r="J96" s="725"/>
      <c r="K96" s="725"/>
      <c r="L96" s="725">
        <v>1</v>
      </c>
      <c r="M96" s="725"/>
      <c r="N96" s="725">
        <v>1</v>
      </c>
      <c r="O96" s="725">
        <v>1</v>
      </c>
      <c r="P96" s="725">
        <f t="shared" si="8"/>
        <v>5</v>
      </c>
      <c r="Q96" s="120"/>
    </row>
    <row r="97" spans="1:17" ht="9" customHeight="1">
      <c r="A97" s="383" t="s">
        <v>369</v>
      </c>
      <c r="B97" s="725"/>
      <c r="C97" s="725">
        <v>1</v>
      </c>
      <c r="D97" s="725"/>
      <c r="E97" s="725"/>
      <c r="F97" s="725"/>
      <c r="G97" s="725"/>
      <c r="H97" s="725"/>
      <c r="I97" s="725"/>
      <c r="J97" s="725"/>
      <c r="K97" s="725"/>
      <c r="L97" s="725"/>
      <c r="M97" s="725"/>
      <c r="N97" s="725"/>
      <c r="O97" s="725"/>
      <c r="P97" s="725">
        <f t="shared" si="8"/>
        <v>1</v>
      </c>
      <c r="Q97" s="120"/>
    </row>
    <row r="98" spans="1:17" ht="9" customHeight="1">
      <c r="A98" s="383" t="s">
        <v>370</v>
      </c>
      <c r="B98" s="725"/>
      <c r="C98" s="725">
        <v>1</v>
      </c>
      <c r="D98" s="725"/>
      <c r="E98" s="725"/>
      <c r="F98" s="725"/>
      <c r="G98" s="725"/>
      <c r="H98" s="725"/>
      <c r="I98" s="725"/>
      <c r="J98" s="725"/>
      <c r="K98" s="725"/>
      <c r="L98" s="725"/>
      <c r="M98" s="725"/>
      <c r="N98" s="725"/>
      <c r="O98" s="725"/>
      <c r="P98" s="725">
        <f t="shared" si="8"/>
        <v>1</v>
      </c>
      <c r="Q98" s="120"/>
    </row>
    <row r="99" spans="1:17" ht="9" customHeight="1">
      <c r="A99" s="383" t="s">
        <v>371</v>
      </c>
      <c r="B99" s="725"/>
      <c r="C99" s="725"/>
      <c r="D99" s="725"/>
      <c r="E99" s="725"/>
      <c r="F99" s="725"/>
      <c r="G99" s="725"/>
      <c r="H99" s="725">
        <v>1</v>
      </c>
      <c r="I99" s="725"/>
      <c r="J99" s="725"/>
      <c r="K99" s="725"/>
      <c r="L99" s="725"/>
      <c r="M99" s="725"/>
      <c r="N99" s="725">
        <v>1</v>
      </c>
      <c r="O99" s="725">
        <v>1</v>
      </c>
      <c r="P99" s="725">
        <f t="shared" si="8"/>
        <v>3</v>
      </c>
      <c r="Q99" s="120"/>
    </row>
    <row r="100" spans="1:17" ht="9" customHeight="1">
      <c r="A100" s="383" t="s">
        <v>372</v>
      </c>
      <c r="B100" s="725"/>
      <c r="C100" s="725">
        <v>1</v>
      </c>
      <c r="D100" s="725">
        <v>1</v>
      </c>
      <c r="E100" s="725"/>
      <c r="F100" s="725"/>
      <c r="G100" s="725"/>
      <c r="H100" s="725"/>
      <c r="I100" s="725"/>
      <c r="J100" s="725"/>
      <c r="K100" s="725"/>
      <c r="L100" s="725"/>
      <c r="M100" s="725"/>
      <c r="N100" s="725">
        <v>1</v>
      </c>
      <c r="O100" s="725"/>
      <c r="P100" s="725">
        <f t="shared" si="8"/>
        <v>3</v>
      </c>
      <c r="Q100" s="120"/>
    </row>
    <row r="101" spans="1:17" ht="9" customHeight="1">
      <c r="A101" s="383" t="s">
        <v>425</v>
      </c>
      <c r="B101" s="725"/>
      <c r="C101" s="725"/>
      <c r="D101" s="725"/>
      <c r="E101" s="725"/>
      <c r="F101" s="725"/>
      <c r="G101" s="725"/>
      <c r="H101" s="725"/>
      <c r="I101" s="725"/>
      <c r="J101" s="725"/>
      <c r="K101" s="725"/>
      <c r="L101" s="725"/>
      <c r="M101" s="725"/>
      <c r="N101" s="725">
        <v>1</v>
      </c>
      <c r="O101" s="725"/>
      <c r="P101" s="725">
        <f t="shared" si="8"/>
        <v>1</v>
      </c>
      <c r="Q101" s="120"/>
    </row>
    <row r="102" spans="1:17" ht="9" customHeight="1">
      <c r="A102" s="383" t="s">
        <v>373</v>
      </c>
      <c r="B102" s="725"/>
      <c r="C102" s="725">
        <v>1</v>
      </c>
      <c r="D102" s="725"/>
      <c r="E102" s="725"/>
      <c r="F102" s="725"/>
      <c r="G102" s="725"/>
      <c r="H102" s="725">
        <v>1</v>
      </c>
      <c r="I102" s="725"/>
      <c r="J102" s="725"/>
      <c r="K102" s="725"/>
      <c r="L102" s="725">
        <v>1</v>
      </c>
      <c r="M102" s="725"/>
      <c r="N102" s="725">
        <v>1</v>
      </c>
      <c r="O102" s="725">
        <v>1</v>
      </c>
      <c r="P102" s="725">
        <f t="shared" si="8"/>
        <v>5</v>
      </c>
      <c r="Q102" s="120"/>
    </row>
    <row r="103" spans="1:17" ht="9" customHeight="1">
      <c r="A103" s="383" t="s">
        <v>426</v>
      </c>
      <c r="B103" s="725"/>
      <c r="C103" s="725">
        <v>1</v>
      </c>
      <c r="D103" s="725"/>
      <c r="E103" s="725"/>
      <c r="F103" s="725"/>
      <c r="G103" s="725"/>
      <c r="H103" s="725"/>
      <c r="I103" s="725"/>
      <c r="J103" s="725"/>
      <c r="K103" s="725"/>
      <c r="L103" s="725"/>
      <c r="M103" s="725"/>
      <c r="N103" s="725">
        <v>1</v>
      </c>
      <c r="O103" s="725"/>
      <c r="P103" s="725">
        <f t="shared" si="8"/>
        <v>2</v>
      </c>
      <c r="Q103" s="120"/>
    </row>
    <row r="104" spans="1:17" ht="9" customHeight="1">
      <c r="A104" s="383" t="s">
        <v>374</v>
      </c>
      <c r="B104" s="725"/>
      <c r="C104" s="725">
        <v>1</v>
      </c>
      <c r="D104" s="725"/>
      <c r="E104" s="725"/>
      <c r="F104" s="725"/>
      <c r="G104" s="725"/>
      <c r="H104" s="725"/>
      <c r="I104" s="725"/>
      <c r="J104" s="725"/>
      <c r="K104" s="725"/>
      <c r="L104" s="725">
        <v>1</v>
      </c>
      <c r="M104" s="725"/>
      <c r="N104" s="725"/>
      <c r="O104" s="725">
        <v>1</v>
      </c>
      <c r="P104" s="725">
        <f t="shared" si="8"/>
        <v>3</v>
      </c>
      <c r="Q104" s="120"/>
    </row>
    <row r="105" spans="1:17" ht="9" customHeight="1">
      <c r="A105" s="383" t="s">
        <v>581</v>
      </c>
      <c r="B105" s="725"/>
      <c r="C105" s="725"/>
      <c r="D105" s="725"/>
      <c r="E105" s="725"/>
      <c r="F105" s="725"/>
      <c r="G105" s="725"/>
      <c r="H105" s="725"/>
      <c r="I105" s="725"/>
      <c r="J105" s="725"/>
      <c r="K105" s="725"/>
      <c r="L105" s="725"/>
      <c r="M105" s="725"/>
      <c r="N105" s="725">
        <v>1</v>
      </c>
      <c r="O105" s="725"/>
      <c r="P105" s="725">
        <f t="shared" si="8"/>
        <v>1</v>
      </c>
      <c r="Q105" s="120"/>
    </row>
    <row r="106" spans="1:17" ht="9" customHeight="1">
      <c r="A106" s="383" t="s">
        <v>427</v>
      </c>
      <c r="B106" s="725"/>
      <c r="C106" s="725"/>
      <c r="D106" s="725"/>
      <c r="E106" s="725"/>
      <c r="F106" s="725"/>
      <c r="G106" s="725"/>
      <c r="H106" s="725"/>
      <c r="I106" s="725"/>
      <c r="J106" s="725"/>
      <c r="K106" s="725"/>
      <c r="L106" s="725"/>
      <c r="M106" s="725"/>
      <c r="N106" s="725">
        <v>1</v>
      </c>
      <c r="O106" s="725"/>
      <c r="P106" s="725">
        <f t="shared" si="8"/>
        <v>1</v>
      </c>
      <c r="Q106" s="120"/>
    </row>
    <row r="107" spans="1:17" ht="9" customHeight="1">
      <c r="A107" s="383" t="s">
        <v>375</v>
      </c>
      <c r="B107" s="725"/>
      <c r="C107" s="725"/>
      <c r="D107" s="725"/>
      <c r="E107" s="725"/>
      <c r="F107" s="725"/>
      <c r="G107" s="725"/>
      <c r="H107" s="725"/>
      <c r="I107" s="725">
        <v>1</v>
      </c>
      <c r="J107" s="725"/>
      <c r="K107" s="725"/>
      <c r="L107" s="725"/>
      <c r="M107" s="725"/>
      <c r="N107" s="725"/>
      <c r="O107" s="725"/>
      <c r="P107" s="725">
        <f t="shared" si="8"/>
        <v>1</v>
      </c>
      <c r="Q107" s="120"/>
    </row>
    <row r="108" spans="1:17" ht="9" customHeight="1">
      <c r="A108" s="383" t="s">
        <v>376</v>
      </c>
      <c r="B108" s="725">
        <v>1</v>
      </c>
      <c r="C108" s="725"/>
      <c r="D108" s="725"/>
      <c r="E108" s="725">
        <v>1</v>
      </c>
      <c r="F108" s="725"/>
      <c r="G108" s="725"/>
      <c r="H108" s="725">
        <v>1</v>
      </c>
      <c r="I108" s="725"/>
      <c r="J108" s="725"/>
      <c r="K108" s="725"/>
      <c r="L108" s="725"/>
      <c r="M108" s="725"/>
      <c r="N108" s="725">
        <v>1</v>
      </c>
      <c r="O108" s="725"/>
      <c r="P108" s="725">
        <f t="shared" si="8"/>
        <v>4</v>
      </c>
      <c r="Q108" s="120"/>
    </row>
    <row r="109" spans="1:17" ht="9" customHeight="1">
      <c r="A109" s="383" t="s">
        <v>377</v>
      </c>
      <c r="B109" s="725"/>
      <c r="C109" s="725">
        <v>1</v>
      </c>
      <c r="D109" s="725"/>
      <c r="E109" s="725"/>
      <c r="F109" s="725"/>
      <c r="G109" s="725"/>
      <c r="H109" s="725"/>
      <c r="I109" s="725"/>
      <c r="J109" s="725"/>
      <c r="K109" s="725"/>
      <c r="L109" s="725"/>
      <c r="M109" s="725"/>
      <c r="N109" s="725"/>
      <c r="O109" s="725">
        <v>1</v>
      </c>
      <c r="P109" s="725">
        <f t="shared" si="8"/>
        <v>2</v>
      </c>
      <c r="Q109" s="120"/>
    </row>
    <row r="110" spans="1:17" ht="9" customHeight="1">
      <c r="A110" s="383" t="s">
        <v>760</v>
      </c>
      <c r="B110" s="725">
        <v>1</v>
      </c>
      <c r="C110" s="725">
        <v>1</v>
      </c>
      <c r="D110" s="725"/>
      <c r="E110" s="725"/>
      <c r="F110" s="725"/>
      <c r="G110" s="725"/>
      <c r="H110" s="725">
        <v>1</v>
      </c>
      <c r="I110" s="725">
        <v>1</v>
      </c>
      <c r="J110" s="725"/>
      <c r="K110" s="725"/>
      <c r="L110" s="725"/>
      <c r="M110" s="725"/>
      <c r="N110" s="725">
        <v>1</v>
      </c>
      <c r="O110" s="725">
        <v>1</v>
      </c>
      <c r="P110" s="725">
        <f t="shared" si="8"/>
        <v>6</v>
      </c>
      <c r="Q110" s="120"/>
    </row>
    <row r="111" spans="1:17" ht="9" customHeight="1">
      <c r="A111" s="383" t="s">
        <v>378</v>
      </c>
      <c r="B111" s="725">
        <v>1</v>
      </c>
      <c r="C111" s="725">
        <v>1</v>
      </c>
      <c r="D111" s="725">
        <v>1</v>
      </c>
      <c r="E111" s="725">
        <v>1</v>
      </c>
      <c r="F111" s="725">
        <v>1</v>
      </c>
      <c r="G111" s="725">
        <v>2</v>
      </c>
      <c r="H111" s="725">
        <v>2</v>
      </c>
      <c r="I111" s="725">
        <v>1</v>
      </c>
      <c r="J111" s="725"/>
      <c r="K111" s="725"/>
      <c r="L111" s="725">
        <v>1</v>
      </c>
      <c r="M111" s="725">
        <v>2</v>
      </c>
      <c r="N111" s="725">
        <v>6</v>
      </c>
      <c r="O111" s="725">
        <v>1</v>
      </c>
      <c r="P111" s="725">
        <f t="shared" si="8"/>
        <v>20</v>
      </c>
      <c r="Q111" s="120"/>
    </row>
    <row r="112" spans="1:17" ht="9" customHeight="1">
      <c r="A112" s="383" t="s">
        <v>379</v>
      </c>
      <c r="B112" s="725"/>
      <c r="C112" s="725">
        <v>1</v>
      </c>
      <c r="D112" s="725"/>
      <c r="E112" s="725"/>
      <c r="F112" s="725"/>
      <c r="G112" s="725"/>
      <c r="H112" s="725"/>
      <c r="I112" s="725">
        <v>1</v>
      </c>
      <c r="J112" s="725"/>
      <c r="K112" s="725"/>
      <c r="L112" s="725"/>
      <c r="M112" s="725"/>
      <c r="N112" s="725">
        <v>1</v>
      </c>
      <c r="O112" s="725"/>
      <c r="P112" s="725">
        <f t="shared" si="8"/>
        <v>3</v>
      </c>
      <c r="Q112" s="120"/>
    </row>
    <row r="113" spans="1:17" ht="9" customHeight="1">
      <c r="A113" s="383" t="s">
        <v>380</v>
      </c>
      <c r="B113" s="725"/>
      <c r="C113" s="725">
        <v>1</v>
      </c>
      <c r="D113" s="725"/>
      <c r="E113" s="725"/>
      <c r="F113" s="725"/>
      <c r="G113" s="725"/>
      <c r="H113" s="725"/>
      <c r="I113" s="725">
        <v>1</v>
      </c>
      <c r="J113" s="725"/>
      <c r="K113" s="725"/>
      <c r="L113" s="725"/>
      <c r="M113" s="725"/>
      <c r="N113" s="725"/>
      <c r="O113" s="725"/>
      <c r="P113" s="725">
        <f t="shared" si="8"/>
        <v>2</v>
      </c>
      <c r="Q113" s="120"/>
    </row>
    <row r="114" spans="1:17" ht="9" customHeight="1">
      <c r="A114" s="383" t="s">
        <v>592</v>
      </c>
      <c r="B114" s="725"/>
      <c r="C114" s="725"/>
      <c r="D114" s="725"/>
      <c r="E114" s="725"/>
      <c r="F114" s="725"/>
      <c r="G114" s="725"/>
      <c r="H114" s="725"/>
      <c r="I114" s="725">
        <v>1</v>
      </c>
      <c r="J114" s="725"/>
      <c r="K114" s="725"/>
      <c r="L114" s="725"/>
      <c r="M114" s="725"/>
      <c r="N114" s="725"/>
      <c r="O114" s="725"/>
      <c r="P114" s="725">
        <f t="shared" si="8"/>
        <v>1</v>
      </c>
      <c r="Q114" s="120"/>
    </row>
    <row r="115" spans="1:17" ht="9" customHeight="1">
      <c r="A115" s="383" t="s">
        <v>381</v>
      </c>
      <c r="B115" s="725"/>
      <c r="C115" s="725">
        <v>1</v>
      </c>
      <c r="D115" s="725"/>
      <c r="E115" s="725"/>
      <c r="F115" s="725"/>
      <c r="G115" s="725"/>
      <c r="H115" s="725"/>
      <c r="I115" s="725"/>
      <c r="J115" s="725"/>
      <c r="K115" s="725"/>
      <c r="L115" s="725"/>
      <c r="M115" s="725"/>
      <c r="N115" s="725">
        <v>1</v>
      </c>
      <c r="O115" s="725"/>
      <c r="P115" s="725">
        <f t="shared" si="8"/>
        <v>2</v>
      </c>
      <c r="Q115" s="120"/>
    </row>
    <row r="116" spans="1:17" ht="9" customHeight="1">
      <c r="A116" s="383" t="s">
        <v>382</v>
      </c>
      <c r="B116" s="725"/>
      <c r="C116" s="725"/>
      <c r="D116" s="725">
        <v>1</v>
      </c>
      <c r="E116" s="725"/>
      <c r="F116" s="725"/>
      <c r="G116" s="725"/>
      <c r="H116" s="725"/>
      <c r="I116" s="725"/>
      <c r="J116" s="725"/>
      <c r="K116" s="725"/>
      <c r="L116" s="725"/>
      <c r="M116" s="725"/>
      <c r="N116" s="725"/>
      <c r="O116" s="725">
        <v>1</v>
      </c>
      <c r="P116" s="725">
        <f t="shared" si="8"/>
        <v>2</v>
      </c>
      <c r="Q116" s="120"/>
    </row>
    <row r="117" spans="1:17" ht="9" customHeight="1">
      <c r="A117" s="383" t="s">
        <v>383</v>
      </c>
      <c r="B117" s="725"/>
      <c r="C117" s="725">
        <v>1</v>
      </c>
      <c r="D117" s="725"/>
      <c r="E117" s="725"/>
      <c r="F117" s="725"/>
      <c r="G117" s="725"/>
      <c r="H117" s="725"/>
      <c r="I117" s="725"/>
      <c r="J117" s="725"/>
      <c r="K117" s="725"/>
      <c r="L117" s="725">
        <v>1</v>
      </c>
      <c r="M117" s="725"/>
      <c r="N117" s="725">
        <v>1</v>
      </c>
      <c r="O117" s="725">
        <v>1</v>
      </c>
      <c r="P117" s="725">
        <f t="shared" si="8"/>
        <v>4</v>
      </c>
      <c r="Q117" s="120"/>
    </row>
    <row r="118" spans="1:17" ht="9" customHeight="1">
      <c r="A118" s="383" t="s">
        <v>384</v>
      </c>
      <c r="B118" s="725"/>
      <c r="C118" s="725"/>
      <c r="D118" s="725"/>
      <c r="E118" s="725"/>
      <c r="F118" s="725"/>
      <c r="G118" s="725"/>
      <c r="H118" s="725"/>
      <c r="I118" s="725"/>
      <c r="J118" s="725"/>
      <c r="K118" s="725"/>
      <c r="L118" s="725"/>
      <c r="M118" s="725"/>
      <c r="N118" s="725">
        <v>1</v>
      </c>
      <c r="O118" s="725"/>
      <c r="P118" s="725">
        <f t="shared" si="8"/>
        <v>1</v>
      </c>
      <c r="Q118" s="120"/>
    </row>
    <row r="119" spans="1:17" ht="9" customHeight="1">
      <c r="A119" s="383" t="s">
        <v>385</v>
      </c>
      <c r="B119" s="725"/>
      <c r="C119" s="725">
        <v>1</v>
      </c>
      <c r="D119" s="725"/>
      <c r="E119" s="725"/>
      <c r="F119" s="725"/>
      <c r="G119" s="725"/>
      <c r="H119" s="725"/>
      <c r="I119" s="725"/>
      <c r="J119" s="725"/>
      <c r="K119" s="725"/>
      <c r="L119" s="725"/>
      <c r="M119" s="725"/>
      <c r="N119" s="725"/>
      <c r="O119" s="725"/>
      <c r="P119" s="725">
        <f t="shared" si="8"/>
        <v>1</v>
      </c>
      <c r="Q119" s="120"/>
    </row>
    <row r="120" spans="1:17" ht="9" customHeight="1">
      <c r="A120" s="383" t="s">
        <v>386</v>
      </c>
      <c r="B120" s="725"/>
      <c r="C120" s="725">
        <v>1</v>
      </c>
      <c r="D120" s="725"/>
      <c r="E120" s="725"/>
      <c r="F120" s="725"/>
      <c r="G120" s="725"/>
      <c r="H120" s="725"/>
      <c r="I120" s="725"/>
      <c r="J120" s="725"/>
      <c r="K120" s="725"/>
      <c r="L120" s="725"/>
      <c r="M120" s="725"/>
      <c r="N120" s="725"/>
      <c r="O120" s="725"/>
      <c r="P120" s="725">
        <f t="shared" si="8"/>
        <v>1</v>
      </c>
      <c r="Q120" s="120"/>
    </row>
    <row r="121" spans="1:17" ht="9" customHeight="1">
      <c r="A121" s="383" t="s">
        <v>387</v>
      </c>
      <c r="B121" s="725"/>
      <c r="C121" s="725"/>
      <c r="D121" s="725">
        <v>1</v>
      </c>
      <c r="E121" s="725"/>
      <c r="F121" s="725"/>
      <c r="G121" s="725"/>
      <c r="H121" s="725"/>
      <c r="I121" s="725"/>
      <c r="J121" s="725"/>
      <c r="K121" s="725"/>
      <c r="L121" s="725"/>
      <c r="M121" s="725"/>
      <c r="N121" s="725"/>
      <c r="O121" s="725"/>
      <c r="P121" s="725">
        <f t="shared" si="8"/>
        <v>1</v>
      </c>
      <c r="Q121" s="120"/>
    </row>
    <row r="122" spans="1:17" ht="9" customHeight="1">
      <c r="A122" s="383" t="s">
        <v>388</v>
      </c>
      <c r="B122" s="725"/>
      <c r="C122" s="725">
        <v>1</v>
      </c>
      <c r="D122" s="725"/>
      <c r="E122" s="725"/>
      <c r="F122" s="725"/>
      <c r="G122" s="725"/>
      <c r="H122" s="725"/>
      <c r="I122" s="725"/>
      <c r="J122" s="725"/>
      <c r="K122" s="725"/>
      <c r="L122" s="725">
        <v>1</v>
      </c>
      <c r="M122" s="725"/>
      <c r="N122" s="725">
        <v>1</v>
      </c>
      <c r="O122" s="725">
        <v>1</v>
      </c>
      <c r="P122" s="725">
        <f t="shared" si="8"/>
        <v>4</v>
      </c>
      <c r="Q122" s="120"/>
    </row>
    <row r="123" spans="1:17" ht="9" customHeight="1">
      <c r="A123" s="383" t="s">
        <v>428</v>
      </c>
      <c r="B123" s="725"/>
      <c r="C123" s="725">
        <v>1</v>
      </c>
      <c r="D123" s="725"/>
      <c r="E123" s="725"/>
      <c r="F123" s="725"/>
      <c r="G123" s="725"/>
      <c r="H123" s="725"/>
      <c r="I123" s="725"/>
      <c r="J123" s="725"/>
      <c r="K123" s="725"/>
      <c r="L123" s="725"/>
      <c r="M123" s="725"/>
      <c r="N123" s="725"/>
      <c r="O123" s="725"/>
      <c r="P123" s="725">
        <f t="shared" si="8"/>
        <v>1</v>
      </c>
      <c r="Q123" s="120"/>
    </row>
    <row r="124" spans="1:17" ht="9" customHeight="1">
      <c r="A124" s="383" t="s">
        <v>389</v>
      </c>
      <c r="B124" s="725"/>
      <c r="C124" s="725"/>
      <c r="D124" s="725"/>
      <c r="E124" s="725"/>
      <c r="F124" s="725"/>
      <c r="G124" s="725"/>
      <c r="H124" s="725">
        <v>1</v>
      </c>
      <c r="I124" s="725"/>
      <c r="J124" s="725"/>
      <c r="K124" s="725"/>
      <c r="L124" s="725"/>
      <c r="M124" s="725"/>
      <c r="N124" s="725"/>
      <c r="O124" s="725"/>
      <c r="P124" s="725">
        <f t="shared" si="8"/>
        <v>1</v>
      </c>
      <c r="Q124" s="120"/>
    </row>
    <row r="125" spans="1:17" ht="9" customHeight="1">
      <c r="A125" s="383" t="s">
        <v>390</v>
      </c>
      <c r="B125" s="725"/>
      <c r="C125" s="725">
        <v>1</v>
      </c>
      <c r="D125" s="725"/>
      <c r="E125" s="725"/>
      <c r="F125" s="725"/>
      <c r="G125" s="725"/>
      <c r="H125" s="725"/>
      <c r="I125" s="725"/>
      <c r="J125" s="725"/>
      <c r="K125" s="725"/>
      <c r="L125" s="725"/>
      <c r="M125" s="725"/>
      <c r="N125" s="725"/>
      <c r="O125" s="725">
        <v>1</v>
      </c>
      <c r="P125" s="725">
        <f t="shared" si="8"/>
        <v>2</v>
      </c>
      <c r="Q125" s="120"/>
    </row>
    <row r="126" spans="1:17" ht="9" customHeight="1">
      <c r="A126" s="383" t="s">
        <v>391</v>
      </c>
      <c r="B126" s="725"/>
      <c r="C126" s="725"/>
      <c r="D126" s="725">
        <v>1</v>
      </c>
      <c r="E126" s="725"/>
      <c r="F126" s="725"/>
      <c r="G126" s="725"/>
      <c r="H126" s="725"/>
      <c r="I126" s="725"/>
      <c r="J126" s="725"/>
      <c r="K126" s="725"/>
      <c r="L126" s="725"/>
      <c r="M126" s="725"/>
      <c r="N126" s="725"/>
      <c r="O126" s="725"/>
      <c r="P126" s="725">
        <f t="shared" si="8"/>
        <v>1</v>
      </c>
      <c r="Q126" s="120"/>
    </row>
    <row r="127" spans="1:17" ht="9" customHeight="1">
      <c r="A127" s="383" t="s">
        <v>392</v>
      </c>
      <c r="B127" s="725"/>
      <c r="C127" s="725">
        <v>1</v>
      </c>
      <c r="D127" s="725"/>
      <c r="E127" s="725"/>
      <c r="F127" s="725"/>
      <c r="G127" s="725"/>
      <c r="H127" s="725">
        <v>1</v>
      </c>
      <c r="I127" s="725"/>
      <c r="J127" s="725"/>
      <c r="K127" s="725"/>
      <c r="L127" s="725">
        <v>1</v>
      </c>
      <c r="M127" s="725">
        <v>1</v>
      </c>
      <c r="N127" s="725">
        <v>1</v>
      </c>
      <c r="O127" s="725">
        <v>1</v>
      </c>
      <c r="P127" s="725">
        <f t="shared" si="8"/>
        <v>6</v>
      </c>
      <c r="Q127" s="120"/>
    </row>
    <row r="128" spans="1:17" ht="9" customHeight="1">
      <c r="A128" s="383" t="s">
        <v>393</v>
      </c>
      <c r="B128" s="725"/>
      <c r="C128" s="725">
        <v>1</v>
      </c>
      <c r="D128" s="725"/>
      <c r="E128" s="725"/>
      <c r="F128" s="725"/>
      <c r="G128" s="725"/>
      <c r="H128" s="725"/>
      <c r="I128" s="725"/>
      <c r="J128" s="725"/>
      <c r="K128" s="725"/>
      <c r="L128" s="725"/>
      <c r="M128" s="725"/>
      <c r="N128" s="725"/>
      <c r="O128" s="725"/>
      <c r="P128" s="725">
        <f t="shared" si="8"/>
        <v>1</v>
      </c>
      <c r="Q128" s="120"/>
    </row>
    <row r="129" spans="1:17" ht="9" customHeight="1">
      <c r="A129" s="383" t="s">
        <v>429</v>
      </c>
      <c r="B129" s="725"/>
      <c r="C129" s="725">
        <v>1</v>
      </c>
      <c r="D129" s="725"/>
      <c r="E129" s="725"/>
      <c r="F129" s="725"/>
      <c r="G129" s="725"/>
      <c r="H129" s="725"/>
      <c r="I129" s="725"/>
      <c r="J129" s="725"/>
      <c r="K129" s="725"/>
      <c r="L129" s="725"/>
      <c r="M129" s="725"/>
      <c r="N129" s="725">
        <v>1</v>
      </c>
      <c r="O129" s="725">
        <v>1</v>
      </c>
      <c r="P129" s="725">
        <f t="shared" si="8"/>
        <v>3</v>
      </c>
      <c r="Q129" s="120"/>
    </row>
    <row r="130" spans="1:17" ht="9" customHeight="1">
      <c r="A130" s="383" t="s">
        <v>394</v>
      </c>
      <c r="B130" s="725"/>
      <c r="C130" s="725"/>
      <c r="D130" s="725"/>
      <c r="E130" s="725"/>
      <c r="F130" s="725"/>
      <c r="G130" s="725"/>
      <c r="H130" s="725"/>
      <c r="I130" s="725"/>
      <c r="J130" s="725"/>
      <c r="K130" s="725"/>
      <c r="L130" s="725"/>
      <c r="M130" s="725"/>
      <c r="N130" s="725">
        <v>1</v>
      </c>
      <c r="O130" s="725"/>
      <c r="P130" s="725">
        <f t="shared" si="8"/>
        <v>1</v>
      </c>
      <c r="Q130" s="120"/>
    </row>
    <row r="131" spans="1:17" ht="9" customHeight="1">
      <c r="A131" s="383" t="s">
        <v>582</v>
      </c>
      <c r="B131" s="725"/>
      <c r="C131" s="725"/>
      <c r="D131" s="725"/>
      <c r="E131" s="725"/>
      <c r="F131" s="725"/>
      <c r="G131" s="725"/>
      <c r="H131" s="725"/>
      <c r="I131" s="725"/>
      <c r="J131" s="725"/>
      <c r="K131" s="725"/>
      <c r="L131" s="725"/>
      <c r="M131" s="725"/>
      <c r="N131" s="725">
        <v>1</v>
      </c>
      <c r="O131" s="725"/>
      <c r="P131" s="725">
        <f t="shared" si="8"/>
        <v>1</v>
      </c>
      <c r="Q131" s="120"/>
    </row>
    <row r="132" spans="1:17" ht="9" customHeight="1">
      <c r="A132" s="383" t="s">
        <v>395</v>
      </c>
      <c r="B132" s="725"/>
      <c r="C132" s="725">
        <v>1</v>
      </c>
      <c r="D132" s="725">
        <v>1</v>
      </c>
      <c r="E132" s="725"/>
      <c r="F132" s="725"/>
      <c r="G132" s="725"/>
      <c r="H132" s="725"/>
      <c r="I132" s="725"/>
      <c r="J132" s="725"/>
      <c r="K132" s="725"/>
      <c r="L132" s="725"/>
      <c r="M132" s="725"/>
      <c r="N132" s="725"/>
      <c r="O132" s="725"/>
      <c r="P132" s="725">
        <f t="shared" si="8"/>
        <v>2</v>
      </c>
      <c r="Q132" s="120"/>
    </row>
    <row r="133" spans="1:17" ht="9" customHeight="1">
      <c r="A133" s="383" t="s">
        <v>396</v>
      </c>
      <c r="B133" s="725"/>
      <c r="C133" s="725"/>
      <c r="D133" s="725"/>
      <c r="E133" s="725"/>
      <c r="F133" s="725"/>
      <c r="G133" s="725"/>
      <c r="H133" s="725"/>
      <c r="I133" s="725"/>
      <c r="J133" s="725"/>
      <c r="K133" s="725"/>
      <c r="L133" s="725">
        <v>1</v>
      </c>
      <c r="M133" s="725"/>
      <c r="N133" s="725"/>
      <c r="O133" s="725"/>
      <c r="P133" s="725">
        <f t="shared" si="8"/>
        <v>1</v>
      </c>
      <c r="Q133" s="120"/>
    </row>
    <row r="134" spans="1:17" ht="9" customHeight="1">
      <c r="A134" s="383" t="s">
        <v>397</v>
      </c>
      <c r="B134" s="725"/>
      <c r="C134" s="725">
        <v>1</v>
      </c>
      <c r="D134" s="725"/>
      <c r="E134" s="725"/>
      <c r="F134" s="725"/>
      <c r="G134" s="725"/>
      <c r="H134" s="725"/>
      <c r="I134" s="725"/>
      <c r="J134" s="725"/>
      <c r="K134" s="725"/>
      <c r="L134" s="725"/>
      <c r="M134" s="725"/>
      <c r="N134" s="725">
        <v>1</v>
      </c>
      <c r="O134" s="725">
        <v>1</v>
      </c>
      <c r="P134" s="725">
        <f t="shared" si="8"/>
        <v>3</v>
      </c>
      <c r="Q134" s="120"/>
    </row>
    <row r="135" spans="1:17" ht="9" customHeight="1">
      <c r="A135" s="383" t="s">
        <v>398</v>
      </c>
      <c r="B135" s="725"/>
      <c r="C135" s="725">
        <v>1</v>
      </c>
      <c r="D135" s="725">
        <v>1</v>
      </c>
      <c r="E135" s="725"/>
      <c r="F135" s="725"/>
      <c r="G135" s="725"/>
      <c r="H135" s="725"/>
      <c r="I135" s="725"/>
      <c r="J135" s="725"/>
      <c r="K135" s="725"/>
      <c r="L135" s="725">
        <v>1</v>
      </c>
      <c r="M135" s="725"/>
      <c r="N135" s="725">
        <v>2</v>
      </c>
      <c r="O135" s="725"/>
      <c r="P135" s="725">
        <f t="shared" si="8"/>
        <v>5</v>
      </c>
      <c r="Q135" s="120"/>
    </row>
    <row r="136" spans="1:17" ht="9" customHeight="1">
      <c r="A136" s="383" t="s">
        <v>399</v>
      </c>
      <c r="B136" s="725"/>
      <c r="C136" s="725">
        <v>1</v>
      </c>
      <c r="D136" s="725"/>
      <c r="E136" s="725">
        <v>1</v>
      </c>
      <c r="F136" s="725"/>
      <c r="G136" s="725">
        <v>1</v>
      </c>
      <c r="H136" s="725">
        <v>1</v>
      </c>
      <c r="I136" s="725"/>
      <c r="J136" s="725"/>
      <c r="K136" s="725"/>
      <c r="L136" s="725">
        <v>1</v>
      </c>
      <c r="M136" s="725"/>
      <c r="N136" s="725">
        <v>1</v>
      </c>
      <c r="O136" s="725">
        <v>1</v>
      </c>
      <c r="P136" s="725">
        <f t="shared" si="8"/>
        <v>7</v>
      </c>
      <c r="Q136" s="120"/>
    </row>
    <row r="137" spans="1:17" ht="9" customHeight="1">
      <c r="A137" s="384" t="s">
        <v>312</v>
      </c>
      <c r="B137" s="727"/>
      <c r="C137" s="727"/>
      <c r="D137" s="727"/>
      <c r="E137" s="727"/>
      <c r="F137" s="727"/>
      <c r="G137" s="727"/>
      <c r="H137" s="727"/>
      <c r="I137" s="727"/>
      <c r="J137" s="727"/>
      <c r="K137" s="727"/>
      <c r="L137" s="727"/>
      <c r="M137" s="727"/>
      <c r="N137" s="727"/>
      <c r="O137" s="727"/>
      <c r="P137" s="727"/>
      <c r="Q137" s="120">
        <v>1</v>
      </c>
    </row>
    <row r="138" spans="1:17" ht="9" customHeight="1">
      <c r="A138" s="383" t="s">
        <v>400</v>
      </c>
      <c r="B138" s="725">
        <v>1</v>
      </c>
      <c r="C138" s="725">
        <v>1</v>
      </c>
      <c r="D138" s="725"/>
      <c r="E138" s="725"/>
      <c r="F138" s="725"/>
      <c r="G138" s="725"/>
      <c r="H138" s="725">
        <v>1</v>
      </c>
      <c r="I138" s="725"/>
      <c r="J138" s="725"/>
      <c r="K138" s="725"/>
      <c r="L138" s="725">
        <v>1</v>
      </c>
      <c r="M138" s="725"/>
      <c r="N138" s="725"/>
      <c r="O138" s="725">
        <v>1</v>
      </c>
      <c r="P138" s="725">
        <f t="shared" ref="P138:P147" si="9">SUM(B138:O138)</f>
        <v>5</v>
      </c>
      <c r="Q138" s="120"/>
    </row>
    <row r="139" spans="1:17" ht="9" customHeight="1">
      <c r="A139" s="383" t="s">
        <v>401</v>
      </c>
      <c r="B139" s="725"/>
      <c r="C139" s="725">
        <v>1</v>
      </c>
      <c r="D139" s="725"/>
      <c r="E139" s="725"/>
      <c r="F139" s="725"/>
      <c r="G139" s="725"/>
      <c r="H139" s="725"/>
      <c r="I139" s="725"/>
      <c r="J139" s="725"/>
      <c r="K139" s="725"/>
      <c r="L139" s="725"/>
      <c r="M139" s="725"/>
      <c r="N139" s="725"/>
      <c r="O139" s="725">
        <v>1</v>
      </c>
      <c r="P139" s="725">
        <f t="shared" si="9"/>
        <v>2</v>
      </c>
      <c r="Q139" s="120"/>
    </row>
    <row r="140" spans="1:17" ht="9" customHeight="1">
      <c r="A140" s="383" t="s">
        <v>402</v>
      </c>
      <c r="B140" s="725"/>
      <c r="C140" s="725">
        <v>1</v>
      </c>
      <c r="D140" s="725"/>
      <c r="E140" s="725"/>
      <c r="F140" s="725"/>
      <c r="G140" s="725"/>
      <c r="H140" s="725"/>
      <c r="I140" s="725"/>
      <c r="J140" s="725"/>
      <c r="K140" s="725"/>
      <c r="L140" s="725"/>
      <c r="M140" s="725"/>
      <c r="N140" s="725"/>
      <c r="O140" s="725">
        <v>1</v>
      </c>
      <c r="P140" s="725">
        <f t="shared" si="9"/>
        <v>2</v>
      </c>
      <c r="Q140" s="120"/>
    </row>
    <row r="141" spans="1:17" ht="9" customHeight="1">
      <c r="A141" s="383" t="s">
        <v>403</v>
      </c>
      <c r="B141" s="725">
        <v>1</v>
      </c>
      <c r="C141" s="725">
        <v>2</v>
      </c>
      <c r="D141" s="725">
        <v>1</v>
      </c>
      <c r="E141" s="725"/>
      <c r="F141" s="725"/>
      <c r="G141" s="725"/>
      <c r="H141" s="725">
        <v>1</v>
      </c>
      <c r="I141" s="725">
        <v>1</v>
      </c>
      <c r="J141" s="725"/>
      <c r="K141" s="725"/>
      <c r="L141" s="725">
        <v>1</v>
      </c>
      <c r="M141" s="725"/>
      <c r="N141" s="725"/>
      <c r="O141" s="725">
        <v>2</v>
      </c>
      <c r="P141" s="725">
        <f t="shared" si="9"/>
        <v>9</v>
      </c>
      <c r="Q141" s="120"/>
    </row>
    <row r="142" spans="1:17" ht="9" customHeight="1">
      <c r="A142" s="383" t="s">
        <v>404</v>
      </c>
      <c r="B142" s="725"/>
      <c r="C142" s="725">
        <v>1</v>
      </c>
      <c r="D142" s="725"/>
      <c r="E142" s="725"/>
      <c r="F142" s="725"/>
      <c r="G142" s="725"/>
      <c r="H142" s="725"/>
      <c r="I142" s="725"/>
      <c r="J142" s="725"/>
      <c r="K142" s="725"/>
      <c r="L142" s="725">
        <v>1</v>
      </c>
      <c r="M142" s="725"/>
      <c r="N142" s="725"/>
      <c r="O142" s="725">
        <v>1</v>
      </c>
      <c r="P142" s="725">
        <f t="shared" si="9"/>
        <v>3</v>
      </c>
      <c r="Q142" s="120"/>
    </row>
    <row r="143" spans="1:17" ht="9" customHeight="1">
      <c r="A143" s="383" t="s">
        <v>405</v>
      </c>
      <c r="B143" s="725"/>
      <c r="C143" s="725">
        <v>1</v>
      </c>
      <c r="D143" s="725"/>
      <c r="E143" s="725"/>
      <c r="F143" s="725"/>
      <c r="G143" s="725"/>
      <c r="H143" s="725"/>
      <c r="I143" s="725"/>
      <c r="J143" s="725"/>
      <c r="K143" s="725"/>
      <c r="L143" s="725">
        <v>1</v>
      </c>
      <c r="M143" s="725"/>
      <c r="N143" s="725"/>
      <c r="O143" s="725">
        <v>1</v>
      </c>
      <c r="P143" s="725">
        <f t="shared" si="9"/>
        <v>3</v>
      </c>
      <c r="Q143" s="120"/>
    </row>
    <row r="144" spans="1:17" ht="9" customHeight="1">
      <c r="A144" s="383" t="s">
        <v>430</v>
      </c>
      <c r="B144" s="725"/>
      <c r="C144" s="725"/>
      <c r="D144" s="725"/>
      <c r="E144" s="725"/>
      <c r="F144" s="725"/>
      <c r="G144" s="725"/>
      <c r="H144" s="725"/>
      <c r="I144" s="725"/>
      <c r="J144" s="725"/>
      <c r="K144" s="725"/>
      <c r="L144" s="725"/>
      <c r="M144" s="725"/>
      <c r="N144" s="725"/>
      <c r="O144" s="725">
        <v>1</v>
      </c>
      <c r="P144" s="725">
        <f t="shared" si="9"/>
        <v>1</v>
      </c>
      <c r="Q144" s="120"/>
    </row>
    <row r="145" spans="1:17" ht="9" customHeight="1">
      <c r="A145" s="383" t="s">
        <v>431</v>
      </c>
      <c r="B145" s="725"/>
      <c r="C145" s="725">
        <v>1</v>
      </c>
      <c r="D145" s="725"/>
      <c r="E145" s="725"/>
      <c r="F145" s="725"/>
      <c r="G145" s="725"/>
      <c r="H145" s="725"/>
      <c r="I145" s="725"/>
      <c r="J145" s="725"/>
      <c r="K145" s="725"/>
      <c r="L145" s="725"/>
      <c r="M145" s="725"/>
      <c r="N145" s="725"/>
      <c r="O145" s="725">
        <v>1</v>
      </c>
      <c r="P145" s="725">
        <f t="shared" si="9"/>
        <v>2</v>
      </c>
      <c r="Q145" s="120"/>
    </row>
    <row r="146" spans="1:17" ht="9" customHeight="1">
      <c r="A146" s="383" t="s">
        <v>406</v>
      </c>
      <c r="B146" s="725"/>
      <c r="C146" s="725">
        <v>1</v>
      </c>
      <c r="D146" s="725"/>
      <c r="E146" s="725"/>
      <c r="F146" s="725"/>
      <c r="G146" s="725"/>
      <c r="H146" s="725"/>
      <c r="I146" s="725"/>
      <c r="J146" s="725"/>
      <c r="K146" s="725"/>
      <c r="L146" s="725"/>
      <c r="M146" s="725"/>
      <c r="N146" s="725"/>
      <c r="O146" s="725">
        <v>1</v>
      </c>
      <c r="P146" s="725">
        <f t="shared" si="9"/>
        <v>2</v>
      </c>
      <c r="Q146" s="120"/>
    </row>
    <row r="147" spans="1:17" ht="9" customHeight="1">
      <c r="A147" s="383" t="s">
        <v>432</v>
      </c>
      <c r="B147" s="725"/>
      <c r="C147" s="725"/>
      <c r="D147" s="725"/>
      <c r="E147" s="725"/>
      <c r="F147" s="725"/>
      <c r="G147" s="725"/>
      <c r="H147" s="725"/>
      <c r="I147" s="725"/>
      <c r="J147" s="725"/>
      <c r="K147" s="725"/>
      <c r="L147" s="725"/>
      <c r="M147" s="725"/>
      <c r="N147" s="725"/>
      <c r="O147" s="725">
        <v>1</v>
      </c>
      <c r="P147" s="725">
        <f t="shared" si="9"/>
        <v>1</v>
      </c>
      <c r="Q147" s="120"/>
    </row>
    <row r="148" spans="1:17" ht="9" customHeight="1">
      <c r="A148" s="384" t="s">
        <v>313</v>
      </c>
      <c r="B148" s="727"/>
      <c r="C148" s="727"/>
      <c r="D148" s="727"/>
      <c r="E148" s="727"/>
      <c r="F148" s="727"/>
      <c r="G148" s="727"/>
      <c r="H148" s="727"/>
      <c r="I148" s="727"/>
      <c r="J148" s="727"/>
      <c r="K148" s="727"/>
      <c r="L148" s="727"/>
      <c r="M148" s="727"/>
      <c r="N148" s="727"/>
      <c r="O148" s="727"/>
      <c r="P148" s="727"/>
      <c r="Q148" s="120">
        <v>1</v>
      </c>
    </row>
    <row r="149" spans="1:17" ht="9" customHeight="1">
      <c r="A149" s="383" t="s">
        <v>593</v>
      </c>
      <c r="B149" s="725"/>
      <c r="C149" s="725">
        <v>1</v>
      </c>
      <c r="D149" s="725"/>
      <c r="E149" s="725"/>
      <c r="F149" s="725"/>
      <c r="G149" s="725"/>
      <c r="H149" s="725"/>
      <c r="I149" s="725"/>
      <c r="J149" s="725"/>
      <c r="K149" s="725"/>
      <c r="L149" s="725"/>
      <c r="M149" s="725"/>
      <c r="N149" s="725"/>
      <c r="O149" s="725"/>
      <c r="P149" s="725">
        <f>SUM(B149:O149)</f>
        <v>1</v>
      </c>
      <c r="Q149" s="120"/>
    </row>
    <row r="150" spans="1:17" ht="17.25" customHeight="1">
      <c r="A150" s="642" t="s">
        <v>797</v>
      </c>
      <c r="B150" s="728"/>
      <c r="C150" s="728"/>
      <c r="D150" s="728"/>
      <c r="E150" s="728"/>
      <c r="F150" s="728"/>
      <c r="G150" s="728"/>
      <c r="H150" s="728"/>
      <c r="I150" s="728"/>
      <c r="J150" s="728"/>
      <c r="K150" s="728"/>
      <c r="L150" s="728"/>
      <c r="M150" s="728"/>
      <c r="N150" s="728"/>
      <c r="O150" s="728"/>
      <c r="P150" s="728"/>
      <c r="Q150" s="120"/>
    </row>
    <row r="151" spans="1:17" ht="9" customHeight="1">
      <c r="A151" s="383" t="s">
        <v>798</v>
      </c>
      <c r="B151" s="725"/>
      <c r="C151" s="725"/>
      <c r="D151" s="725"/>
      <c r="E151" s="725"/>
      <c r="F151" s="725"/>
      <c r="G151" s="725"/>
      <c r="H151" s="725"/>
      <c r="I151" s="725"/>
      <c r="J151" s="725"/>
      <c r="K151" s="725"/>
      <c r="L151" s="725"/>
      <c r="M151" s="725"/>
      <c r="N151" s="725"/>
      <c r="O151" s="725"/>
      <c r="P151" s="725"/>
      <c r="Q151" s="120"/>
    </row>
    <row r="152" spans="1:17" ht="9" customHeight="1">
      <c r="A152" s="383"/>
      <c r="B152" s="725"/>
      <c r="C152" s="725"/>
      <c r="D152" s="725"/>
      <c r="E152" s="725"/>
      <c r="F152" s="725"/>
      <c r="G152" s="725"/>
      <c r="H152" s="725"/>
      <c r="I152" s="725"/>
      <c r="J152" s="725"/>
      <c r="K152" s="725"/>
      <c r="L152" s="725"/>
      <c r="M152" s="725"/>
      <c r="N152" s="725"/>
      <c r="O152" s="725"/>
      <c r="P152" s="725"/>
      <c r="Q152" s="120"/>
    </row>
    <row r="153" spans="1:17" ht="22.5" customHeight="1">
      <c r="A153" s="643" t="s">
        <v>407</v>
      </c>
      <c r="B153" s="729">
        <f t="shared" ref="B153:O153" si="10">B20+B9</f>
        <v>73</v>
      </c>
      <c r="C153" s="729">
        <f t="shared" si="10"/>
        <v>179</v>
      </c>
      <c r="D153" s="729">
        <f t="shared" si="10"/>
        <v>89</v>
      </c>
      <c r="E153" s="729">
        <f t="shared" si="10"/>
        <v>70</v>
      </c>
      <c r="F153" s="729">
        <f t="shared" si="10"/>
        <v>51</v>
      </c>
      <c r="G153" s="729">
        <f t="shared" si="10"/>
        <v>46</v>
      </c>
      <c r="H153" s="729">
        <f t="shared" si="10"/>
        <v>114</v>
      </c>
      <c r="I153" s="729">
        <f t="shared" si="10"/>
        <v>35</v>
      </c>
      <c r="J153" s="729">
        <f t="shared" si="10"/>
        <v>1</v>
      </c>
      <c r="K153" s="729">
        <f t="shared" si="10"/>
        <v>2</v>
      </c>
      <c r="L153" s="729">
        <f t="shared" si="10"/>
        <v>151</v>
      </c>
      <c r="M153" s="729">
        <f t="shared" si="10"/>
        <v>37</v>
      </c>
      <c r="N153" s="729">
        <f t="shared" si="10"/>
        <v>147</v>
      </c>
      <c r="O153" s="729">
        <f t="shared" si="10"/>
        <v>135</v>
      </c>
      <c r="P153" s="730">
        <f>SUM(B153:O153)</f>
        <v>1130</v>
      </c>
    </row>
    <row r="154" spans="1:17" ht="21.75" customHeight="1">
      <c r="A154" s="385" t="s">
        <v>809</v>
      </c>
      <c r="B154" s="730">
        <v>2131</v>
      </c>
      <c r="C154" s="730">
        <v>4446</v>
      </c>
      <c r="D154" s="730">
        <v>2507</v>
      </c>
      <c r="E154" s="730">
        <v>1801</v>
      </c>
      <c r="F154" s="730">
        <v>1419</v>
      </c>
      <c r="G154" s="730">
        <v>1379</v>
      </c>
      <c r="H154" s="730">
        <v>2809</v>
      </c>
      <c r="I154" s="730">
        <v>857</v>
      </c>
      <c r="J154" s="730">
        <v>15</v>
      </c>
      <c r="K154" s="730">
        <v>31</v>
      </c>
      <c r="L154" s="730">
        <v>3087</v>
      </c>
      <c r="M154" s="730">
        <v>629</v>
      </c>
      <c r="N154" s="730">
        <v>1686</v>
      </c>
      <c r="O154" s="730">
        <v>2580</v>
      </c>
      <c r="P154" s="730">
        <f>SUM(B154:O154)</f>
        <v>25377</v>
      </c>
    </row>
    <row r="155" spans="1:17" ht="1.5" customHeight="1">
      <c r="A155" s="466"/>
      <c r="B155" s="731"/>
      <c r="C155" s="731"/>
      <c r="D155" s="731"/>
      <c r="E155" s="731"/>
      <c r="F155" s="731"/>
      <c r="G155" s="731"/>
      <c r="H155" s="731"/>
      <c r="I155" s="731"/>
      <c r="J155" s="731"/>
      <c r="K155" s="731"/>
      <c r="L155" s="731"/>
      <c r="M155" s="731"/>
      <c r="N155" s="731"/>
      <c r="O155" s="731"/>
      <c r="P155" s="731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L70"/>
  <sheetViews>
    <sheetView showGridLines="0" zoomScale="130" workbookViewId="0">
      <selection activeCell="A9" sqref="A9"/>
    </sheetView>
  </sheetViews>
  <sheetFormatPr defaultRowHeight="15"/>
  <cols>
    <col min="1" max="1" width="27.28515625" style="403" bestFit="1" customWidth="1"/>
    <col min="2" max="3" width="10.7109375" style="511" customWidth="1"/>
    <col min="4" max="4" width="15.42578125" style="511" customWidth="1"/>
    <col min="5" max="5" width="11.85546875" style="403" customWidth="1"/>
    <col min="6" max="6" width="11.28515625" style="403" customWidth="1"/>
    <col min="7" max="8" width="9.140625" style="403" customWidth="1"/>
    <col min="9" max="9" width="14" style="403" bestFit="1" customWidth="1"/>
    <col min="10" max="10" width="8.42578125" style="403" bestFit="1" customWidth="1"/>
    <col min="11" max="11" width="12.140625" style="403" bestFit="1" customWidth="1"/>
    <col min="12" max="12" width="7.85546875" style="403" bestFit="1" customWidth="1"/>
    <col min="13" max="17" width="9.140625" style="403" customWidth="1"/>
    <col min="18" max="26" width="9.7109375" style="403" customWidth="1"/>
    <col min="27" max="256" width="9.140625" style="403"/>
    <col min="257" max="257" width="27.28515625" style="403" bestFit="1" customWidth="1"/>
    <col min="258" max="259" width="10.7109375" style="403" customWidth="1"/>
    <col min="260" max="260" width="15.42578125" style="403" customWidth="1"/>
    <col min="261" max="261" width="11.85546875" style="403" customWidth="1"/>
    <col min="262" max="262" width="11.28515625" style="403" customWidth="1"/>
    <col min="263" max="264" width="9.140625" style="403" customWidth="1"/>
    <col min="265" max="265" width="14" style="403" bestFit="1" customWidth="1"/>
    <col min="266" max="266" width="8.42578125" style="403" bestFit="1" customWidth="1"/>
    <col min="267" max="267" width="12.140625" style="403" bestFit="1" customWidth="1"/>
    <col min="268" max="268" width="7.85546875" style="403" bestFit="1" customWidth="1"/>
    <col min="269" max="273" width="9.140625" style="403" customWidth="1"/>
    <col min="274" max="282" width="9.7109375" style="403" customWidth="1"/>
    <col min="283" max="512" width="9.140625" style="403"/>
    <col min="513" max="513" width="27.28515625" style="403" bestFit="1" customWidth="1"/>
    <col min="514" max="515" width="10.7109375" style="403" customWidth="1"/>
    <col min="516" max="516" width="15.42578125" style="403" customWidth="1"/>
    <col min="517" max="517" width="11.85546875" style="403" customWidth="1"/>
    <col min="518" max="518" width="11.28515625" style="403" customWidth="1"/>
    <col min="519" max="520" width="9.140625" style="403" customWidth="1"/>
    <col min="521" max="521" width="14" style="403" bestFit="1" customWidth="1"/>
    <col min="522" max="522" width="8.42578125" style="403" bestFit="1" customWidth="1"/>
    <col min="523" max="523" width="12.140625" style="403" bestFit="1" customWidth="1"/>
    <col min="524" max="524" width="7.85546875" style="403" bestFit="1" customWidth="1"/>
    <col min="525" max="529" width="9.140625" style="403" customWidth="1"/>
    <col min="530" max="538" width="9.7109375" style="403" customWidth="1"/>
    <col min="539" max="768" width="9.140625" style="403"/>
    <col min="769" max="769" width="27.28515625" style="403" bestFit="1" customWidth="1"/>
    <col min="770" max="771" width="10.7109375" style="403" customWidth="1"/>
    <col min="772" max="772" width="15.42578125" style="403" customWidth="1"/>
    <col min="773" max="773" width="11.85546875" style="403" customWidth="1"/>
    <col min="774" max="774" width="11.28515625" style="403" customWidth="1"/>
    <col min="775" max="776" width="9.140625" style="403" customWidth="1"/>
    <col min="777" max="777" width="14" style="403" bestFit="1" customWidth="1"/>
    <col min="778" max="778" width="8.42578125" style="403" bestFit="1" customWidth="1"/>
    <col min="779" max="779" width="12.140625" style="403" bestFit="1" customWidth="1"/>
    <col min="780" max="780" width="7.85546875" style="403" bestFit="1" customWidth="1"/>
    <col min="781" max="785" width="9.140625" style="403" customWidth="1"/>
    <col min="786" max="794" width="9.7109375" style="403" customWidth="1"/>
    <col min="795" max="1024" width="9.140625" style="403"/>
    <col min="1025" max="1025" width="27.28515625" style="403" bestFit="1" customWidth="1"/>
    <col min="1026" max="1027" width="10.7109375" style="403" customWidth="1"/>
    <col min="1028" max="1028" width="15.42578125" style="403" customWidth="1"/>
    <col min="1029" max="1029" width="11.85546875" style="403" customWidth="1"/>
    <col min="1030" max="1030" width="11.28515625" style="403" customWidth="1"/>
    <col min="1031" max="1032" width="9.140625" style="403" customWidth="1"/>
    <col min="1033" max="1033" width="14" style="403" bestFit="1" customWidth="1"/>
    <col min="1034" max="1034" width="8.42578125" style="403" bestFit="1" customWidth="1"/>
    <col min="1035" max="1035" width="12.140625" style="403" bestFit="1" customWidth="1"/>
    <col min="1036" max="1036" width="7.85546875" style="403" bestFit="1" customWidth="1"/>
    <col min="1037" max="1041" width="9.140625" style="403" customWidth="1"/>
    <col min="1042" max="1050" width="9.7109375" style="403" customWidth="1"/>
    <col min="1051" max="1280" width="9.140625" style="403"/>
    <col min="1281" max="1281" width="27.28515625" style="403" bestFit="1" customWidth="1"/>
    <col min="1282" max="1283" width="10.7109375" style="403" customWidth="1"/>
    <col min="1284" max="1284" width="15.42578125" style="403" customWidth="1"/>
    <col min="1285" max="1285" width="11.85546875" style="403" customWidth="1"/>
    <col min="1286" max="1286" width="11.28515625" style="403" customWidth="1"/>
    <col min="1287" max="1288" width="9.140625" style="403" customWidth="1"/>
    <col min="1289" max="1289" width="14" style="403" bestFit="1" customWidth="1"/>
    <col min="1290" max="1290" width="8.42578125" style="403" bestFit="1" customWidth="1"/>
    <col min="1291" max="1291" width="12.140625" style="403" bestFit="1" customWidth="1"/>
    <col min="1292" max="1292" width="7.85546875" style="403" bestFit="1" customWidth="1"/>
    <col min="1293" max="1297" width="9.140625" style="403" customWidth="1"/>
    <col min="1298" max="1306" width="9.7109375" style="403" customWidth="1"/>
    <col min="1307" max="1536" width="9.140625" style="403"/>
    <col min="1537" max="1537" width="27.28515625" style="403" bestFit="1" customWidth="1"/>
    <col min="1538" max="1539" width="10.7109375" style="403" customWidth="1"/>
    <col min="1540" max="1540" width="15.42578125" style="403" customWidth="1"/>
    <col min="1541" max="1541" width="11.85546875" style="403" customWidth="1"/>
    <col min="1542" max="1542" width="11.28515625" style="403" customWidth="1"/>
    <col min="1543" max="1544" width="9.140625" style="403" customWidth="1"/>
    <col min="1545" max="1545" width="14" style="403" bestFit="1" customWidth="1"/>
    <col min="1546" max="1546" width="8.42578125" style="403" bestFit="1" customWidth="1"/>
    <col min="1547" max="1547" width="12.140625" style="403" bestFit="1" customWidth="1"/>
    <col min="1548" max="1548" width="7.85546875" style="403" bestFit="1" customWidth="1"/>
    <col min="1549" max="1553" width="9.140625" style="403" customWidth="1"/>
    <col min="1554" max="1562" width="9.7109375" style="403" customWidth="1"/>
    <col min="1563" max="1792" width="9.140625" style="403"/>
    <col min="1793" max="1793" width="27.28515625" style="403" bestFit="1" customWidth="1"/>
    <col min="1794" max="1795" width="10.7109375" style="403" customWidth="1"/>
    <col min="1796" max="1796" width="15.42578125" style="403" customWidth="1"/>
    <col min="1797" max="1797" width="11.85546875" style="403" customWidth="1"/>
    <col min="1798" max="1798" width="11.28515625" style="403" customWidth="1"/>
    <col min="1799" max="1800" width="9.140625" style="403" customWidth="1"/>
    <col min="1801" max="1801" width="14" style="403" bestFit="1" customWidth="1"/>
    <col min="1802" max="1802" width="8.42578125" style="403" bestFit="1" customWidth="1"/>
    <col min="1803" max="1803" width="12.140625" style="403" bestFit="1" customWidth="1"/>
    <col min="1804" max="1804" width="7.85546875" style="403" bestFit="1" customWidth="1"/>
    <col min="1805" max="1809" width="9.140625" style="403" customWidth="1"/>
    <col min="1810" max="1818" width="9.7109375" style="403" customWidth="1"/>
    <col min="1819" max="2048" width="9.140625" style="403"/>
    <col min="2049" max="2049" width="27.28515625" style="403" bestFit="1" customWidth="1"/>
    <col min="2050" max="2051" width="10.7109375" style="403" customWidth="1"/>
    <col min="2052" max="2052" width="15.42578125" style="403" customWidth="1"/>
    <col min="2053" max="2053" width="11.85546875" style="403" customWidth="1"/>
    <col min="2054" max="2054" width="11.28515625" style="403" customWidth="1"/>
    <col min="2055" max="2056" width="9.140625" style="403" customWidth="1"/>
    <col min="2057" max="2057" width="14" style="403" bestFit="1" customWidth="1"/>
    <col min="2058" max="2058" width="8.42578125" style="403" bestFit="1" customWidth="1"/>
    <col min="2059" max="2059" width="12.140625" style="403" bestFit="1" customWidth="1"/>
    <col min="2060" max="2060" width="7.85546875" style="403" bestFit="1" customWidth="1"/>
    <col min="2061" max="2065" width="9.140625" style="403" customWidth="1"/>
    <col min="2066" max="2074" width="9.7109375" style="403" customWidth="1"/>
    <col min="2075" max="2304" width="9.140625" style="403"/>
    <col min="2305" max="2305" width="27.28515625" style="403" bestFit="1" customWidth="1"/>
    <col min="2306" max="2307" width="10.7109375" style="403" customWidth="1"/>
    <col min="2308" max="2308" width="15.42578125" style="403" customWidth="1"/>
    <col min="2309" max="2309" width="11.85546875" style="403" customWidth="1"/>
    <col min="2310" max="2310" width="11.28515625" style="403" customWidth="1"/>
    <col min="2311" max="2312" width="9.140625" style="403" customWidth="1"/>
    <col min="2313" max="2313" width="14" style="403" bestFit="1" customWidth="1"/>
    <col min="2314" max="2314" width="8.42578125" style="403" bestFit="1" customWidth="1"/>
    <col min="2315" max="2315" width="12.140625" style="403" bestFit="1" customWidth="1"/>
    <col min="2316" max="2316" width="7.85546875" style="403" bestFit="1" customWidth="1"/>
    <col min="2317" max="2321" width="9.140625" style="403" customWidth="1"/>
    <col min="2322" max="2330" width="9.7109375" style="403" customWidth="1"/>
    <col min="2331" max="2560" width="9.140625" style="403"/>
    <col min="2561" max="2561" width="27.28515625" style="403" bestFit="1" customWidth="1"/>
    <col min="2562" max="2563" width="10.7109375" style="403" customWidth="1"/>
    <col min="2564" max="2564" width="15.42578125" style="403" customWidth="1"/>
    <col min="2565" max="2565" width="11.85546875" style="403" customWidth="1"/>
    <col min="2566" max="2566" width="11.28515625" style="403" customWidth="1"/>
    <col min="2567" max="2568" width="9.140625" style="403" customWidth="1"/>
    <col min="2569" max="2569" width="14" style="403" bestFit="1" customWidth="1"/>
    <col min="2570" max="2570" width="8.42578125" style="403" bestFit="1" customWidth="1"/>
    <col min="2571" max="2571" width="12.140625" style="403" bestFit="1" customWidth="1"/>
    <col min="2572" max="2572" width="7.85546875" style="403" bestFit="1" customWidth="1"/>
    <col min="2573" max="2577" width="9.140625" style="403" customWidth="1"/>
    <col min="2578" max="2586" width="9.7109375" style="403" customWidth="1"/>
    <col min="2587" max="2816" width="9.140625" style="403"/>
    <col min="2817" max="2817" width="27.28515625" style="403" bestFit="1" customWidth="1"/>
    <col min="2818" max="2819" width="10.7109375" style="403" customWidth="1"/>
    <col min="2820" max="2820" width="15.42578125" style="403" customWidth="1"/>
    <col min="2821" max="2821" width="11.85546875" style="403" customWidth="1"/>
    <col min="2822" max="2822" width="11.28515625" style="403" customWidth="1"/>
    <col min="2823" max="2824" width="9.140625" style="403" customWidth="1"/>
    <col min="2825" max="2825" width="14" style="403" bestFit="1" customWidth="1"/>
    <col min="2826" max="2826" width="8.42578125" style="403" bestFit="1" customWidth="1"/>
    <col min="2827" max="2827" width="12.140625" style="403" bestFit="1" customWidth="1"/>
    <col min="2828" max="2828" width="7.85546875" style="403" bestFit="1" customWidth="1"/>
    <col min="2829" max="2833" width="9.140625" style="403" customWidth="1"/>
    <col min="2834" max="2842" width="9.7109375" style="403" customWidth="1"/>
    <col min="2843" max="3072" width="9.140625" style="403"/>
    <col min="3073" max="3073" width="27.28515625" style="403" bestFit="1" customWidth="1"/>
    <col min="3074" max="3075" width="10.7109375" style="403" customWidth="1"/>
    <col min="3076" max="3076" width="15.42578125" style="403" customWidth="1"/>
    <col min="3077" max="3077" width="11.85546875" style="403" customWidth="1"/>
    <col min="3078" max="3078" width="11.28515625" style="403" customWidth="1"/>
    <col min="3079" max="3080" width="9.140625" style="403" customWidth="1"/>
    <col min="3081" max="3081" width="14" style="403" bestFit="1" customWidth="1"/>
    <col min="3082" max="3082" width="8.42578125" style="403" bestFit="1" customWidth="1"/>
    <col min="3083" max="3083" width="12.140625" style="403" bestFit="1" customWidth="1"/>
    <col min="3084" max="3084" width="7.85546875" style="403" bestFit="1" customWidth="1"/>
    <col min="3085" max="3089" width="9.140625" style="403" customWidth="1"/>
    <col min="3090" max="3098" width="9.7109375" style="403" customWidth="1"/>
    <col min="3099" max="3328" width="9.140625" style="403"/>
    <col min="3329" max="3329" width="27.28515625" style="403" bestFit="1" customWidth="1"/>
    <col min="3330" max="3331" width="10.7109375" style="403" customWidth="1"/>
    <col min="3332" max="3332" width="15.42578125" style="403" customWidth="1"/>
    <col min="3333" max="3333" width="11.85546875" style="403" customWidth="1"/>
    <col min="3334" max="3334" width="11.28515625" style="403" customWidth="1"/>
    <col min="3335" max="3336" width="9.140625" style="403" customWidth="1"/>
    <col min="3337" max="3337" width="14" style="403" bestFit="1" customWidth="1"/>
    <col min="3338" max="3338" width="8.42578125" style="403" bestFit="1" customWidth="1"/>
    <col min="3339" max="3339" width="12.140625" style="403" bestFit="1" customWidth="1"/>
    <col min="3340" max="3340" width="7.85546875" style="403" bestFit="1" customWidth="1"/>
    <col min="3341" max="3345" width="9.140625" style="403" customWidth="1"/>
    <col min="3346" max="3354" width="9.7109375" style="403" customWidth="1"/>
    <col min="3355" max="3584" width="9.140625" style="403"/>
    <col min="3585" max="3585" width="27.28515625" style="403" bestFit="1" customWidth="1"/>
    <col min="3586" max="3587" width="10.7109375" style="403" customWidth="1"/>
    <col min="3588" max="3588" width="15.42578125" style="403" customWidth="1"/>
    <col min="3589" max="3589" width="11.85546875" style="403" customWidth="1"/>
    <col min="3590" max="3590" width="11.28515625" style="403" customWidth="1"/>
    <col min="3591" max="3592" width="9.140625" style="403" customWidth="1"/>
    <col min="3593" max="3593" width="14" style="403" bestFit="1" customWidth="1"/>
    <col min="3594" max="3594" width="8.42578125" style="403" bestFit="1" customWidth="1"/>
    <col min="3595" max="3595" width="12.140625" style="403" bestFit="1" customWidth="1"/>
    <col min="3596" max="3596" width="7.85546875" style="403" bestFit="1" customWidth="1"/>
    <col min="3597" max="3601" width="9.140625" style="403" customWidth="1"/>
    <col min="3602" max="3610" width="9.7109375" style="403" customWidth="1"/>
    <col min="3611" max="3840" width="9.140625" style="403"/>
    <col min="3841" max="3841" width="27.28515625" style="403" bestFit="1" customWidth="1"/>
    <col min="3842" max="3843" width="10.7109375" style="403" customWidth="1"/>
    <col min="3844" max="3844" width="15.42578125" style="403" customWidth="1"/>
    <col min="3845" max="3845" width="11.85546875" style="403" customWidth="1"/>
    <col min="3846" max="3846" width="11.28515625" style="403" customWidth="1"/>
    <col min="3847" max="3848" width="9.140625" style="403" customWidth="1"/>
    <col min="3849" max="3849" width="14" style="403" bestFit="1" customWidth="1"/>
    <col min="3850" max="3850" width="8.42578125" style="403" bestFit="1" customWidth="1"/>
    <col min="3851" max="3851" width="12.140625" style="403" bestFit="1" customWidth="1"/>
    <col min="3852" max="3852" width="7.85546875" style="403" bestFit="1" customWidth="1"/>
    <col min="3853" max="3857" width="9.140625" style="403" customWidth="1"/>
    <col min="3858" max="3866" width="9.7109375" style="403" customWidth="1"/>
    <col min="3867" max="4096" width="9.140625" style="403"/>
    <col min="4097" max="4097" width="27.28515625" style="403" bestFit="1" customWidth="1"/>
    <col min="4098" max="4099" width="10.7109375" style="403" customWidth="1"/>
    <col min="4100" max="4100" width="15.42578125" style="403" customWidth="1"/>
    <col min="4101" max="4101" width="11.85546875" style="403" customWidth="1"/>
    <col min="4102" max="4102" width="11.28515625" style="403" customWidth="1"/>
    <col min="4103" max="4104" width="9.140625" style="403" customWidth="1"/>
    <col min="4105" max="4105" width="14" style="403" bestFit="1" customWidth="1"/>
    <col min="4106" max="4106" width="8.42578125" style="403" bestFit="1" customWidth="1"/>
    <col min="4107" max="4107" width="12.140625" style="403" bestFit="1" customWidth="1"/>
    <col min="4108" max="4108" width="7.85546875" style="403" bestFit="1" customWidth="1"/>
    <col min="4109" max="4113" width="9.140625" style="403" customWidth="1"/>
    <col min="4114" max="4122" width="9.7109375" style="403" customWidth="1"/>
    <col min="4123" max="4352" width="9.140625" style="403"/>
    <col min="4353" max="4353" width="27.28515625" style="403" bestFit="1" customWidth="1"/>
    <col min="4354" max="4355" width="10.7109375" style="403" customWidth="1"/>
    <col min="4356" max="4356" width="15.42578125" style="403" customWidth="1"/>
    <col min="4357" max="4357" width="11.85546875" style="403" customWidth="1"/>
    <col min="4358" max="4358" width="11.28515625" style="403" customWidth="1"/>
    <col min="4359" max="4360" width="9.140625" style="403" customWidth="1"/>
    <col min="4361" max="4361" width="14" style="403" bestFit="1" customWidth="1"/>
    <col min="4362" max="4362" width="8.42578125" style="403" bestFit="1" customWidth="1"/>
    <col min="4363" max="4363" width="12.140625" style="403" bestFit="1" customWidth="1"/>
    <col min="4364" max="4364" width="7.85546875" style="403" bestFit="1" customWidth="1"/>
    <col min="4365" max="4369" width="9.140625" style="403" customWidth="1"/>
    <col min="4370" max="4378" width="9.7109375" style="403" customWidth="1"/>
    <col min="4379" max="4608" width="9.140625" style="403"/>
    <col min="4609" max="4609" width="27.28515625" style="403" bestFit="1" customWidth="1"/>
    <col min="4610" max="4611" width="10.7109375" style="403" customWidth="1"/>
    <col min="4612" max="4612" width="15.42578125" style="403" customWidth="1"/>
    <col min="4613" max="4613" width="11.85546875" style="403" customWidth="1"/>
    <col min="4614" max="4614" width="11.28515625" style="403" customWidth="1"/>
    <col min="4615" max="4616" width="9.140625" style="403" customWidth="1"/>
    <col min="4617" max="4617" width="14" style="403" bestFit="1" customWidth="1"/>
    <col min="4618" max="4618" width="8.42578125" style="403" bestFit="1" customWidth="1"/>
    <col min="4619" max="4619" width="12.140625" style="403" bestFit="1" customWidth="1"/>
    <col min="4620" max="4620" width="7.85546875" style="403" bestFit="1" customWidth="1"/>
    <col min="4621" max="4625" width="9.140625" style="403" customWidth="1"/>
    <col min="4626" max="4634" width="9.7109375" style="403" customWidth="1"/>
    <col min="4635" max="4864" width="9.140625" style="403"/>
    <col min="4865" max="4865" width="27.28515625" style="403" bestFit="1" customWidth="1"/>
    <col min="4866" max="4867" width="10.7109375" style="403" customWidth="1"/>
    <col min="4868" max="4868" width="15.42578125" style="403" customWidth="1"/>
    <col min="4869" max="4869" width="11.85546875" style="403" customWidth="1"/>
    <col min="4870" max="4870" width="11.28515625" style="403" customWidth="1"/>
    <col min="4871" max="4872" width="9.140625" style="403" customWidth="1"/>
    <col min="4873" max="4873" width="14" style="403" bestFit="1" customWidth="1"/>
    <col min="4874" max="4874" width="8.42578125" style="403" bestFit="1" customWidth="1"/>
    <col min="4875" max="4875" width="12.140625" style="403" bestFit="1" customWidth="1"/>
    <col min="4876" max="4876" width="7.85546875" style="403" bestFit="1" customWidth="1"/>
    <col min="4877" max="4881" width="9.140625" style="403" customWidth="1"/>
    <col min="4882" max="4890" width="9.7109375" style="403" customWidth="1"/>
    <col min="4891" max="5120" width="9.140625" style="403"/>
    <col min="5121" max="5121" width="27.28515625" style="403" bestFit="1" customWidth="1"/>
    <col min="5122" max="5123" width="10.7109375" style="403" customWidth="1"/>
    <col min="5124" max="5124" width="15.42578125" style="403" customWidth="1"/>
    <col min="5125" max="5125" width="11.85546875" style="403" customWidth="1"/>
    <col min="5126" max="5126" width="11.28515625" style="403" customWidth="1"/>
    <col min="5127" max="5128" width="9.140625" style="403" customWidth="1"/>
    <col min="5129" max="5129" width="14" style="403" bestFit="1" customWidth="1"/>
    <col min="5130" max="5130" width="8.42578125" style="403" bestFit="1" customWidth="1"/>
    <col min="5131" max="5131" width="12.140625" style="403" bestFit="1" customWidth="1"/>
    <col min="5132" max="5132" width="7.85546875" style="403" bestFit="1" customWidth="1"/>
    <col min="5133" max="5137" width="9.140625" style="403" customWidth="1"/>
    <col min="5138" max="5146" width="9.7109375" style="403" customWidth="1"/>
    <col min="5147" max="5376" width="9.140625" style="403"/>
    <col min="5377" max="5377" width="27.28515625" style="403" bestFit="1" customWidth="1"/>
    <col min="5378" max="5379" width="10.7109375" style="403" customWidth="1"/>
    <col min="5380" max="5380" width="15.42578125" style="403" customWidth="1"/>
    <col min="5381" max="5381" width="11.85546875" style="403" customWidth="1"/>
    <col min="5382" max="5382" width="11.28515625" style="403" customWidth="1"/>
    <col min="5383" max="5384" width="9.140625" style="403" customWidth="1"/>
    <col min="5385" max="5385" width="14" style="403" bestFit="1" customWidth="1"/>
    <col min="5386" max="5386" width="8.42578125" style="403" bestFit="1" customWidth="1"/>
    <col min="5387" max="5387" width="12.140625" style="403" bestFit="1" customWidth="1"/>
    <col min="5388" max="5388" width="7.85546875" style="403" bestFit="1" customWidth="1"/>
    <col min="5389" max="5393" width="9.140625" style="403" customWidth="1"/>
    <col min="5394" max="5402" width="9.7109375" style="403" customWidth="1"/>
    <col min="5403" max="5632" width="9.140625" style="403"/>
    <col min="5633" max="5633" width="27.28515625" style="403" bestFit="1" customWidth="1"/>
    <col min="5634" max="5635" width="10.7109375" style="403" customWidth="1"/>
    <col min="5636" max="5636" width="15.42578125" style="403" customWidth="1"/>
    <col min="5637" max="5637" width="11.85546875" style="403" customWidth="1"/>
    <col min="5638" max="5638" width="11.28515625" style="403" customWidth="1"/>
    <col min="5639" max="5640" width="9.140625" style="403" customWidth="1"/>
    <col min="5641" max="5641" width="14" style="403" bestFit="1" customWidth="1"/>
    <col min="5642" max="5642" width="8.42578125" style="403" bestFit="1" customWidth="1"/>
    <col min="5643" max="5643" width="12.140625" style="403" bestFit="1" customWidth="1"/>
    <col min="5644" max="5644" width="7.85546875" style="403" bestFit="1" customWidth="1"/>
    <col min="5645" max="5649" width="9.140625" style="403" customWidth="1"/>
    <col min="5650" max="5658" width="9.7109375" style="403" customWidth="1"/>
    <col min="5659" max="5888" width="9.140625" style="403"/>
    <col min="5889" max="5889" width="27.28515625" style="403" bestFit="1" customWidth="1"/>
    <col min="5890" max="5891" width="10.7109375" style="403" customWidth="1"/>
    <col min="5892" max="5892" width="15.42578125" style="403" customWidth="1"/>
    <col min="5893" max="5893" width="11.85546875" style="403" customWidth="1"/>
    <col min="5894" max="5894" width="11.28515625" style="403" customWidth="1"/>
    <col min="5895" max="5896" width="9.140625" style="403" customWidth="1"/>
    <col min="5897" max="5897" width="14" style="403" bestFit="1" customWidth="1"/>
    <col min="5898" max="5898" width="8.42578125" style="403" bestFit="1" customWidth="1"/>
    <col min="5899" max="5899" width="12.140625" style="403" bestFit="1" customWidth="1"/>
    <col min="5900" max="5900" width="7.85546875" style="403" bestFit="1" customWidth="1"/>
    <col min="5901" max="5905" width="9.140625" style="403" customWidth="1"/>
    <col min="5906" max="5914" width="9.7109375" style="403" customWidth="1"/>
    <col min="5915" max="6144" width="9.140625" style="403"/>
    <col min="6145" max="6145" width="27.28515625" style="403" bestFit="1" customWidth="1"/>
    <col min="6146" max="6147" width="10.7109375" style="403" customWidth="1"/>
    <col min="6148" max="6148" width="15.42578125" style="403" customWidth="1"/>
    <col min="6149" max="6149" width="11.85546875" style="403" customWidth="1"/>
    <col min="6150" max="6150" width="11.28515625" style="403" customWidth="1"/>
    <col min="6151" max="6152" width="9.140625" style="403" customWidth="1"/>
    <col min="6153" max="6153" width="14" style="403" bestFit="1" customWidth="1"/>
    <col min="6154" max="6154" width="8.42578125" style="403" bestFit="1" customWidth="1"/>
    <col min="6155" max="6155" width="12.140625" style="403" bestFit="1" customWidth="1"/>
    <col min="6156" max="6156" width="7.85546875" style="403" bestFit="1" customWidth="1"/>
    <col min="6157" max="6161" width="9.140625" style="403" customWidth="1"/>
    <col min="6162" max="6170" width="9.7109375" style="403" customWidth="1"/>
    <col min="6171" max="6400" width="9.140625" style="403"/>
    <col min="6401" max="6401" width="27.28515625" style="403" bestFit="1" customWidth="1"/>
    <col min="6402" max="6403" width="10.7109375" style="403" customWidth="1"/>
    <col min="6404" max="6404" width="15.42578125" style="403" customWidth="1"/>
    <col min="6405" max="6405" width="11.85546875" style="403" customWidth="1"/>
    <col min="6406" max="6406" width="11.28515625" style="403" customWidth="1"/>
    <col min="6407" max="6408" width="9.140625" style="403" customWidth="1"/>
    <col min="6409" max="6409" width="14" style="403" bestFit="1" customWidth="1"/>
    <col min="6410" max="6410" width="8.42578125" style="403" bestFit="1" customWidth="1"/>
    <col min="6411" max="6411" width="12.140625" style="403" bestFit="1" customWidth="1"/>
    <col min="6412" max="6412" width="7.85546875" style="403" bestFit="1" customWidth="1"/>
    <col min="6413" max="6417" width="9.140625" style="403" customWidth="1"/>
    <col min="6418" max="6426" width="9.7109375" style="403" customWidth="1"/>
    <col min="6427" max="6656" width="9.140625" style="403"/>
    <col min="6657" max="6657" width="27.28515625" style="403" bestFit="1" customWidth="1"/>
    <col min="6658" max="6659" width="10.7109375" style="403" customWidth="1"/>
    <col min="6660" max="6660" width="15.42578125" style="403" customWidth="1"/>
    <col min="6661" max="6661" width="11.85546875" style="403" customWidth="1"/>
    <col min="6662" max="6662" width="11.28515625" style="403" customWidth="1"/>
    <col min="6663" max="6664" width="9.140625" style="403" customWidth="1"/>
    <col min="6665" max="6665" width="14" style="403" bestFit="1" customWidth="1"/>
    <col min="6666" max="6666" width="8.42578125" style="403" bestFit="1" customWidth="1"/>
    <col min="6667" max="6667" width="12.140625" style="403" bestFit="1" customWidth="1"/>
    <col min="6668" max="6668" width="7.85546875" style="403" bestFit="1" customWidth="1"/>
    <col min="6669" max="6673" width="9.140625" style="403" customWidth="1"/>
    <col min="6674" max="6682" width="9.7109375" style="403" customWidth="1"/>
    <col min="6683" max="6912" width="9.140625" style="403"/>
    <col min="6913" max="6913" width="27.28515625" style="403" bestFit="1" customWidth="1"/>
    <col min="6914" max="6915" width="10.7109375" style="403" customWidth="1"/>
    <col min="6916" max="6916" width="15.42578125" style="403" customWidth="1"/>
    <col min="6917" max="6917" width="11.85546875" style="403" customWidth="1"/>
    <col min="6918" max="6918" width="11.28515625" style="403" customWidth="1"/>
    <col min="6919" max="6920" width="9.140625" style="403" customWidth="1"/>
    <col min="6921" max="6921" width="14" style="403" bestFit="1" customWidth="1"/>
    <col min="6922" max="6922" width="8.42578125" style="403" bestFit="1" customWidth="1"/>
    <col min="6923" max="6923" width="12.140625" style="403" bestFit="1" customWidth="1"/>
    <col min="6924" max="6924" width="7.85546875" style="403" bestFit="1" customWidth="1"/>
    <col min="6925" max="6929" width="9.140625" style="403" customWidth="1"/>
    <col min="6930" max="6938" width="9.7109375" style="403" customWidth="1"/>
    <col min="6939" max="7168" width="9.140625" style="403"/>
    <col min="7169" max="7169" width="27.28515625" style="403" bestFit="1" customWidth="1"/>
    <col min="7170" max="7171" width="10.7109375" style="403" customWidth="1"/>
    <col min="7172" max="7172" width="15.42578125" style="403" customWidth="1"/>
    <col min="7173" max="7173" width="11.85546875" style="403" customWidth="1"/>
    <col min="7174" max="7174" width="11.28515625" style="403" customWidth="1"/>
    <col min="7175" max="7176" width="9.140625" style="403" customWidth="1"/>
    <col min="7177" max="7177" width="14" style="403" bestFit="1" customWidth="1"/>
    <col min="7178" max="7178" width="8.42578125" style="403" bestFit="1" customWidth="1"/>
    <col min="7179" max="7179" width="12.140625" style="403" bestFit="1" customWidth="1"/>
    <col min="7180" max="7180" width="7.85546875" style="403" bestFit="1" customWidth="1"/>
    <col min="7181" max="7185" width="9.140625" style="403" customWidth="1"/>
    <col min="7186" max="7194" width="9.7109375" style="403" customWidth="1"/>
    <col min="7195" max="7424" width="9.140625" style="403"/>
    <col min="7425" max="7425" width="27.28515625" style="403" bestFit="1" customWidth="1"/>
    <col min="7426" max="7427" width="10.7109375" style="403" customWidth="1"/>
    <col min="7428" max="7428" width="15.42578125" style="403" customWidth="1"/>
    <col min="7429" max="7429" width="11.85546875" style="403" customWidth="1"/>
    <col min="7430" max="7430" width="11.28515625" style="403" customWidth="1"/>
    <col min="7431" max="7432" width="9.140625" style="403" customWidth="1"/>
    <col min="7433" max="7433" width="14" style="403" bestFit="1" customWidth="1"/>
    <col min="7434" max="7434" width="8.42578125" style="403" bestFit="1" customWidth="1"/>
    <col min="7435" max="7435" width="12.140625" style="403" bestFit="1" customWidth="1"/>
    <col min="7436" max="7436" width="7.85546875" style="403" bestFit="1" customWidth="1"/>
    <col min="7437" max="7441" width="9.140625" style="403" customWidth="1"/>
    <col min="7442" max="7450" width="9.7109375" style="403" customWidth="1"/>
    <col min="7451" max="7680" width="9.140625" style="403"/>
    <col min="7681" max="7681" width="27.28515625" style="403" bestFit="1" customWidth="1"/>
    <col min="7682" max="7683" width="10.7109375" style="403" customWidth="1"/>
    <col min="7684" max="7684" width="15.42578125" style="403" customWidth="1"/>
    <col min="7685" max="7685" width="11.85546875" style="403" customWidth="1"/>
    <col min="7686" max="7686" width="11.28515625" style="403" customWidth="1"/>
    <col min="7687" max="7688" width="9.140625" style="403" customWidth="1"/>
    <col min="7689" max="7689" width="14" style="403" bestFit="1" customWidth="1"/>
    <col min="7690" max="7690" width="8.42578125" style="403" bestFit="1" customWidth="1"/>
    <col min="7691" max="7691" width="12.140625" style="403" bestFit="1" customWidth="1"/>
    <col min="7692" max="7692" width="7.85546875" style="403" bestFit="1" customWidth="1"/>
    <col min="7693" max="7697" width="9.140625" style="403" customWidth="1"/>
    <col min="7698" max="7706" width="9.7109375" style="403" customWidth="1"/>
    <col min="7707" max="7936" width="9.140625" style="403"/>
    <col min="7937" max="7937" width="27.28515625" style="403" bestFit="1" customWidth="1"/>
    <col min="7938" max="7939" width="10.7109375" style="403" customWidth="1"/>
    <col min="7940" max="7940" width="15.42578125" style="403" customWidth="1"/>
    <col min="7941" max="7941" width="11.85546875" style="403" customWidth="1"/>
    <col min="7942" max="7942" width="11.28515625" style="403" customWidth="1"/>
    <col min="7943" max="7944" width="9.140625" style="403" customWidth="1"/>
    <col min="7945" max="7945" width="14" style="403" bestFit="1" customWidth="1"/>
    <col min="7946" max="7946" width="8.42578125" style="403" bestFit="1" customWidth="1"/>
    <col min="7947" max="7947" width="12.140625" style="403" bestFit="1" customWidth="1"/>
    <col min="7948" max="7948" width="7.85546875" style="403" bestFit="1" customWidth="1"/>
    <col min="7949" max="7953" width="9.140625" style="403" customWidth="1"/>
    <col min="7954" max="7962" width="9.7109375" style="403" customWidth="1"/>
    <col min="7963" max="8192" width="9.140625" style="403"/>
    <col min="8193" max="8193" width="27.28515625" style="403" bestFit="1" customWidth="1"/>
    <col min="8194" max="8195" width="10.7109375" style="403" customWidth="1"/>
    <col min="8196" max="8196" width="15.42578125" style="403" customWidth="1"/>
    <col min="8197" max="8197" width="11.85546875" style="403" customWidth="1"/>
    <col min="8198" max="8198" width="11.28515625" style="403" customWidth="1"/>
    <col min="8199" max="8200" width="9.140625" style="403" customWidth="1"/>
    <col min="8201" max="8201" width="14" style="403" bestFit="1" customWidth="1"/>
    <col min="8202" max="8202" width="8.42578125" style="403" bestFit="1" customWidth="1"/>
    <col min="8203" max="8203" width="12.140625" style="403" bestFit="1" customWidth="1"/>
    <col min="8204" max="8204" width="7.85546875" style="403" bestFit="1" customWidth="1"/>
    <col min="8205" max="8209" width="9.140625" style="403" customWidth="1"/>
    <col min="8210" max="8218" width="9.7109375" style="403" customWidth="1"/>
    <col min="8219" max="8448" width="9.140625" style="403"/>
    <col min="8449" max="8449" width="27.28515625" style="403" bestFit="1" customWidth="1"/>
    <col min="8450" max="8451" width="10.7109375" style="403" customWidth="1"/>
    <col min="8452" max="8452" width="15.42578125" style="403" customWidth="1"/>
    <col min="8453" max="8453" width="11.85546875" style="403" customWidth="1"/>
    <col min="8454" max="8454" width="11.28515625" style="403" customWidth="1"/>
    <col min="8455" max="8456" width="9.140625" style="403" customWidth="1"/>
    <col min="8457" max="8457" width="14" style="403" bestFit="1" customWidth="1"/>
    <col min="8458" max="8458" width="8.42578125" style="403" bestFit="1" customWidth="1"/>
    <col min="8459" max="8459" width="12.140625" style="403" bestFit="1" customWidth="1"/>
    <col min="8460" max="8460" width="7.85546875" style="403" bestFit="1" customWidth="1"/>
    <col min="8461" max="8465" width="9.140625" style="403" customWidth="1"/>
    <col min="8466" max="8474" width="9.7109375" style="403" customWidth="1"/>
    <col min="8475" max="8704" width="9.140625" style="403"/>
    <col min="8705" max="8705" width="27.28515625" style="403" bestFit="1" customWidth="1"/>
    <col min="8706" max="8707" width="10.7109375" style="403" customWidth="1"/>
    <col min="8708" max="8708" width="15.42578125" style="403" customWidth="1"/>
    <col min="8709" max="8709" width="11.85546875" style="403" customWidth="1"/>
    <col min="8710" max="8710" width="11.28515625" style="403" customWidth="1"/>
    <col min="8711" max="8712" width="9.140625" style="403" customWidth="1"/>
    <col min="8713" max="8713" width="14" style="403" bestFit="1" customWidth="1"/>
    <col min="8714" max="8714" width="8.42578125" style="403" bestFit="1" customWidth="1"/>
    <col min="8715" max="8715" width="12.140625" style="403" bestFit="1" customWidth="1"/>
    <col min="8716" max="8716" width="7.85546875" style="403" bestFit="1" customWidth="1"/>
    <col min="8717" max="8721" width="9.140625" style="403" customWidth="1"/>
    <col min="8722" max="8730" width="9.7109375" style="403" customWidth="1"/>
    <col min="8731" max="8960" width="9.140625" style="403"/>
    <col min="8961" max="8961" width="27.28515625" style="403" bestFit="1" customWidth="1"/>
    <col min="8962" max="8963" width="10.7109375" style="403" customWidth="1"/>
    <col min="8964" max="8964" width="15.42578125" style="403" customWidth="1"/>
    <col min="8965" max="8965" width="11.85546875" style="403" customWidth="1"/>
    <col min="8966" max="8966" width="11.28515625" style="403" customWidth="1"/>
    <col min="8967" max="8968" width="9.140625" style="403" customWidth="1"/>
    <col min="8969" max="8969" width="14" style="403" bestFit="1" customWidth="1"/>
    <col min="8970" max="8970" width="8.42578125" style="403" bestFit="1" customWidth="1"/>
    <col min="8971" max="8971" width="12.140625" style="403" bestFit="1" customWidth="1"/>
    <col min="8972" max="8972" width="7.85546875" style="403" bestFit="1" customWidth="1"/>
    <col min="8973" max="8977" width="9.140625" style="403" customWidth="1"/>
    <col min="8978" max="8986" width="9.7109375" style="403" customWidth="1"/>
    <col min="8987" max="9216" width="9.140625" style="403"/>
    <col min="9217" max="9217" width="27.28515625" style="403" bestFit="1" customWidth="1"/>
    <col min="9218" max="9219" width="10.7109375" style="403" customWidth="1"/>
    <col min="9220" max="9220" width="15.42578125" style="403" customWidth="1"/>
    <col min="9221" max="9221" width="11.85546875" style="403" customWidth="1"/>
    <col min="9222" max="9222" width="11.28515625" style="403" customWidth="1"/>
    <col min="9223" max="9224" width="9.140625" style="403" customWidth="1"/>
    <col min="9225" max="9225" width="14" style="403" bestFit="1" customWidth="1"/>
    <col min="9226" max="9226" width="8.42578125" style="403" bestFit="1" customWidth="1"/>
    <col min="9227" max="9227" width="12.140625" style="403" bestFit="1" customWidth="1"/>
    <col min="9228" max="9228" width="7.85546875" style="403" bestFit="1" customWidth="1"/>
    <col min="9229" max="9233" width="9.140625" style="403" customWidth="1"/>
    <col min="9234" max="9242" width="9.7109375" style="403" customWidth="1"/>
    <col min="9243" max="9472" width="9.140625" style="403"/>
    <col min="9473" max="9473" width="27.28515625" style="403" bestFit="1" customWidth="1"/>
    <col min="9474" max="9475" width="10.7109375" style="403" customWidth="1"/>
    <col min="9476" max="9476" width="15.42578125" style="403" customWidth="1"/>
    <col min="9477" max="9477" width="11.85546875" style="403" customWidth="1"/>
    <col min="9478" max="9478" width="11.28515625" style="403" customWidth="1"/>
    <col min="9479" max="9480" width="9.140625" style="403" customWidth="1"/>
    <col min="9481" max="9481" width="14" style="403" bestFit="1" customWidth="1"/>
    <col min="9482" max="9482" width="8.42578125" style="403" bestFit="1" customWidth="1"/>
    <col min="9483" max="9483" width="12.140625" style="403" bestFit="1" customWidth="1"/>
    <col min="9484" max="9484" width="7.85546875" style="403" bestFit="1" customWidth="1"/>
    <col min="9485" max="9489" width="9.140625" style="403" customWidth="1"/>
    <col min="9490" max="9498" width="9.7109375" style="403" customWidth="1"/>
    <col min="9499" max="9728" width="9.140625" style="403"/>
    <col min="9729" max="9729" width="27.28515625" style="403" bestFit="1" customWidth="1"/>
    <col min="9730" max="9731" width="10.7109375" style="403" customWidth="1"/>
    <col min="9732" max="9732" width="15.42578125" style="403" customWidth="1"/>
    <col min="9733" max="9733" width="11.85546875" style="403" customWidth="1"/>
    <col min="9734" max="9734" width="11.28515625" style="403" customWidth="1"/>
    <col min="9735" max="9736" width="9.140625" style="403" customWidth="1"/>
    <col min="9737" max="9737" width="14" style="403" bestFit="1" customWidth="1"/>
    <col min="9738" max="9738" width="8.42578125" style="403" bestFit="1" customWidth="1"/>
    <col min="9739" max="9739" width="12.140625" style="403" bestFit="1" customWidth="1"/>
    <col min="9740" max="9740" width="7.85546875" style="403" bestFit="1" customWidth="1"/>
    <col min="9741" max="9745" width="9.140625" style="403" customWidth="1"/>
    <col min="9746" max="9754" width="9.7109375" style="403" customWidth="1"/>
    <col min="9755" max="9984" width="9.140625" style="403"/>
    <col min="9985" max="9985" width="27.28515625" style="403" bestFit="1" customWidth="1"/>
    <col min="9986" max="9987" width="10.7109375" style="403" customWidth="1"/>
    <col min="9988" max="9988" width="15.42578125" style="403" customWidth="1"/>
    <col min="9989" max="9989" width="11.85546875" style="403" customWidth="1"/>
    <col min="9990" max="9990" width="11.28515625" style="403" customWidth="1"/>
    <col min="9991" max="9992" width="9.140625" style="403" customWidth="1"/>
    <col min="9993" max="9993" width="14" style="403" bestFit="1" customWidth="1"/>
    <col min="9994" max="9994" width="8.42578125" style="403" bestFit="1" customWidth="1"/>
    <col min="9995" max="9995" width="12.140625" style="403" bestFit="1" customWidth="1"/>
    <col min="9996" max="9996" width="7.85546875" style="403" bestFit="1" customWidth="1"/>
    <col min="9997" max="10001" width="9.140625" style="403" customWidth="1"/>
    <col min="10002" max="10010" width="9.7109375" style="403" customWidth="1"/>
    <col min="10011" max="10240" width="9.140625" style="403"/>
    <col min="10241" max="10241" width="27.28515625" style="403" bestFit="1" customWidth="1"/>
    <col min="10242" max="10243" width="10.7109375" style="403" customWidth="1"/>
    <col min="10244" max="10244" width="15.42578125" style="403" customWidth="1"/>
    <col min="10245" max="10245" width="11.85546875" style="403" customWidth="1"/>
    <col min="10246" max="10246" width="11.28515625" style="403" customWidth="1"/>
    <col min="10247" max="10248" width="9.140625" style="403" customWidth="1"/>
    <col min="10249" max="10249" width="14" style="403" bestFit="1" customWidth="1"/>
    <col min="10250" max="10250" width="8.42578125" style="403" bestFit="1" customWidth="1"/>
    <col min="10251" max="10251" width="12.140625" style="403" bestFit="1" customWidth="1"/>
    <col min="10252" max="10252" width="7.85546875" style="403" bestFit="1" customWidth="1"/>
    <col min="10253" max="10257" width="9.140625" style="403" customWidth="1"/>
    <col min="10258" max="10266" width="9.7109375" style="403" customWidth="1"/>
    <col min="10267" max="10496" width="9.140625" style="403"/>
    <col min="10497" max="10497" width="27.28515625" style="403" bestFit="1" customWidth="1"/>
    <col min="10498" max="10499" width="10.7109375" style="403" customWidth="1"/>
    <col min="10500" max="10500" width="15.42578125" style="403" customWidth="1"/>
    <col min="10501" max="10501" width="11.85546875" style="403" customWidth="1"/>
    <col min="10502" max="10502" width="11.28515625" style="403" customWidth="1"/>
    <col min="10503" max="10504" width="9.140625" style="403" customWidth="1"/>
    <col min="10505" max="10505" width="14" style="403" bestFit="1" customWidth="1"/>
    <col min="10506" max="10506" width="8.42578125" style="403" bestFit="1" customWidth="1"/>
    <col min="10507" max="10507" width="12.140625" style="403" bestFit="1" customWidth="1"/>
    <col min="10508" max="10508" width="7.85546875" style="403" bestFit="1" customWidth="1"/>
    <col min="10509" max="10513" width="9.140625" style="403" customWidth="1"/>
    <col min="10514" max="10522" width="9.7109375" style="403" customWidth="1"/>
    <col min="10523" max="10752" width="9.140625" style="403"/>
    <col min="10753" max="10753" width="27.28515625" style="403" bestFit="1" customWidth="1"/>
    <col min="10754" max="10755" width="10.7109375" style="403" customWidth="1"/>
    <col min="10756" max="10756" width="15.42578125" style="403" customWidth="1"/>
    <col min="10757" max="10757" width="11.85546875" style="403" customWidth="1"/>
    <col min="10758" max="10758" width="11.28515625" style="403" customWidth="1"/>
    <col min="10759" max="10760" width="9.140625" style="403" customWidth="1"/>
    <col min="10761" max="10761" width="14" style="403" bestFit="1" customWidth="1"/>
    <col min="10762" max="10762" width="8.42578125" style="403" bestFit="1" customWidth="1"/>
    <col min="10763" max="10763" width="12.140625" style="403" bestFit="1" customWidth="1"/>
    <col min="10764" max="10764" width="7.85546875" style="403" bestFit="1" customWidth="1"/>
    <col min="10765" max="10769" width="9.140625" style="403" customWidth="1"/>
    <col min="10770" max="10778" width="9.7109375" style="403" customWidth="1"/>
    <col min="10779" max="11008" width="9.140625" style="403"/>
    <col min="11009" max="11009" width="27.28515625" style="403" bestFit="1" customWidth="1"/>
    <col min="11010" max="11011" width="10.7109375" style="403" customWidth="1"/>
    <col min="11012" max="11012" width="15.42578125" style="403" customWidth="1"/>
    <col min="11013" max="11013" width="11.85546875" style="403" customWidth="1"/>
    <col min="11014" max="11014" width="11.28515625" style="403" customWidth="1"/>
    <col min="11015" max="11016" width="9.140625" style="403" customWidth="1"/>
    <col min="11017" max="11017" width="14" style="403" bestFit="1" customWidth="1"/>
    <col min="11018" max="11018" width="8.42578125" style="403" bestFit="1" customWidth="1"/>
    <col min="11019" max="11019" width="12.140625" style="403" bestFit="1" customWidth="1"/>
    <col min="11020" max="11020" width="7.85546875" style="403" bestFit="1" customWidth="1"/>
    <col min="11021" max="11025" width="9.140625" style="403" customWidth="1"/>
    <col min="11026" max="11034" width="9.7109375" style="403" customWidth="1"/>
    <col min="11035" max="11264" width="9.140625" style="403"/>
    <col min="11265" max="11265" width="27.28515625" style="403" bestFit="1" customWidth="1"/>
    <col min="11266" max="11267" width="10.7109375" style="403" customWidth="1"/>
    <col min="11268" max="11268" width="15.42578125" style="403" customWidth="1"/>
    <col min="11269" max="11269" width="11.85546875" style="403" customWidth="1"/>
    <col min="11270" max="11270" width="11.28515625" style="403" customWidth="1"/>
    <col min="11271" max="11272" width="9.140625" style="403" customWidth="1"/>
    <col min="11273" max="11273" width="14" style="403" bestFit="1" customWidth="1"/>
    <col min="11274" max="11274" width="8.42578125" style="403" bestFit="1" customWidth="1"/>
    <col min="11275" max="11275" width="12.140625" style="403" bestFit="1" customWidth="1"/>
    <col min="11276" max="11276" width="7.85546875" style="403" bestFit="1" customWidth="1"/>
    <col min="11277" max="11281" width="9.140625" style="403" customWidth="1"/>
    <col min="11282" max="11290" width="9.7109375" style="403" customWidth="1"/>
    <col min="11291" max="11520" width="9.140625" style="403"/>
    <col min="11521" max="11521" width="27.28515625" style="403" bestFit="1" customWidth="1"/>
    <col min="11522" max="11523" width="10.7109375" style="403" customWidth="1"/>
    <col min="11524" max="11524" width="15.42578125" style="403" customWidth="1"/>
    <col min="11525" max="11525" width="11.85546875" style="403" customWidth="1"/>
    <col min="11526" max="11526" width="11.28515625" style="403" customWidth="1"/>
    <col min="11527" max="11528" width="9.140625" style="403" customWidth="1"/>
    <col min="11529" max="11529" width="14" style="403" bestFit="1" customWidth="1"/>
    <col min="11530" max="11530" width="8.42578125" style="403" bestFit="1" customWidth="1"/>
    <col min="11531" max="11531" width="12.140625" style="403" bestFit="1" customWidth="1"/>
    <col min="11532" max="11532" width="7.85546875" style="403" bestFit="1" customWidth="1"/>
    <col min="11533" max="11537" width="9.140625" style="403" customWidth="1"/>
    <col min="11538" max="11546" width="9.7109375" style="403" customWidth="1"/>
    <col min="11547" max="11776" width="9.140625" style="403"/>
    <col min="11777" max="11777" width="27.28515625" style="403" bestFit="1" customWidth="1"/>
    <col min="11778" max="11779" width="10.7109375" style="403" customWidth="1"/>
    <col min="11780" max="11780" width="15.42578125" style="403" customWidth="1"/>
    <col min="11781" max="11781" width="11.85546875" style="403" customWidth="1"/>
    <col min="11782" max="11782" width="11.28515625" style="403" customWidth="1"/>
    <col min="11783" max="11784" width="9.140625" style="403" customWidth="1"/>
    <col min="11785" max="11785" width="14" style="403" bestFit="1" customWidth="1"/>
    <col min="11786" max="11786" width="8.42578125" style="403" bestFit="1" customWidth="1"/>
    <col min="11787" max="11787" width="12.140625" style="403" bestFit="1" customWidth="1"/>
    <col min="11788" max="11788" width="7.85546875" style="403" bestFit="1" customWidth="1"/>
    <col min="11789" max="11793" width="9.140625" style="403" customWidth="1"/>
    <col min="11794" max="11802" width="9.7109375" style="403" customWidth="1"/>
    <col min="11803" max="12032" width="9.140625" style="403"/>
    <col min="12033" max="12033" width="27.28515625" style="403" bestFit="1" customWidth="1"/>
    <col min="12034" max="12035" width="10.7109375" style="403" customWidth="1"/>
    <col min="12036" max="12036" width="15.42578125" style="403" customWidth="1"/>
    <col min="12037" max="12037" width="11.85546875" style="403" customWidth="1"/>
    <col min="12038" max="12038" width="11.28515625" style="403" customWidth="1"/>
    <col min="12039" max="12040" width="9.140625" style="403" customWidth="1"/>
    <col min="12041" max="12041" width="14" style="403" bestFit="1" customWidth="1"/>
    <col min="12042" max="12042" width="8.42578125" style="403" bestFit="1" customWidth="1"/>
    <col min="12043" max="12043" width="12.140625" style="403" bestFit="1" customWidth="1"/>
    <col min="12044" max="12044" width="7.85546875" style="403" bestFit="1" customWidth="1"/>
    <col min="12045" max="12049" width="9.140625" style="403" customWidth="1"/>
    <col min="12050" max="12058" width="9.7109375" style="403" customWidth="1"/>
    <col min="12059" max="12288" width="9.140625" style="403"/>
    <col min="12289" max="12289" width="27.28515625" style="403" bestFit="1" customWidth="1"/>
    <col min="12290" max="12291" width="10.7109375" style="403" customWidth="1"/>
    <col min="12292" max="12292" width="15.42578125" style="403" customWidth="1"/>
    <col min="12293" max="12293" width="11.85546875" style="403" customWidth="1"/>
    <col min="12294" max="12294" width="11.28515625" style="403" customWidth="1"/>
    <col min="12295" max="12296" width="9.140625" style="403" customWidth="1"/>
    <col min="12297" max="12297" width="14" style="403" bestFit="1" customWidth="1"/>
    <col min="12298" max="12298" width="8.42578125" style="403" bestFit="1" customWidth="1"/>
    <col min="12299" max="12299" width="12.140625" style="403" bestFit="1" customWidth="1"/>
    <col min="12300" max="12300" width="7.85546875" style="403" bestFit="1" customWidth="1"/>
    <col min="12301" max="12305" width="9.140625" style="403" customWidth="1"/>
    <col min="12306" max="12314" width="9.7109375" style="403" customWidth="1"/>
    <col min="12315" max="12544" width="9.140625" style="403"/>
    <col min="12545" max="12545" width="27.28515625" style="403" bestFit="1" customWidth="1"/>
    <col min="12546" max="12547" width="10.7109375" style="403" customWidth="1"/>
    <col min="12548" max="12548" width="15.42578125" style="403" customWidth="1"/>
    <col min="12549" max="12549" width="11.85546875" style="403" customWidth="1"/>
    <col min="12550" max="12550" width="11.28515625" style="403" customWidth="1"/>
    <col min="12551" max="12552" width="9.140625" style="403" customWidth="1"/>
    <col min="12553" max="12553" width="14" style="403" bestFit="1" customWidth="1"/>
    <col min="12554" max="12554" width="8.42578125" style="403" bestFit="1" customWidth="1"/>
    <col min="12555" max="12555" width="12.140625" style="403" bestFit="1" customWidth="1"/>
    <col min="12556" max="12556" width="7.85546875" style="403" bestFit="1" customWidth="1"/>
    <col min="12557" max="12561" width="9.140625" style="403" customWidth="1"/>
    <col min="12562" max="12570" width="9.7109375" style="403" customWidth="1"/>
    <col min="12571" max="12800" width="9.140625" style="403"/>
    <col min="12801" max="12801" width="27.28515625" style="403" bestFit="1" customWidth="1"/>
    <col min="12802" max="12803" width="10.7109375" style="403" customWidth="1"/>
    <col min="12804" max="12804" width="15.42578125" style="403" customWidth="1"/>
    <col min="12805" max="12805" width="11.85546875" style="403" customWidth="1"/>
    <col min="12806" max="12806" width="11.28515625" style="403" customWidth="1"/>
    <col min="12807" max="12808" width="9.140625" style="403" customWidth="1"/>
    <col min="12809" max="12809" width="14" style="403" bestFit="1" customWidth="1"/>
    <col min="12810" max="12810" width="8.42578125" style="403" bestFit="1" customWidth="1"/>
    <col min="12811" max="12811" width="12.140625" style="403" bestFit="1" customWidth="1"/>
    <col min="12812" max="12812" width="7.85546875" style="403" bestFit="1" customWidth="1"/>
    <col min="12813" max="12817" width="9.140625" style="403" customWidth="1"/>
    <col min="12818" max="12826" width="9.7109375" style="403" customWidth="1"/>
    <col min="12827" max="13056" width="9.140625" style="403"/>
    <col min="13057" max="13057" width="27.28515625" style="403" bestFit="1" customWidth="1"/>
    <col min="13058" max="13059" width="10.7109375" style="403" customWidth="1"/>
    <col min="13060" max="13060" width="15.42578125" style="403" customWidth="1"/>
    <col min="13061" max="13061" width="11.85546875" style="403" customWidth="1"/>
    <col min="13062" max="13062" width="11.28515625" style="403" customWidth="1"/>
    <col min="13063" max="13064" width="9.140625" style="403" customWidth="1"/>
    <col min="13065" max="13065" width="14" style="403" bestFit="1" customWidth="1"/>
    <col min="13066" max="13066" width="8.42578125" style="403" bestFit="1" customWidth="1"/>
    <col min="13067" max="13067" width="12.140625" style="403" bestFit="1" customWidth="1"/>
    <col min="13068" max="13068" width="7.85546875" style="403" bestFit="1" customWidth="1"/>
    <col min="13069" max="13073" width="9.140625" style="403" customWidth="1"/>
    <col min="13074" max="13082" width="9.7109375" style="403" customWidth="1"/>
    <col min="13083" max="13312" width="9.140625" style="403"/>
    <col min="13313" max="13313" width="27.28515625" style="403" bestFit="1" customWidth="1"/>
    <col min="13314" max="13315" width="10.7109375" style="403" customWidth="1"/>
    <col min="13316" max="13316" width="15.42578125" style="403" customWidth="1"/>
    <col min="13317" max="13317" width="11.85546875" style="403" customWidth="1"/>
    <col min="13318" max="13318" width="11.28515625" style="403" customWidth="1"/>
    <col min="13319" max="13320" width="9.140625" style="403" customWidth="1"/>
    <col min="13321" max="13321" width="14" style="403" bestFit="1" customWidth="1"/>
    <col min="13322" max="13322" width="8.42578125" style="403" bestFit="1" customWidth="1"/>
    <col min="13323" max="13323" width="12.140625" style="403" bestFit="1" customWidth="1"/>
    <col min="13324" max="13324" width="7.85546875" style="403" bestFit="1" customWidth="1"/>
    <col min="13325" max="13329" width="9.140625" style="403" customWidth="1"/>
    <col min="13330" max="13338" width="9.7109375" style="403" customWidth="1"/>
    <col min="13339" max="13568" width="9.140625" style="403"/>
    <col min="13569" max="13569" width="27.28515625" style="403" bestFit="1" customWidth="1"/>
    <col min="13570" max="13571" width="10.7109375" style="403" customWidth="1"/>
    <col min="13572" max="13572" width="15.42578125" style="403" customWidth="1"/>
    <col min="13573" max="13573" width="11.85546875" style="403" customWidth="1"/>
    <col min="13574" max="13574" width="11.28515625" style="403" customWidth="1"/>
    <col min="13575" max="13576" width="9.140625" style="403" customWidth="1"/>
    <col min="13577" max="13577" width="14" style="403" bestFit="1" customWidth="1"/>
    <col min="13578" max="13578" width="8.42578125" style="403" bestFit="1" customWidth="1"/>
    <col min="13579" max="13579" width="12.140625" style="403" bestFit="1" customWidth="1"/>
    <col min="13580" max="13580" width="7.85546875" style="403" bestFit="1" customWidth="1"/>
    <col min="13581" max="13585" width="9.140625" style="403" customWidth="1"/>
    <col min="13586" max="13594" width="9.7109375" style="403" customWidth="1"/>
    <col min="13595" max="13824" width="9.140625" style="403"/>
    <col min="13825" max="13825" width="27.28515625" style="403" bestFit="1" customWidth="1"/>
    <col min="13826" max="13827" width="10.7109375" style="403" customWidth="1"/>
    <col min="13828" max="13828" width="15.42578125" style="403" customWidth="1"/>
    <col min="13829" max="13829" width="11.85546875" style="403" customWidth="1"/>
    <col min="13830" max="13830" width="11.28515625" style="403" customWidth="1"/>
    <col min="13831" max="13832" width="9.140625" style="403" customWidth="1"/>
    <col min="13833" max="13833" width="14" style="403" bestFit="1" customWidth="1"/>
    <col min="13834" max="13834" width="8.42578125" style="403" bestFit="1" customWidth="1"/>
    <col min="13835" max="13835" width="12.140625" style="403" bestFit="1" customWidth="1"/>
    <col min="13836" max="13836" width="7.85546875" style="403" bestFit="1" customWidth="1"/>
    <col min="13837" max="13841" width="9.140625" style="403" customWidth="1"/>
    <col min="13842" max="13850" width="9.7109375" style="403" customWidth="1"/>
    <col min="13851" max="14080" width="9.140625" style="403"/>
    <col min="14081" max="14081" width="27.28515625" style="403" bestFit="1" customWidth="1"/>
    <col min="14082" max="14083" width="10.7109375" style="403" customWidth="1"/>
    <col min="14084" max="14084" width="15.42578125" style="403" customWidth="1"/>
    <col min="14085" max="14085" width="11.85546875" style="403" customWidth="1"/>
    <col min="14086" max="14086" width="11.28515625" style="403" customWidth="1"/>
    <col min="14087" max="14088" width="9.140625" style="403" customWidth="1"/>
    <col min="14089" max="14089" width="14" style="403" bestFit="1" customWidth="1"/>
    <col min="14090" max="14090" width="8.42578125" style="403" bestFit="1" customWidth="1"/>
    <col min="14091" max="14091" width="12.140625" style="403" bestFit="1" customWidth="1"/>
    <col min="14092" max="14092" width="7.85546875" style="403" bestFit="1" customWidth="1"/>
    <col min="14093" max="14097" width="9.140625" style="403" customWidth="1"/>
    <col min="14098" max="14106" width="9.7109375" style="403" customWidth="1"/>
    <col min="14107" max="14336" width="9.140625" style="403"/>
    <col min="14337" max="14337" width="27.28515625" style="403" bestFit="1" customWidth="1"/>
    <col min="14338" max="14339" width="10.7109375" style="403" customWidth="1"/>
    <col min="14340" max="14340" width="15.42578125" style="403" customWidth="1"/>
    <col min="14341" max="14341" width="11.85546875" style="403" customWidth="1"/>
    <col min="14342" max="14342" width="11.28515625" style="403" customWidth="1"/>
    <col min="14343" max="14344" width="9.140625" style="403" customWidth="1"/>
    <col min="14345" max="14345" width="14" style="403" bestFit="1" customWidth="1"/>
    <col min="14346" max="14346" width="8.42578125" style="403" bestFit="1" customWidth="1"/>
    <col min="14347" max="14347" width="12.140625" style="403" bestFit="1" customWidth="1"/>
    <col min="14348" max="14348" width="7.85546875" style="403" bestFit="1" customWidth="1"/>
    <col min="14349" max="14353" width="9.140625" style="403" customWidth="1"/>
    <col min="14354" max="14362" width="9.7109375" style="403" customWidth="1"/>
    <col min="14363" max="14592" width="9.140625" style="403"/>
    <col min="14593" max="14593" width="27.28515625" style="403" bestFit="1" customWidth="1"/>
    <col min="14594" max="14595" width="10.7109375" style="403" customWidth="1"/>
    <col min="14596" max="14596" width="15.42578125" style="403" customWidth="1"/>
    <col min="14597" max="14597" width="11.85546875" style="403" customWidth="1"/>
    <col min="14598" max="14598" width="11.28515625" style="403" customWidth="1"/>
    <col min="14599" max="14600" width="9.140625" style="403" customWidth="1"/>
    <col min="14601" max="14601" width="14" style="403" bestFit="1" customWidth="1"/>
    <col min="14602" max="14602" width="8.42578125" style="403" bestFit="1" customWidth="1"/>
    <col min="14603" max="14603" width="12.140625" style="403" bestFit="1" customWidth="1"/>
    <col min="14604" max="14604" width="7.85546875" style="403" bestFit="1" customWidth="1"/>
    <col min="14605" max="14609" width="9.140625" style="403" customWidth="1"/>
    <col min="14610" max="14618" width="9.7109375" style="403" customWidth="1"/>
    <col min="14619" max="14848" width="9.140625" style="403"/>
    <col min="14849" max="14849" width="27.28515625" style="403" bestFit="1" customWidth="1"/>
    <col min="14850" max="14851" width="10.7109375" style="403" customWidth="1"/>
    <col min="14852" max="14852" width="15.42578125" style="403" customWidth="1"/>
    <col min="14853" max="14853" width="11.85546875" style="403" customWidth="1"/>
    <col min="14854" max="14854" width="11.28515625" style="403" customWidth="1"/>
    <col min="14855" max="14856" width="9.140625" style="403" customWidth="1"/>
    <col min="14857" max="14857" width="14" style="403" bestFit="1" customWidth="1"/>
    <col min="14858" max="14858" width="8.42578125" style="403" bestFit="1" customWidth="1"/>
    <col min="14859" max="14859" width="12.140625" style="403" bestFit="1" customWidth="1"/>
    <col min="14860" max="14860" width="7.85546875" style="403" bestFit="1" customWidth="1"/>
    <col min="14861" max="14865" width="9.140625" style="403" customWidth="1"/>
    <col min="14866" max="14874" width="9.7109375" style="403" customWidth="1"/>
    <col min="14875" max="15104" width="9.140625" style="403"/>
    <col min="15105" max="15105" width="27.28515625" style="403" bestFit="1" customWidth="1"/>
    <col min="15106" max="15107" width="10.7109375" style="403" customWidth="1"/>
    <col min="15108" max="15108" width="15.42578125" style="403" customWidth="1"/>
    <col min="15109" max="15109" width="11.85546875" style="403" customWidth="1"/>
    <col min="15110" max="15110" width="11.28515625" style="403" customWidth="1"/>
    <col min="15111" max="15112" width="9.140625" style="403" customWidth="1"/>
    <col min="15113" max="15113" width="14" style="403" bestFit="1" customWidth="1"/>
    <col min="15114" max="15114" width="8.42578125" style="403" bestFit="1" customWidth="1"/>
    <col min="15115" max="15115" width="12.140625" style="403" bestFit="1" customWidth="1"/>
    <col min="15116" max="15116" width="7.85546875" style="403" bestFit="1" customWidth="1"/>
    <col min="15117" max="15121" width="9.140625" style="403" customWidth="1"/>
    <col min="15122" max="15130" width="9.7109375" style="403" customWidth="1"/>
    <col min="15131" max="15360" width="9.140625" style="403"/>
    <col min="15361" max="15361" width="27.28515625" style="403" bestFit="1" customWidth="1"/>
    <col min="15362" max="15363" width="10.7109375" style="403" customWidth="1"/>
    <col min="15364" max="15364" width="15.42578125" style="403" customWidth="1"/>
    <col min="15365" max="15365" width="11.85546875" style="403" customWidth="1"/>
    <col min="15366" max="15366" width="11.28515625" style="403" customWidth="1"/>
    <col min="15367" max="15368" width="9.140625" style="403" customWidth="1"/>
    <col min="15369" max="15369" width="14" style="403" bestFit="1" customWidth="1"/>
    <col min="15370" max="15370" width="8.42578125" style="403" bestFit="1" customWidth="1"/>
    <col min="15371" max="15371" width="12.140625" style="403" bestFit="1" customWidth="1"/>
    <col min="15372" max="15372" width="7.85546875" style="403" bestFit="1" customWidth="1"/>
    <col min="15373" max="15377" width="9.140625" style="403" customWidth="1"/>
    <col min="15378" max="15386" width="9.7109375" style="403" customWidth="1"/>
    <col min="15387" max="15616" width="9.140625" style="403"/>
    <col min="15617" max="15617" width="27.28515625" style="403" bestFit="1" customWidth="1"/>
    <col min="15618" max="15619" width="10.7109375" style="403" customWidth="1"/>
    <col min="15620" max="15620" width="15.42578125" style="403" customWidth="1"/>
    <col min="15621" max="15621" width="11.85546875" style="403" customWidth="1"/>
    <col min="15622" max="15622" width="11.28515625" style="403" customWidth="1"/>
    <col min="15623" max="15624" width="9.140625" style="403" customWidth="1"/>
    <col min="15625" max="15625" width="14" style="403" bestFit="1" customWidth="1"/>
    <col min="15626" max="15626" width="8.42578125" style="403" bestFit="1" customWidth="1"/>
    <col min="15627" max="15627" width="12.140625" style="403" bestFit="1" customWidth="1"/>
    <col min="15628" max="15628" width="7.85546875" style="403" bestFit="1" customWidth="1"/>
    <col min="15629" max="15633" width="9.140625" style="403" customWidth="1"/>
    <col min="15634" max="15642" width="9.7109375" style="403" customWidth="1"/>
    <col min="15643" max="15872" width="9.140625" style="403"/>
    <col min="15873" max="15873" width="27.28515625" style="403" bestFit="1" customWidth="1"/>
    <col min="15874" max="15875" width="10.7109375" style="403" customWidth="1"/>
    <col min="15876" max="15876" width="15.42578125" style="403" customWidth="1"/>
    <col min="15877" max="15877" width="11.85546875" style="403" customWidth="1"/>
    <col min="15878" max="15878" width="11.28515625" style="403" customWidth="1"/>
    <col min="15879" max="15880" width="9.140625" style="403" customWidth="1"/>
    <col min="15881" max="15881" width="14" style="403" bestFit="1" customWidth="1"/>
    <col min="15882" max="15882" width="8.42578125" style="403" bestFit="1" customWidth="1"/>
    <col min="15883" max="15883" width="12.140625" style="403" bestFit="1" customWidth="1"/>
    <col min="15884" max="15884" width="7.85546875" style="403" bestFit="1" customWidth="1"/>
    <col min="15885" max="15889" width="9.140625" style="403" customWidth="1"/>
    <col min="15890" max="15898" width="9.7109375" style="403" customWidth="1"/>
    <col min="15899" max="16128" width="9.140625" style="403"/>
    <col min="16129" max="16129" width="27.28515625" style="403" bestFit="1" customWidth="1"/>
    <col min="16130" max="16131" width="10.7109375" style="403" customWidth="1"/>
    <col min="16132" max="16132" width="15.42578125" style="403" customWidth="1"/>
    <col min="16133" max="16133" width="11.85546875" style="403" customWidth="1"/>
    <col min="16134" max="16134" width="11.28515625" style="403" customWidth="1"/>
    <col min="16135" max="16136" width="9.140625" style="403" customWidth="1"/>
    <col min="16137" max="16137" width="14" style="403" bestFit="1" customWidth="1"/>
    <col min="16138" max="16138" width="8.42578125" style="403" bestFit="1" customWidth="1"/>
    <col min="16139" max="16139" width="12.140625" style="403" bestFit="1" customWidth="1"/>
    <col min="16140" max="16140" width="7.85546875" style="403" bestFit="1" customWidth="1"/>
    <col min="16141" max="16145" width="9.140625" style="403" customWidth="1"/>
    <col min="16146" max="16154" width="9.7109375" style="403" customWidth="1"/>
    <col min="16155" max="16384" width="9.140625" style="403"/>
  </cols>
  <sheetData>
    <row r="1" spans="1:12">
      <c r="A1" s="856"/>
      <c r="B1" s="856"/>
      <c r="C1" s="856"/>
      <c r="D1" s="856"/>
      <c r="E1" s="386"/>
      <c r="F1" s="68"/>
      <c r="G1" s="7"/>
      <c r="H1" s="387"/>
      <c r="I1" s="387"/>
      <c r="J1" s="387"/>
      <c r="K1" s="387"/>
      <c r="L1" s="387"/>
    </row>
    <row r="2" spans="1:12">
      <c r="A2" s="857" t="s">
        <v>586</v>
      </c>
      <c r="B2" s="857"/>
      <c r="C2" s="857"/>
      <c r="D2" s="857"/>
      <c r="E2" s="388"/>
      <c r="F2" s="68"/>
      <c r="G2" s="7"/>
      <c r="H2" s="387"/>
      <c r="I2" s="389"/>
      <c r="J2" s="389"/>
      <c r="K2" s="389"/>
      <c r="L2" s="389"/>
    </row>
    <row r="3" spans="1:12" ht="18" customHeight="1">
      <c r="A3" s="857" t="s">
        <v>808</v>
      </c>
      <c r="B3" s="857"/>
      <c r="C3" s="857"/>
      <c r="D3" s="857"/>
      <c r="E3" s="388"/>
      <c r="F3" s="68"/>
      <c r="G3" s="7"/>
      <c r="H3" s="387"/>
      <c r="I3" s="387"/>
      <c r="J3" s="387"/>
      <c r="K3" s="387"/>
      <c r="L3" s="387"/>
    </row>
    <row r="4" spans="1:12" ht="18" customHeight="1">
      <c r="A4" s="858" t="s">
        <v>838</v>
      </c>
      <c r="B4" s="858"/>
      <c r="C4" s="858"/>
      <c r="D4" s="858"/>
      <c r="E4" s="388"/>
      <c r="F4" s="68"/>
      <c r="G4" s="7"/>
      <c r="H4" s="387"/>
      <c r="I4" s="387"/>
      <c r="J4" s="387"/>
      <c r="K4" s="390"/>
      <c r="L4" s="387"/>
    </row>
    <row r="5" spans="1:12">
      <c r="A5" s="857"/>
      <c r="B5" s="857"/>
      <c r="C5" s="857"/>
      <c r="D5" s="857"/>
      <c r="E5" s="388"/>
      <c r="F5" s="68"/>
      <c r="G5" s="7"/>
      <c r="H5" s="387"/>
      <c r="I5" s="387"/>
      <c r="J5" s="387"/>
      <c r="K5" s="387"/>
      <c r="L5" s="387"/>
    </row>
    <row r="6" spans="1:12" ht="3.75" customHeight="1">
      <c r="A6" s="722"/>
      <c r="B6" s="723"/>
      <c r="C6" s="723"/>
      <c r="D6" s="855" t="s">
        <v>135</v>
      </c>
      <c r="F6" s="68"/>
      <c r="G6" s="7"/>
      <c r="H6" s="387"/>
      <c r="I6" s="387"/>
      <c r="J6" s="387"/>
      <c r="K6" s="387"/>
      <c r="L6" s="387"/>
    </row>
    <row r="7" spans="1:12" ht="10.5" customHeight="1">
      <c r="A7" s="722"/>
      <c r="B7" s="723" t="s">
        <v>588</v>
      </c>
      <c r="C7" s="723" t="s">
        <v>589</v>
      </c>
      <c r="D7" s="855"/>
      <c r="F7" s="68"/>
      <c r="G7" s="7"/>
      <c r="H7" s="387"/>
      <c r="I7" s="387"/>
      <c r="J7" s="387"/>
      <c r="K7" s="387"/>
      <c r="L7" s="387"/>
    </row>
    <row r="8" spans="1:12" ht="9" customHeight="1">
      <c r="A8" s="120"/>
      <c r="B8" s="519"/>
      <c r="C8" s="519"/>
      <c r="D8" s="519"/>
      <c r="E8" s="120"/>
      <c r="F8" s="68"/>
      <c r="G8" s="7"/>
      <c r="H8" s="387"/>
      <c r="I8" s="387"/>
      <c r="J8" s="387"/>
      <c r="K8" s="387"/>
      <c r="L8" s="387"/>
    </row>
    <row r="9" spans="1:12" ht="11.25" customHeight="1">
      <c r="A9" s="637" t="s">
        <v>304</v>
      </c>
      <c r="B9" s="724">
        <v>12</v>
      </c>
      <c r="C9" s="724">
        <v>45</v>
      </c>
      <c r="D9" s="724">
        <v>57</v>
      </c>
      <c r="E9" s="120"/>
      <c r="F9" s="68"/>
      <c r="G9" s="7"/>
      <c r="H9" s="387"/>
      <c r="I9" s="387"/>
      <c r="J9" s="387"/>
      <c r="K9" s="387"/>
      <c r="L9" s="387"/>
    </row>
    <row r="10" spans="1:12" ht="9" customHeight="1">
      <c r="A10" s="383" t="s">
        <v>305</v>
      </c>
      <c r="B10" s="725"/>
      <c r="C10" s="725">
        <v>3</v>
      </c>
      <c r="D10" s="725">
        <v>3</v>
      </c>
      <c r="E10" s="120"/>
      <c r="F10" s="68"/>
      <c r="G10" s="7"/>
      <c r="H10" s="387"/>
      <c r="I10" s="387"/>
      <c r="J10" s="387"/>
      <c r="K10" s="387"/>
      <c r="L10" s="387"/>
    </row>
    <row r="11" spans="1:12" ht="9" customHeight="1">
      <c r="A11" s="383" t="s">
        <v>306</v>
      </c>
      <c r="B11" s="725">
        <v>4</v>
      </c>
      <c r="C11" s="725">
        <v>7</v>
      </c>
      <c r="D11" s="725">
        <v>11</v>
      </c>
      <c r="E11" s="120"/>
      <c r="F11" s="7"/>
      <c r="G11" s="7"/>
    </row>
    <row r="12" spans="1:12" ht="9" customHeight="1">
      <c r="A12" s="383" t="s">
        <v>307</v>
      </c>
      <c r="B12" s="725">
        <v>4</v>
      </c>
      <c r="C12" s="725">
        <v>5</v>
      </c>
      <c r="D12" s="725">
        <v>9</v>
      </c>
      <c r="E12" s="120"/>
      <c r="F12" s="7"/>
      <c r="G12" s="7"/>
    </row>
    <row r="13" spans="1:12" ht="9" customHeight="1">
      <c r="A13" s="383" t="s">
        <v>308</v>
      </c>
      <c r="B13" s="725"/>
      <c r="C13" s="725">
        <v>6</v>
      </c>
      <c r="D13" s="725">
        <v>6</v>
      </c>
      <c r="E13" s="120"/>
    </row>
    <row r="14" spans="1:12" ht="9" customHeight="1">
      <c r="A14" s="383" t="s">
        <v>859</v>
      </c>
      <c r="B14" s="725"/>
      <c r="C14" s="725">
        <v>3</v>
      </c>
      <c r="D14" s="725">
        <v>3</v>
      </c>
      <c r="E14" s="120"/>
    </row>
    <row r="15" spans="1:12" ht="9" customHeight="1">
      <c r="A15" s="383" t="s">
        <v>310</v>
      </c>
      <c r="B15" s="725"/>
      <c r="C15" s="725">
        <v>4</v>
      </c>
      <c r="D15" s="725">
        <v>4</v>
      </c>
      <c r="E15" s="120"/>
    </row>
    <row r="16" spans="1:12" ht="9" customHeight="1">
      <c r="A16" s="383" t="s">
        <v>311</v>
      </c>
      <c r="B16" s="725">
        <v>3</v>
      </c>
      <c r="C16" s="725">
        <v>9</v>
      </c>
      <c r="D16" s="725">
        <v>12</v>
      </c>
      <c r="E16" s="120"/>
    </row>
    <row r="17" spans="1:5" ht="9" customHeight="1">
      <c r="A17" s="383" t="s">
        <v>312</v>
      </c>
      <c r="B17" s="725"/>
      <c r="C17" s="725">
        <v>2</v>
      </c>
      <c r="D17" s="725">
        <v>2</v>
      </c>
      <c r="E17" s="120"/>
    </row>
    <row r="18" spans="1:5" ht="9" customHeight="1">
      <c r="A18" s="383" t="s">
        <v>313</v>
      </c>
      <c r="B18" s="725"/>
      <c r="C18" s="725">
        <v>1</v>
      </c>
      <c r="D18" s="725">
        <v>1</v>
      </c>
      <c r="E18" s="120"/>
    </row>
    <row r="19" spans="1:5" ht="9" customHeight="1">
      <c r="A19" s="383" t="s">
        <v>314</v>
      </c>
      <c r="B19" s="725">
        <v>1</v>
      </c>
      <c r="C19" s="725">
        <v>5</v>
      </c>
      <c r="D19" s="725">
        <v>6</v>
      </c>
      <c r="E19" s="120"/>
    </row>
    <row r="20" spans="1:5" ht="11.25" customHeight="1">
      <c r="A20" s="639" t="s">
        <v>315</v>
      </c>
      <c r="B20" s="726">
        <v>2</v>
      </c>
      <c r="C20" s="726">
        <v>37</v>
      </c>
      <c r="D20" s="726">
        <v>39</v>
      </c>
      <c r="E20" s="391"/>
    </row>
    <row r="21" spans="1:5" ht="9" customHeight="1">
      <c r="A21" s="384" t="s">
        <v>316</v>
      </c>
      <c r="B21" s="727"/>
      <c r="C21" s="727"/>
      <c r="D21" s="727"/>
      <c r="E21" s="120">
        <v>1</v>
      </c>
    </row>
    <row r="22" spans="1:5" ht="9" customHeight="1">
      <c r="A22" s="383" t="s">
        <v>317</v>
      </c>
      <c r="B22" s="725"/>
      <c r="C22" s="725">
        <v>1</v>
      </c>
      <c r="D22" s="725">
        <v>1</v>
      </c>
      <c r="E22" s="120"/>
    </row>
    <row r="23" spans="1:5" ht="9" customHeight="1">
      <c r="A23" s="383" t="s">
        <v>318</v>
      </c>
      <c r="B23" s="725"/>
      <c r="C23" s="725">
        <v>1</v>
      </c>
      <c r="D23" s="725">
        <v>1</v>
      </c>
      <c r="E23" s="120"/>
    </row>
    <row r="24" spans="1:5" ht="9" customHeight="1">
      <c r="A24" s="383" t="s">
        <v>411</v>
      </c>
      <c r="B24" s="725"/>
      <c r="C24" s="725">
        <v>1</v>
      </c>
      <c r="D24" s="725">
        <v>1</v>
      </c>
      <c r="E24" s="120"/>
    </row>
    <row r="25" spans="1:5" ht="9" customHeight="1">
      <c r="A25" s="384" t="s">
        <v>306</v>
      </c>
      <c r="B25" s="727"/>
      <c r="C25" s="727"/>
      <c r="D25" s="727"/>
      <c r="E25" s="120">
        <v>1</v>
      </c>
    </row>
    <row r="26" spans="1:5" ht="9" customHeight="1">
      <c r="A26" s="383" t="s">
        <v>322</v>
      </c>
      <c r="B26" s="725"/>
      <c r="C26" s="725">
        <v>1</v>
      </c>
      <c r="D26" s="725">
        <v>1</v>
      </c>
      <c r="E26" s="120"/>
    </row>
    <row r="27" spans="1:5" ht="9" customHeight="1">
      <c r="A27" s="383" t="s">
        <v>412</v>
      </c>
      <c r="B27" s="725"/>
      <c r="C27" s="725">
        <v>1</v>
      </c>
      <c r="D27" s="725">
        <v>1</v>
      </c>
      <c r="E27" s="120"/>
    </row>
    <row r="28" spans="1:5" ht="9" customHeight="1">
      <c r="A28" s="383" t="s">
        <v>325</v>
      </c>
      <c r="B28" s="725"/>
      <c r="C28" s="725">
        <v>1</v>
      </c>
      <c r="D28" s="725">
        <v>1</v>
      </c>
      <c r="E28" s="120"/>
    </row>
    <row r="29" spans="1:5" ht="9" customHeight="1">
      <c r="A29" s="383" t="s">
        <v>327</v>
      </c>
      <c r="B29" s="725"/>
      <c r="C29" s="725">
        <v>1</v>
      </c>
      <c r="D29" s="725">
        <v>1</v>
      </c>
      <c r="E29" s="120"/>
    </row>
    <row r="30" spans="1:5" ht="9" customHeight="1">
      <c r="A30" s="383" t="s">
        <v>413</v>
      </c>
      <c r="B30" s="725"/>
      <c r="C30" s="725">
        <v>1</v>
      </c>
      <c r="D30" s="725">
        <v>1</v>
      </c>
      <c r="E30" s="120"/>
    </row>
    <row r="31" spans="1:5" ht="9" customHeight="1">
      <c r="A31" s="383" t="s">
        <v>331</v>
      </c>
      <c r="B31" s="725"/>
      <c r="C31" s="725">
        <v>1</v>
      </c>
      <c r="D31" s="725">
        <v>1</v>
      </c>
      <c r="E31" s="120"/>
    </row>
    <row r="32" spans="1:5" ht="9" customHeight="1">
      <c r="A32" s="383" t="s">
        <v>332</v>
      </c>
      <c r="B32" s="725"/>
      <c r="C32" s="725">
        <v>1</v>
      </c>
      <c r="D32" s="725">
        <v>1</v>
      </c>
      <c r="E32" s="120"/>
    </row>
    <row r="33" spans="1:5" ht="9" customHeight="1">
      <c r="A33" s="383" t="s">
        <v>333</v>
      </c>
      <c r="B33" s="725"/>
      <c r="C33" s="725">
        <v>1</v>
      </c>
      <c r="D33" s="725">
        <v>1</v>
      </c>
      <c r="E33" s="120"/>
    </row>
    <row r="34" spans="1:5" ht="9" customHeight="1">
      <c r="A34" s="384" t="s">
        <v>307</v>
      </c>
      <c r="B34" s="727"/>
      <c r="C34" s="727"/>
      <c r="D34" s="727"/>
      <c r="E34" s="120">
        <v>1</v>
      </c>
    </row>
    <row r="35" spans="1:5" ht="9" customHeight="1">
      <c r="A35" s="383" t="s">
        <v>336</v>
      </c>
      <c r="B35" s="725"/>
      <c r="C35" s="725">
        <v>1</v>
      </c>
      <c r="D35" s="725">
        <v>1</v>
      </c>
      <c r="E35" s="120"/>
    </row>
    <row r="36" spans="1:5" ht="9" customHeight="1">
      <c r="A36" s="383" t="s">
        <v>417</v>
      </c>
      <c r="B36" s="725"/>
      <c r="C36" s="725">
        <v>1</v>
      </c>
      <c r="D36" s="725">
        <v>1</v>
      </c>
      <c r="E36" s="120"/>
    </row>
    <row r="37" spans="1:5" ht="9" customHeight="1">
      <c r="A37" s="383" t="s">
        <v>338</v>
      </c>
      <c r="B37" s="725"/>
      <c r="C37" s="725">
        <v>1</v>
      </c>
      <c r="D37" s="725">
        <v>1</v>
      </c>
      <c r="E37" s="120"/>
    </row>
    <row r="38" spans="1:5" ht="9" customHeight="1">
      <c r="A38" s="383" t="s">
        <v>339</v>
      </c>
      <c r="B38" s="725">
        <v>1</v>
      </c>
      <c r="C38" s="725"/>
      <c r="D38" s="725">
        <v>1</v>
      </c>
      <c r="E38" s="120"/>
    </row>
    <row r="39" spans="1:5" ht="9" customHeight="1">
      <c r="A39" s="383" t="s">
        <v>341</v>
      </c>
      <c r="B39" s="725"/>
      <c r="C39" s="725">
        <v>1</v>
      </c>
      <c r="D39" s="725">
        <v>1</v>
      </c>
      <c r="E39" s="120"/>
    </row>
    <row r="40" spans="1:5" ht="9" customHeight="1">
      <c r="A40" s="383" t="s">
        <v>343</v>
      </c>
      <c r="B40" s="725"/>
      <c r="C40" s="725">
        <v>1</v>
      </c>
      <c r="D40" s="725">
        <v>1</v>
      </c>
      <c r="E40" s="120"/>
    </row>
    <row r="41" spans="1:5" ht="9" customHeight="1">
      <c r="A41" s="383" t="s">
        <v>344</v>
      </c>
      <c r="B41" s="725">
        <v>1</v>
      </c>
      <c r="C41" s="725"/>
      <c r="D41" s="725">
        <v>1</v>
      </c>
      <c r="E41" s="120"/>
    </row>
    <row r="42" spans="1:5" ht="9" customHeight="1">
      <c r="A42" s="384" t="s">
        <v>308</v>
      </c>
      <c r="B42" s="727"/>
      <c r="C42" s="727"/>
      <c r="D42" s="727"/>
      <c r="E42" s="120">
        <v>1</v>
      </c>
    </row>
    <row r="43" spans="1:5" ht="9" customHeight="1">
      <c r="A43" s="383" t="s">
        <v>350</v>
      </c>
      <c r="B43" s="725"/>
      <c r="C43" s="725">
        <v>1</v>
      </c>
      <c r="D43" s="725">
        <v>1</v>
      </c>
      <c r="E43" s="120"/>
    </row>
    <row r="44" spans="1:5" ht="9" customHeight="1">
      <c r="A44" s="384" t="s">
        <v>859</v>
      </c>
      <c r="B44" s="727"/>
      <c r="C44" s="727"/>
      <c r="D44" s="727"/>
      <c r="E44" s="120">
        <v>1</v>
      </c>
    </row>
    <row r="45" spans="1:5" ht="9" customHeight="1">
      <c r="A45" s="383" t="s">
        <v>355</v>
      </c>
      <c r="B45" s="725"/>
      <c r="C45" s="725">
        <v>1</v>
      </c>
      <c r="D45" s="725">
        <v>1</v>
      </c>
      <c r="E45" s="120"/>
    </row>
    <row r="46" spans="1:5" ht="9" customHeight="1">
      <c r="A46" s="383" t="s">
        <v>357</v>
      </c>
      <c r="B46" s="725"/>
      <c r="C46" s="725">
        <v>1</v>
      </c>
      <c r="D46" s="725">
        <v>1</v>
      </c>
      <c r="E46" s="120"/>
    </row>
    <row r="47" spans="1:5" ht="9" customHeight="1">
      <c r="A47" s="383" t="s">
        <v>359</v>
      </c>
      <c r="B47" s="725"/>
      <c r="C47" s="725">
        <v>1</v>
      </c>
      <c r="D47" s="725">
        <v>1</v>
      </c>
      <c r="E47" s="120"/>
    </row>
    <row r="48" spans="1:5" ht="9" customHeight="1">
      <c r="A48" s="384" t="s">
        <v>310</v>
      </c>
      <c r="B48" s="727"/>
      <c r="C48" s="727"/>
      <c r="D48" s="727"/>
      <c r="E48" s="120">
        <v>1</v>
      </c>
    </row>
    <row r="49" spans="1:5" ht="9" customHeight="1">
      <c r="A49" s="383" t="s">
        <v>361</v>
      </c>
      <c r="B49" s="725"/>
      <c r="C49" s="725">
        <v>1</v>
      </c>
      <c r="D49" s="725">
        <v>1</v>
      </c>
      <c r="E49" s="120"/>
    </row>
    <row r="50" spans="1:5" ht="9" customHeight="1">
      <c r="A50" s="383" t="s">
        <v>340</v>
      </c>
      <c r="B50" s="725"/>
      <c r="C50" s="725">
        <v>1</v>
      </c>
      <c r="D50" s="725">
        <v>1</v>
      </c>
      <c r="E50" s="120"/>
    </row>
    <row r="51" spans="1:5" ht="9" customHeight="1">
      <c r="A51" s="383" t="s">
        <v>365</v>
      </c>
      <c r="B51" s="725"/>
      <c r="C51" s="725">
        <v>1</v>
      </c>
      <c r="D51" s="725">
        <v>1</v>
      </c>
      <c r="E51" s="120"/>
    </row>
    <row r="52" spans="1:5" ht="9" customHeight="1">
      <c r="A52" s="383" t="s">
        <v>366</v>
      </c>
      <c r="B52" s="725"/>
      <c r="C52" s="725">
        <v>1</v>
      </c>
      <c r="D52" s="725">
        <v>1</v>
      </c>
      <c r="E52" s="120"/>
    </row>
    <row r="53" spans="1:5" ht="9" customHeight="1">
      <c r="A53" s="384" t="s">
        <v>311</v>
      </c>
      <c r="B53" s="727"/>
      <c r="C53" s="727"/>
      <c r="D53" s="727"/>
      <c r="E53" s="120">
        <v>1</v>
      </c>
    </row>
    <row r="54" spans="1:5" ht="9" customHeight="1">
      <c r="A54" s="383" t="s">
        <v>368</v>
      </c>
      <c r="B54" s="725"/>
      <c r="C54" s="725">
        <v>1</v>
      </c>
      <c r="D54" s="725">
        <v>1</v>
      </c>
      <c r="E54" s="120"/>
    </row>
    <row r="55" spans="1:5" ht="9" customHeight="1">
      <c r="A55" s="383" t="s">
        <v>369</v>
      </c>
      <c r="B55" s="725"/>
      <c r="C55" s="725">
        <v>1</v>
      </c>
      <c r="D55" s="725">
        <v>1</v>
      </c>
      <c r="E55" s="120"/>
    </row>
    <row r="56" spans="1:5" ht="9" customHeight="1">
      <c r="A56" s="383" t="s">
        <v>424</v>
      </c>
      <c r="B56" s="725"/>
      <c r="C56" s="725">
        <v>1</v>
      </c>
      <c r="D56" s="725">
        <v>1</v>
      </c>
      <c r="E56" s="120"/>
    </row>
    <row r="57" spans="1:5" ht="9" customHeight="1">
      <c r="A57" s="383" t="s">
        <v>372</v>
      </c>
      <c r="B57" s="725"/>
      <c r="C57" s="725">
        <v>1</v>
      </c>
      <c r="D57" s="725">
        <v>1</v>
      </c>
      <c r="E57" s="120"/>
    </row>
    <row r="58" spans="1:5" ht="9" customHeight="1">
      <c r="A58" s="383" t="s">
        <v>374</v>
      </c>
      <c r="B58" s="725"/>
      <c r="C58" s="725">
        <v>1</v>
      </c>
      <c r="D58" s="725">
        <v>1</v>
      </c>
      <c r="E58" s="120"/>
    </row>
    <row r="59" spans="1:5" ht="9" customHeight="1">
      <c r="A59" s="383" t="s">
        <v>378</v>
      </c>
      <c r="B59" s="725"/>
      <c r="C59" s="725">
        <v>1</v>
      </c>
      <c r="D59" s="725">
        <v>1</v>
      </c>
      <c r="E59" s="120"/>
    </row>
    <row r="60" spans="1:5" ht="9" customHeight="1">
      <c r="A60" s="383" t="s">
        <v>428</v>
      </c>
      <c r="B60" s="725"/>
      <c r="C60" s="725">
        <v>1</v>
      </c>
      <c r="D60" s="725">
        <v>1</v>
      </c>
      <c r="E60" s="120"/>
    </row>
    <row r="61" spans="1:5" ht="9" customHeight="1">
      <c r="A61" s="383" t="s">
        <v>390</v>
      </c>
      <c r="B61" s="725"/>
      <c r="C61" s="725">
        <v>1</v>
      </c>
      <c r="D61" s="725">
        <v>1</v>
      </c>
      <c r="E61" s="120"/>
    </row>
    <row r="62" spans="1:5" ht="9" customHeight="1">
      <c r="A62" s="383" t="s">
        <v>399</v>
      </c>
      <c r="B62" s="725"/>
      <c r="C62" s="725">
        <v>1</v>
      </c>
      <c r="D62" s="725">
        <v>1</v>
      </c>
      <c r="E62" s="120"/>
    </row>
    <row r="63" spans="1:5" ht="9" customHeight="1">
      <c r="A63" s="384" t="s">
        <v>433</v>
      </c>
      <c r="B63" s="727"/>
      <c r="C63" s="727"/>
      <c r="D63" s="727"/>
      <c r="E63" s="120">
        <v>1</v>
      </c>
    </row>
    <row r="64" spans="1:5" ht="9" customHeight="1">
      <c r="A64" s="383" t="s">
        <v>400</v>
      </c>
      <c r="B64" s="725"/>
      <c r="C64" s="725">
        <v>1</v>
      </c>
      <c r="D64" s="725">
        <v>1</v>
      </c>
      <c r="E64" s="120"/>
    </row>
    <row r="65" spans="1:5" ht="9" customHeight="1">
      <c r="A65" s="383" t="s">
        <v>403</v>
      </c>
      <c r="B65" s="725"/>
      <c r="C65" s="725">
        <v>1</v>
      </c>
      <c r="D65" s="725">
        <v>1</v>
      </c>
      <c r="E65" s="120"/>
    </row>
    <row r="66" spans="1:5" ht="9" customHeight="1">
      <c r="A66" s="383" t="s">
        <v>405</v>
      </c>
      <c r="B66" s="725"/>
      <c r="C66" s="725">
        <v>1</v>
      </c>
      <c r="D66" s="725">
        <v>1</v>
      </c>
      <c r="E66" s="120"/>
    </row>
    <row r="67" spans="1:5" ht="9" customHeight="1">
      <c r="A67" s="383" t="s">
        <v>430</v>
      </c>
      <c r="B67" s="725"/>
      <c r="C67" s="725">
        <v>1</v>
      </c>
      <c r="D67" s="725">
        <v>1</v>
      </c>
      <c r="E67" s="120"/>
    </row>
    <row r="68" spans="1:5" ht="16.5" customHeight="1">
      <c r="A68" s="643" t="s">
        <v>407</v>
      </c>
      <c r="B68" s="729">
        <v>14</v>
      </c>
      <c r="C68" s="729">
        <v>82</v>
      </c>
      <c r="D68" s="729">
        <v>96</v>
      </c>
    </row>
    <row r="69" spans="1:5" ht="15" customHeight="1">
      <c r="A69" s="385" t="s">
        <v>809</v>
      </c>
      <c r="B69" s="729">
        <v>268</v>
      </c>
      <c r="C69" s="730">
        <v>1047</v>
      </c>
      <c r="D69" s="730">
        <v>1315</v>
      </c>
    </row>
    <row r="70" spans="1:5" ht="1.5" customHeight="1">
      <c r="A70" s="466"/>
      <c r="B70" s="731"/>
      <c r="C70" s="731"/>
      <c r="D70" s="731"/>
    </row>
  </sheetData>
  <mergeCells count="6">
    <mergeCell ref="D6:D7"/>
    <mergeCell ref="A1:D1"/>
    <mergeCell ref="A2:D2"/>
    <mergeCell ref="A3:D3"/>
    <mergeCell ref="A4:D4"/>
    <mergeCell ref="A5:D5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Q33"/>
  <sheetViews>
    <sheetView showGridLines="0" workbookViewId="0">
      <selection sqref="A1:I1"/>
    </sheetView>
  </sheetViews>
  <sheetFormatPr defaultRowHeight="15"/>
  <cols>
    <col min="1" max="1" width="29" style="403" customWidth="1"/>
    <col min="2" max="8" width="6.28515625" style="403" customWidth="1"/>
    <col min="9" max="9" width="7.85546875" style="403" customWidth="1"/>
    <col min="10" max="10" width="11.85546875" style="403" customWidth="1"/>
    <col min="11" max="11" width="11.28515625" style="403" customWidth="1"/>
    <col min="12" max="13" width="9.140625" style="403" customWidth="1"/>
    <col min="14" max="14" width="14" style="403" bestFit="1" customWidth="1"/>
    <col min="15" max="15" width="8.42578125" style="403" bestFit="1" customWidth="1"/>
    <col min="16" max="16" width="12.140625" style="403" bestFit="1" customWidth="1"/>
    <col min="17" max="17" width="7.85546875" style="403" bestFit="1" customWidth="1"/>
    <col min="18" max="22" width="9.140625" style="403" customWidth="1"/>
    <col min="23" max="31" width="9.7109375" style="403" customWidth="1"/>
    <col min="32" max="256" width="9.140625" style="403"/>
    <col min="257" max="257" width="29" style="403" customWidth="1"/>
    <col min="258" max="264" width="6.28515625" style="403" customWidth="1"/>
    <col min="265" max="265" width="7.85546875" style="403" customWidth="1"/>
    <col min="266" max="266" width="11.85546875" style="403" customWidth="1"/>
    <col min="267" max="267" width="11.28515625" style="403" customWidth="1"/>
    <col min="268" max="269" width="9.140625" style="403" customWidth="1"/>
    <col min="270" max="270" width="14" style="403" bestFit="1" customWidth="1"/>
    <col min="271" max="271" width="8.42578125" style="403" bestFit="1" customWidth="1"/>
    <col min="272" max="272" width="12.140625" style="403" bestFit="1" customWidth="1"/>
    <col min="273" max="273" width="7.85546875" style="403" bestFit="1" customWidth="1"/>
    <col min="274" max="278" width="9.140625" style="403" customWidth="1"/>
    <col min="279" max="287" width="9.7109375" style="403" customWidth="1"/>
    <col min="288" max="512" width="9.140625" style="403"/>
    <col min="513" max="513" width="29" style="403" customWidth="1"/>
    <col min="514" max="520" width="6.28515625" style="403" customWidth="1"/>
    <col min="521" max="521" width="7.85546875" style="403" customWidth="1"/>
    <col min="522" max="522" width="11.85546875" style="403" customWidth="1"/>
    <col min="523" max="523" width="11.28515625" style="403" customWidth="1"/>
    <col min="524" max="525" width="9.140625" style="403" customWidth="1"/>
    <col min="526" max="526" width="14" style="403" bestFit="1" customWidth="1"/>
    <col min="527" max="527" width="8.42578125" style="403" bestFit="1" customWidth="1"/>
    <col min="528" max="528" width="12.140625" style="403" bestFit="1" customWidth="1"/>
    <col min="529" max="529" width="7.85546875" style="403" bestFit="1" customWidth="1"/>
    <col min="530" max="534" width="9.140625" style="403" customWidth="1"/>
    <col min="535" max="543" width="9.7109375" style="403" customWidth="1"/>
    <col min="544" max="768" width="9.140625" style="403"/>
    <col min="769" max="769" width="29" style="403" customWidth="1"/>
    <col min="770" max="776" width="6.28515625" style="403" customWidth="1"/>
    <col min="777" max="777" width="7.85546875" style="403" customWidth="1"/>
    <col min="778" max="778" width="11.85546875" style="403" customWidth="1"/>
    <col min="779" max="779" width="11.28515625" style="403" customWidth="1"/>
    <col min="780" max="781" width="9.140625" style="403" customWidth="1"/>
    <col min="782" max="782" width="14" style="403" bestFit="1" customWidth="1"/>
    <col min="783" max="783" width="8.42578125" style="403" bestFit="1" customWidth="1"/>
    <col min="784" max="784" width="12.140625" style="403" bestFit="1" customWidth="1"/>
    <col min="785" max="785" width="7.85546875" style="403" bestFit="1" customWidth="1"/>
    <col min="786" max="790" width="9.140625" style="403" customWidth="1"/>
    <col min="791" max="799" width="9.7109375" style="403" customWidth="1"/>
    <col min="800" max="1024" width="9.140625" style="403"/>
    <col min="1025" max="1025" width="29" style="403" customWidth="1"/>
    <col min="1026" max="1032" width="6.28515625" style="403" customWidth="1"/>
    <col min="1033" max="1033" width="7.85546875" style="403" customWidth="1"/>
    <col min="1034" max="1034" width="11.85546875" style="403" customWidth="1"/>
    <col min="1035" max="1035" width="11.28515625" style="403" customWidth="1"/>
    <col min="1036" max="1037" width="9.140625" style="403" customWidth="1"/>
    <col min="1038" max="1038" width="14" style="403" bestFit="1" customWidth="1"/>
    <col min="1039" max="1039" width="8.42578125" style="403" bestFit="1" customWidth="1"/>
    <col min="1040" max="1040" width="12.140625" style="403" bestFit="1" customWidth="1"/>
    <col min="1041" max="1041" width="7.85546875" style="403" bestFit="1" customWidth="1"/>
    <col min="1042" max="1046" width="9.140625" style="403" customWidth="1"/>
    <col min="1047" max="1055" width="9.7109375" style="403" customWidth="1"/>
    <col min="1056" max="1280" width="9.140625" style="403"/>
    <col min="1281" max="1281" width="29" style="403" customWidth="1"/>
    <col min="1282" max="1288" width="6.28515625" style="403" customWidth="1"/>
    <col min="1289" max="1289" width="7.85546875" style="403" customWidth="1"/>
    <col min="1290" max="1290" width="11.85546875" style="403" customWidth="1"/>
    <col min="1291" max="1291" width="11.28515625" style="403" customWidth="1"/>
    <col min="1292" max="1293" width="9.140625" style="403" customWidth="1"/>
    <col min="1294" max="1294" width="14" style="403" bestFit="1" customWidth="1"/>
    <col min="1295" max="1295" width="8.42578125" style="403" bestFit="1" customWidth="1"/>
    <col min="1296" max="1296" width="12.140625" style="403" bestFit="1" customWidth="1"/>
    <col min="1297" max="1297" width="7.85546875" style="403" bestFit="1" customWidth="1"/>
    <col min="1298" max="1302" width="9.140625" style="403" customWidth="1"/>
    <col min="1303" max="1311" width="9.7109375" style="403" customWidth="1"/>
    <col min="1312" max="1536" width="9.140625" style="403"/>
    <col min="1537" max="1537" width="29" style="403" customWidth="1"/>
    <col min="1538" max="1544" width="6.28515625" style="403" customWidth="1"/>
    <col min="1545" max="1545" width="7.85546875" style="403" customWidth="1"/>
    <col min="1546" max="1546" width="11.85546875" style="403" customWidth="1"/>
    <col min="1547" max="1547" width="11.28515625" style="403" customWidth="1"/>
    <col min="1548" max="1549" width="9.140625" style="403" customWidth="1"/>
    <col min="1550" max="1550" width="14" style="403" bestFit="1" customWidth="1"/>
    <col min="1551" max="1551" width="8.42578125" style="403" bestFit="1" customWidth="1"/>
    <col min="1552" max="1552" width="12.140625" style="403" bestFit="1" customWidth="1"/>
    <col min="1553" max="1553" width="7.85546875" style="403" bestFit="1" customWidth="1"/>
    <col min="1554" max="1558" width="9.140625" style="403" customWidth="1"/>
    <col min="1559" max="1567" width="9.7109375" style="403" customWidth="1"/>
    <col min="1568" max="1792" width="9.140625" style="403"/>
    <col min="1793" max="1793" width="29" style="403" customWidth="1"/>
    <col min="1794" max="1800" width="6.28515625" style="403" customWidth="1"/>
    <col min="1801" max="1801" width="7.85546875" style="403" customWidth="1"/>
    <col min="1802" max="1802" width="11.85546875" style="403" customWidth="1"/>
    <col min="1803" max="1803" width="11.28515625" style="403" customWidth="1"/>
    <col min="1804" max="1805" width="9.140625" style="403" customWidth="1"/>
    <col min="1806" max="1806" width="14" style="403" bestFit="1" customWidth="1"/>
    <col min="1807" max="1807" width="8.42578125" style="403" bestFit="1" customWidth="1"/>
    <col min="1808" max="1808" width="12.140625" style="403" bestFit="1" customWidth="1"/>
    <col min="1809" max="1809" width="7.85546875" style="403" bestFit="1" customWidth="1"/>
    <col min="1810" max="1814" width="9.140625" style="403" customWidth="1"/>
    <col min="1815" max="1823" width="9.7109375" style="403" customWidth="1"/>
    <col min="1824" max="2048" width="9.140625" style="403"/>
    <col min="2049" max="2049" width="29" style="403" customWidth="1"/>
    <col min="2050" max="2056" width="6.28515625" style="403" customWidth="1"/>
    <col min="2057" max="2057" width="7.85546875" style="403" customWidth="1"/>
    <col min="2058" max="2058" width="11.85546875" style="403" customWidth="1"/>
    <col min="2059" max="2059" width="11.28515625" style="403" customWidth="1"/>
    <col min="2060" max="2061" width="9.140625" style="403" customWidth="1"/>
    <col min="2062" max="2062" width="14" style="403" bestFit="1" customWidth="1"/>
    <col min="2063" max="2063" width="8.42578125" style="403" bestFit="1" customWidth="1"/>
    <col min="2064" max="2064" width="12.140625" style="403" bestFit="1" customWidth="1"/>
    <col min="2065" max="2065" width="7.85546875" style="403" bestFit="1" customWidth="1"/>
    <col min="2066" max="2070" width="9.140625" style="403" customWidth="1"/>
    <col min="2071" max="2079" width="9.7109375" style="403" customWidth="1"/>
    <col min="2080" max="2304" width="9.140625" style="403"/>
    <col min="2305" max="2305" width="29" style="403" customWidth="1"/>
    <col min="2306" max="2312" width="6.28515625" style="403" customWidth="1"/>
    <col min="2313" max="2313" width="7.85546875" style="403" customWidth="1"/>
    <col min="2314" max="2314" width="11.85546875" style="403" customWidth="1"/>
    <col min="2315" max="2315" width="11.28515625" style="403" customWidth="1"/>
    <col min="2316" max="2317" width="9.140625" style="403" customWidth="1"/>
    <col min="2318" max="2318" width="14" style="403" bestFit="1" customWidth="1"/>
    <col min="2319" max="2319" width="8.42578125" style="403" bestFit="1" customWidth="1"/>
    <col min="2320" max="2320" width="12.140625" style="403" bestFit="1" customWidth="1"/>
    <col min="2321" max="2321" width="7.85546875" style="403" bestFit="1" customWidth="1"/>
    <col min="2322" max="2326" width="9.140625" style="403" customWidth="1"/>
    <col min="2327" max="2335" width="9.7109375" style="403" customWidth="1"/>
    <col min="2336" max="2560" width="9.140625" style="403"/>
    <col min="2561" max="2561" width="29" style="403" customWidth="1"/>
    <col min="2562" max="2568" width="6.28515625" style="403" customWidth="1"/>
    <col min="2569" max="2569" width="7.85546875" style="403" customWidth="1"/>
    <col min="2570" max="2570" width="11.85546875" style="403" customWidth="1"/>
    <col min="2571" max="2571" width="11.28515625" style="403" customWidth="1"/>
    <col min="2572" max="2573" width="9.140625" style="403" customWidth="1"/>
    <col min="2574" max="2574" width="14" style="403" bestFit="1" customWidth="1"/>
    <col min="2575" max="2575" width="8.42578125" style="403" bestFit="1" customWidth="1"/>
    <col min="2576" max="2576" width="12.140625" style="403" bestFit="1" customWidth="1"/>
    <col min="2577" max="2577" width="7.85546875" style="403" bestFit="1" customWidth="1"/>
    <col min="2578" max="2582" width="9.140625" style="403" customWidth="1"/>
    <col min="2583" max="2591" width="9.7109375" style="403" customWidth="1"/>
    <col min="2592" max="2816" width="9.140625" style="403"/>
    <col min="2817" max="2817" width="29" style="403" customWidth="1"/>
    <col min="2818" max="2824" width="6.28515625" style="403" customWidth="1"/>
    <col min="2825" max="2825" width="7.85546875" style="403" customWidth="1"/>
    <col min="2826" max="2826" width="11.85546875" style="403" customWidth="1"/>
    <col min="2827" max="2827" width="11.28515625" style="403" customWidth="1"/>
    <col min="2828" max="2829" width="9.140625" style="403" customWidth="1"/>
    <col min="2830" max="2830" width="14" style="403" bestFit="1" customWidth="1"/>
    <col min="2831" max="2831" width="8.42578125" style="403" bestFit="1" customWidth="1"/>
    <col min="2832" max="2832" width="12.140625" style="403" bestFit="1" customWidth="1"/>
    <col min="2833" max="2833" width="7.85546875" style="403" bestFit="1" customWidth="1"/>
    <col min="2834" max="2838" width="9.140625" style="403" customWidth="1"/>
    <col min="2839" max="2847" width="9.7109375" style="403" customWidth="1"/>
    <col min="2848" max="3072" width="9.140625" style="403"/>
    <col min="3073" max="3073" width="29" style="403" customWidth="1"/>
    <col min="3074" max="3080" width="6.28515625" style="403" customWidth="1"/>
    <col min="3081" max="3081" width="7.85546875" style="403" customWidth="1"/>
    <col min="3082" max="3082" width="11.85546875" style="403" customWidth="1"/>
    <col min="3083" max="3083" width="11.28515625" style="403" customWidth="1"/>
    <col min="3084" max="3085" width="9.140625" style="403" customWidth="1"/>
    <col min="3086" max="3086" width="14" style="403" bestFit="1" customWidth="1"/>
    <col min="3087" max="3087" width="8.42578125" style="403" bestFit="1" customWidth="1"/>
    <col min="3088" max="3088" width="12.140625" style="403" bestFit="1" customWidth="1"/>
    <col min="3089" max="3089" width="7.85546875" style="403" bestFit="1" customWidth="1"/>
    <col min="3090" max="3094" width="9.140625" style="403" customWidth="1"/>
    <col min="3095" max="3103" width="9.7109375" style="403" customWidth="1"/>
    <col min="3104" max="3328" width="9.140625" style="403"/>
    <col min="3329" max="3329" width="29" style="403" customWidth="1"/>
    <col min="3330" max="3336" width="6.28515625" style="403" customWidth="1"/>
    <col min="3337" max="3337" width="7.85546875" style="403" customWidth="1"/>
    <col min="3338" max="3338" width="11.85546875" style="403" customWidth="1"/>
    <col min="3339" max="3339" width="11.28515625" style="403" customWidth="1"/>
    <col min="3340" max="3341" width="9.140625" style="403" customWidth="1"/>
    <col min="3342" max="3342" width="14" style="403" bestFit="1" customWidth="1"/>
    <col min="3343" max="3343" width="8.42578125" style="403" bestFit="1" customWidth="1"/>
    <col min="3344" max="3344" width="12.140625" style="403" bestFit="1" customWidth="1"/>
    <col min="3345" max="3345" width="7.85546875" style="403" bestFit="1" customWidth="1"/>
    <col min="3346" max="3350" width="9.140625" style="403" customWidth="1"/>
    <col min="3351" max="3359" width="9.7109375" style="403" customWidth="1"/>
    <col min="3360" max="3584" width="9.140625" style="403"/>
    <col min="3585" max="3585" width="29" style="403" customWidth="1"/>
    <col min="3586" max="3592" width="6.28515625" style="403" customWidth="1"/>
    <col min="3593" max="3593" width="7.85546875" style="403" customWidth="1"/>
    <col min="3594" max="3594" width="11.85546875" style="403" customWidth="1"/>
    <col min="3595" max="3595" width="11.28515625" style="403" customWidth="1"/>
    <col min="3596" max="3597" width="9.140625" style="403" customWidth="1"/>
    <col min="3598" max="3598" width="14" style="403" bestFit="1" customWidth="1"/>
    <col min="3599" max="3599" width="8.42578125" style="403" bestFit="1" customWidth="1"/>
    <col min="3600" max="3600" width="12.140625" style="403" bestFit="1" customWidth="1"/>
    <col min="3601" max="3601" width="7.85546875" style="403" bestFit="1" customWidth="1"/>
    <col min="3602" max="3606" width="9.140625" style="403" customWidth="1"/>
    <col min="3607" max="3615" width="9.7109375" style="403" customWidth="1"/>
    <col min="3616" max="3840" width="9.140625" style="403"/>
    <col min="3841" max="3841" width="29" style="403" customWidth="1"/>
    <col min="3842" max="3848" width="6.28515625" style="403" customWidth="1"/>
    <col min="3849" max="3849" width="7.85546875" style="403" customWidth="1"/>
    <col min="3850" max="3850" width="11.85546875" style="403" customWidth="1"/>
    <col min="3851" max="3851" width="11.28515625" style="403" customWidth="1"/>
    <col min="3852" max="3853" width="9.140625" style="403" customWidth="1"/>
    <col min="3854" max="3854" width="14" style="403" bestFit="1" customWidth="1"/>
    <col min="3855" max="3855" width="8.42578125" style="403" bestFit="1" customWidth="1"/>
    <col min="3856" max="3856" width="12.140625" style="403" bestFit="1" customWidth="1"/>
    <col min="3857" max="3857" width="7.85546875" style="403" bestFit="1" customWidth="1"/>
    <col min="3858" max="3862" width="9.140625" style="403" customWidth="1"/>
    <col min="3863" max="3871" width="9.7109375" style="403" customWidth="1"/>
    <col min="3872" max="4096" width="9.140625" style="403"/>
    <col min="4097" max="4097" width="29" style="403" customWidth="1"/>
    <col min="4098" max="4104" width="6.28515625" style="403" customWidth="1"/>
    <col min="4105" max="4105" width="7.85546875" style="403" customWidth="1"/>
    <col min="4106" max="4106" width="11.85546875" style="403" customWidth="1"/>
    <col min="4107" max="4107" width="11.28515625" style="403" customWidth="1"/>
    <col min="4108" max="4109" width="9.140625" style="403" customWidth="1"/>
    <col min="4110" max="4110" width="14" style="403" bestFit="1" customWidth="1"/>
    <col min="4111" max="4111" width="8.42578125" style="403" bestFit="1" customWidth="1"/>
    <col min="4112" max="4112" width="12.140625" style="403" bestFit="1" customWidth="1"/>
    <col min="4113" max="4113" width="7.85546875" style="403" bestFit="1" customWidth="1"/>
    <col min="4114" max="4118" width="9.140625" style="403" customWidth="1"/>
    <col min="4119" max="4127" width="9.7109375" style="403" customWidth="1"/>
    <col min="4128" max="4352" width="9.140625" style="403"/>
    <col min="4353" max="4353" width="29" style="403" customWidth="1"/>
    <col min="4354" max="4360" width="6.28515625" style="403" customWidth="1"/>
    <col min="4361" max="4361" width="7.85546875" style="403" customWidth="1"/>
    <col min="4362" max="4362" width="11.85546875" style="403" customWidth="1"/>
    <col min="4363" max="4363" width="11.28515625" style="403" customWidth="1"/>
    <col min="4364" max="4365" width="9.140625" style="403" customWidth="1"/>
    <col min="4366" max="4366" width="14" style="403" bestFit="1" customWidth="1"/>
    <col min="4367" max="4367" width="8.42578125" style="403" bestFit="1" customWidth="1"/>
    <col min="4368" max="4368" width="12.140625" style="403" bestFit="1" customWidth="1"/>
    <col min="4369" max="4369" width="7.85546875" style="403" bestFit="1" customWidth="1"/>
    <col min="4370" max="4374" width="9.140625" style="403" customWidth="1"/>
    <col min="4375" max="4383" width="9.7109375" style="403" customWidth="1"/>
    <col min="4384" max="4608" width="9.140625" style="403"/>
    <col min="4609" max="4609" width="29" style="403" customWidth="1"/>
    <col min="4610" max="4616" width="6.28515625" style="403" customWidth="1"/>
    <col min="4617" max="4617" width="7.85546875" style="403" customWidth="1"/>
    <col min="4618" max="4618" width="11.85546875" style="403" customWidth="1"/>
    <col min="4619" max="4619" width="11.28515625" style="403" customWidth="1"/>
    <col min="4620" max="4621" width="9.140625" style="403" customWidth="1"/>
    <col min="4622" max="4622" width="14" style="403" bestFit="1" customWidth="1"/>
    <col min="4623" max="4623" width="8.42578125" style="403" bestFit="1" customWidth="1"/>
    <col min="4624" max="4624" width="12.140625" style="403" bestFit="1" customWidth="1"/>
    <col min="4625" max="4625" width="7.85546875" style="403" bestFit="1" customWidth="1"/>
    <col min="4626" max="4630" width="9.140625" style="403" customWidth="1"/>
    <col min="4631" max="4639" width="9.7109375" style="403" customWidth="1"/>
    <col min="4640" max="4864" width="9.140625" style="403"/>
    <col min="4865" max="4865" width="29" style="403" customWidth="1"/>
    <col min="4866" max="4872" width="6.28515625" style="403" customWidth="1"/>
    <col min="4873" max="4873" width="7.85546875" style="403" customWidth="1"/>
    <col min="4874" max="4874" width="11.85546875" style="403" customWidth="1"/>
    <col min="4875" max="4875" width="11.28515625" style="403" customWidth="1"/>
    <col min="4876" max="4877" width="9.140625" style="403" customWidth="1"/>
    <col min="4878" max="4878" width="14" style="403" bestFit="1" customWidth="1"/>
    <col min="4879" max="4879" width="8.42578125" style="403" bestFit="1" customWidth="1"/>
    <col min="4880" max="4880" width="12.140625" style="403" bestFit="1" customWidth="1"/>
    <col min="4881" max="4881" width="7.85546875" style="403" bestFit="1" customWidth="1"/>
    <col min="4882" max="4886" width="9.140625" style="403" customWidth="1"/>
    <col min="4887" max="4895" width="9.7109375" style="403" customWidth="1"/>
    <col min="4896" max="5120" width="9.140625" style="403"/>
    <col min="5121" max="5121" width="29" style="403" customWidth="1"/>
    <col min="5122" max="5128" width="6.28515625" style="403" customWidth="1"/>
    <col min="5129" max="5129" width="7.85546875" style="403" customWidth="1"/>
    <col min="5130" max="5130" width="11.85546875" style="403" customWidth="1"/>
    <col min="5131" max="5131" width="11.28515625" style="403" customWidth="1"/>
    <col min="5132" max="5133" width="9.140625" style="403" customWidth="1"/>
    <col min="5134" max="5134" width="14" style="403" bestFit="1" customWidth="1"/>
    <col min="5135" max="5135" width="8.42578125" style="403" bestFit="1" customWidth="1"/>
    <col min="5136" max="5136" width="12.140625" style="403" bestFit="1" customWidth="1"/>
    <col min="5137" max="5137" width="7.85546875" style="403" bestFit="1" customWidth="1"/>
    <col min="5138" max="5142" width="9.140625" style="403" customWidth="1"/>
    <col min="5143" max="5151" width="9.7109375" style="403" customWidth="1"/>
    <col min="5152" max="5376" width="9.140625" style="403"/>
    <col min="5377" max="5377" width="29" style="403" customWidth="1"/>
    <col min="5378" max="5384" width="6.28515625" style="403" customWidth="1"/>
    <col min="5385" max="5385" width="7.85546875" style="403" customWidth="1"/>
    <col min="5386" max="5386" width="11.85546875" style="403" customWidth="1"/>
    <col min="5387" max="5387" width="11.28515625" style="403" customWidth="1"/>
    <col min="5388" max="5389" width="9.140625" style="403" customWidth="1"/>
    <col min="5390" max="5390" width="14" style="403" bestFit="1" customWidth="1"/>
    <col min="5391" max="5391" width="8.42578125" style="403" bestFit="1" customWidth="1"/>
    <col min="5392" max="5392" width="12.140625" style="403" bestFit="1" customWidth="1"/>
    <col min="5393" max="5393" width="7.85546875" style="403" bestFit="1" customWidth="1"/>
    <col min="5394" max="5398" width="9.140625" style="403" customWidth="1"/>
    <col min="5399" max="5407" width="9.7109375" style="403" customWidth="1"/>
    <col min="5408" max="5632" width="9.140625" style="403"/>
    <col min="5633" max="5633" width="29" style="403" customWidth="1"/>
    <col min="5634" max="5640" width="6.28515625" style="403" customWidth="1"/>
    <col min="5641" max="5641" width="7.85546875" style="403" customWidth="1"/>
    <col min="5642" max="5642" width="11.85546875" style="403" customWidth="1"/>
    <col min="5643" max="5643" width="11.28515625" style="403" customWidth="1"/>
    <col min="5644" max="5645" width="9.140625" style="403" customWidth="1"/>
    <col min="5646" max="5646" width="14" style="403" bestFit="1" customWidth="1"/>
    <col min="5647" max="5647" width="8.42578125" style="403" bestFit="1" customWidth="1"/>
    <col min="5648" max="5648" width="12.140625" style="403" bestFit="1" customWidth="1"/>
    <col min="5649" max="5649" width="7.85546875" style="403" bestFit="1" customWidth="1"/>
    <col min="5650" max="5654" width="9.140625" style="403" customWidth="1"/>
    <col min="5655" max="5663" width="9.7109375" style="403" customWidth="1"/>
    <col min="5664" max="5888" width="9.140625" style="403"/>
    <col min="5889" max="5889" width="29" style="403" customWidth="1"/>
    <col min="5890" max="5896" width="6.28515625" style="403" customWidth="1"/>
    <col min="5897" max="5897" width="7.85546875" style="403" customWidth="1"/>
    <col min="5898" max="5898" width="11.85546875" style="403" customWidth="1"/>
    <col min="5899" max="5899" width="11.28515625" style="403" customWidth="1"/>
    <col min="5900" max="5901" width="9.140625" style="403" customWidth="1"/>
    <col min="5902" max="5902" width="14" style="403" bestFit="1" customWidth="1"/>
    <col min="5903" max="5903" width="8.42578125" style="403" bestFit="1" customWidth="1"/>
    <col min="5904" max="5904" width="12.140625" style="403" bestFit="1" customWidth="1"/>
    <col min="5905" max="5905" width="7.85546875" style="403" bestFit="1" customWidth="1"/>
    <col min="5906" max="5910" width="9.140625" style="403" customWidth="1"/>
    <col min="5911" max="5919" width="9.7109375" style="403" customWidth="1"/>
    <col min="5920" max="6144" width="9.140625" style="403"/>
    <col min="6145" max="6145" width="29" style="403" customWidth="1"/>
    <col min="6146" max="6152" width="6.28515625" style="403" customWidth="1"/>
    <col min="6153" max="6153" width="7.85546875" style="403" customWidth="1"/>
    <col min="6154" max="6154" width="11.85546875" style="403" customWidth="1"/>
    <col min="6155" max="6155" width="11.28515625" style="403" customWidth="1"/>
    <col min="6156" max="6157" width="9.140625" style="403" customWidth="1"/>
    <col min="6158" max="6158" width="14" style="403" bestFit="1" customWidth="1"/>
    <col min="6159" max="6159" width="8.42578125" style="403" bestFit="1" customWidth="1"/>
    <col min="6160" max="6160" width="12.140625" style="403" bestFit="1" customWidth="1"/>
    <col min="6161" max="6161" width="7.85546875" style="403" bestFit="1" customWidth="1"/>
    <col min="6162" max="6166" width="9.140625" style="403" customWidth="1"/>
    <col min="6167" max="6175" width="9.7109375" style="403" customWidth="1"/>
    <col min="6176" max="6400" width="9.140625" style="403"/>
    <col min="6401" max="6401" width="29" style="403" customWidth="1"/>
    <col min="6402" max="6408" width="6.28515625" style="403" customWidth="1"/>
    <col min="6409" max="6409" width="7.85546875" style="403" customWidth="1"/>
    <col min="6410" max="6410" width="11.85546875" style="403" customWidth="1"/>
    <col min="6411" max="6411" width="11.28515625" style="403" customWidth="1"/>
    <col min="6412" max="6413" width="9.140625" style="403" customWidth="1"/>
    <col min="6414" max="6414" width="14" style="403" bestFit="1" customWidth="1"/>
    <col min="6415" max="6415" width="8.42578125" style="403" bestFit="1" customWidth="1"/>
    <col min="6416" max="6416" width="12.140625" style="403" bestFit="1" customWidth="1"/>
    <col min="6417" max="6417" width="7.85546875" style="403" bestFit="1" customWidth="1"/>
    <col min="6418" max="6422" width="9.140625" style="403" customWidth="1"/>
    <col min="6423" max="6431" width="9.7109375" style="403" customWidth="1"/>
    <col min="6432" max="6656" width="9.140625" style="403"/>
    <col min="6657" max="6657" width="29" style="403" customWidth="1"/>
    <col min="6658" max="6664" width="6.28515625" style="403" customWidth="1"/>
    <col min="6665" max="6665" width="7.85546875" style="403" customWidth="1"/>
    <col min="6666" max="6666" width="11.85546875" style="403" customWidth="1"/>
    <col min="6667" max="6667" width="11.28515625" style="403" customWidth="1"/>
    <col min="6668" max="6669" width="9.140625" style="403" customWidth="1"/>
    <col min="6670" max="6670" width="14" style="403" bestFit="1" customWidth="1"/>
    <col min="6671" max="6671" width="8.42578125" style="403" bestFit="1" customWidth="1"/>
    <col min="6672" max="6672" width="12.140625" style="403" bestFit="1" customWidth="1"/>
    <col min="6673" max="6673" width="7.85546875" style="403" bestFit="1" customWidth="1"/>
    <col min="6674" max="6678" width="9.140625" style="403" customWidth="1"/>
    <col min="6679" max="6687" width="9.7109375" style="403" customWidth="1"/>
    <col min="6688" max="6912" width="9.140625" style="403"/>
    <col min="6913" max="6913" width="29" style="403" customWidth="1"/>
    <col min="6914" max="6920" width="6.28515625" style="403" customWidth="1"/>
    <col min="6921" max="6921" width="7.85546875" style="403" customWidth="1"/>
    <col min="6922" max="6922" width="11.85546875" style="403" customWidth="1"/>
    <col min="6923" max="6923" width="11.28515625" style="403" customWidth="1"/>
    <col min="6924" max="6925" width="9.140625" style="403" customWidth="1"/>
    <col min="6926" max="6926" width="14" style="403" bestFit="1" customWidth="1"/>
    <col min="6927" max="6927" width="8.42578125" style="403" bestFit="1" customWidth="1"/>
    <col min="6928" max="6928" width="12.140625" style="403" bestFit="1" customWidth="1"/>
    <col min="6929" max="6929" width="7.85546875" style="403" bestFit="1" customWidth="1"/>
    <col min="6930" max="6934" width="9.140625" style="403" customWidth="1"/>
    <col min="6935" max="6943" width="9.7109375" style="403" customWidth="1"/>
    <col min="6944" max="7168" width="9.140625" style="403"/>
    <col min="7169" max="7169" width="29" style="403" customWidth="1"/>
    <col min="7170" max="7176" width="6.28515625" style="403" customWidth="1"/>
    <col min="7177" max="7177" width="7.85546875" style="403" customWidth="1"/>
    <col min="7178" max="7178" width="11.85546875" style="403" customWidth="1"/>
    <col min="7179" max="7179" width="11.28515625" style="403" customWidth="1"/>
    <col min="7180" max="7181" width="9.140625" style="403" customWidth="1"/>
    <col min="7182" max="7182" width="14" style="403" bestFit="1" customWidth="1"/>
    <col min="7183" max="7183" width="8.42578125" style="403" bestFit="1" customWidth="1"/>
    <col min="7184" max="7184" width="12.140625" style="403" bestFit="1" customWidth="1"/>
    <col min="7185" max="7185" width="7.85546875" style="403" bestFit="1" customWidth="1"/>
    <col min="7186" max="7190" width="9.140625" style="403" customWidth="1"/>
    <col min="7191" max="7199" width="9.7109375" style="403" customWidth="1"/>
    <col min="7200" max="7424" width="9.140625" style="403"/>
    <col min="7425" max="7425" width="29" style="403" customWidth="1"/>
    <col min="7426" max="7432" width="6.28515625" style="403" customWidth="1"/>
    <col min="7433" max="7433" width="7.85546875" style="403" customWidth="1"/>
    <col min="7434" max="7434" width="11.85546875" style="403" customWidth="1"/>
    <col min="7435" max="7435" width="11.28515625" style="403" customWidth="1"/>
    <col min="7436" max="7437" width="9.140625" style="403" customWidth="1"/>
    <col min="7438" max="7438" width="14" style="403" bestFit="1" customWidth="1"/>
    <col min="7439" max="7439" width="8.42578125" style="403" bestFit="1" customWidth="1"/>
    <col min="7440" max="7440" width="12.140625" style="403" bestFit="1" customWidth="1"/>
    <col min="7441" max="7441" width="7.85546875" style="403" bestFit="1" customWidth="1"/>
    <col min="7442" max="7446" width="9.140625" style="403" customWidth="1"/>
    <col min="7447" max="7455" width="9.7109375" style="403" customWidth="1"/>
    <col min="7456" max="7680" width="9.140625" style="403"/>
    <col min="7681" max="7681" width="29" style="403" customWidth="1"/>
    <col min="7682" max="7688" width="6.28515625" style="403" customWidth="1"/>
    <col min="7689" max="7689" width="7.85546875" style="403" customWidth="1"/>
    <col min="7690" max="7690" width="11.85546875" style="403" customWidth="1"/>
    <col min="7691" max="7691" width="11.28515625" style="403" customWidth="1"/>
    <col min="7692" max="7693" width="9.140625" style="403" customWidth="1"/>
    <col min="7694" max="7694" width="14" style="403" bestFit="1" customWidth="1"/>
    <col min="7695" max="7695" width="8.42578125" style="403" bestFit="1" customWidth="1"/>
    <col min="7696" max="7696" width="12.140625" style="403" bestFit="1" customWidth="1"/>
    <col min="7697" max="7697" width="7.85546875" style="403" bestFit="1" customWidth="1"/>
    <col min="7698" max="7702" width="9.140625" style="403" customWidth="1"/>
    <col min="7703" max="7711" width="9.7109375" style="403" customWidth="1"/>
    <col min="7712" max="7936" width="9.140625" style="403"/>
    <col min="7937" max="7937" width="29" style="403" customWidth="1"/>
    <col min="7938" max="7944" width="6.28515625" style="403" customWidth="1"/>
    <col min="7945" max="7945" width="7.85546875" style="403" customWidth="1"/>
    <col min="7946" max="7946" width="11.85546875" style="403" customWidth="1"/>
    <col min="7947" max="7947" width="11.28515625" style="403" customWidth="1"/>
    <col min="7948" max="7949" width="9.140625" style="403" customWidth="1"/>
    <col min="7950" max="7950" width="14" style="403" bestFit="1" customWidth="1"/>
    <col min="7951" max="7951" width="8.42578125" style="403" bestFit="1" customWidth="1"/>
    <col min="7952" max="7952" width="12.140625" style="403" bestFit="1" customWidth="1"/>
    <col min="7953" max="7953" width="7.85546875" style="403" bestFit="1" customWidth="1"/>
    <col min="7954" max="7958" width="9.140625" style="403" customWidth="1"/>
    <col min="7959" max="7967" width="9.7109375" style="403" customWidth="1"/>
    <col min="7968" max="8192" width="9.140625" style="403"/>
    <col min="8193" max="8193" width="29" style="403" customWidth="1"/>
    <col min="8194" max="8200" width="6.28515625" style="403" customWidth="1"/>
    <col min="8201" max="8201" width="7.85546875" style="403" customWidth="1"/>
    <col min="8202" max="8202" width="11.85546875" style="403" customWidth="1"/>
    <col min="8203" max="8203" width="11.28515625" style="403" customWidth="1"/>
    <col min="8204" max="8205" width="9.140625" style="403" customWidth="1"/>
    <col min="8206" max="8206" width="14" style="403" bestFit="1" customWidth="1"/>
    <col min="8207" max="8207" width="8.42578125" style="403" bestFit="1" customWidth="1"/>
    <col min="8208" max="8208" width="12.140625" style="403" bestFit="1" customWidth="1"/>
    <col min="8209" max="8209" width="7.85546875" style="403" bestFit="1" customWidth="1"/>
    <col min="8210" max="8214" width="9.140625" style="403" customWidth="1"/>
    <col min="8215" max="8223" width="9.7109375" style="403" customWidth="1"/>
    <col min="8224" max="8448" width="9.140625" style="403"/>
    <col min="8449" max="8449" width="29" style="403" customWidth="1"/>
    <col min="8450" max="8456" width="6.28515625" style="403" customWidth="1"/>
    <col min="8457" max="8457" width="7.85546875" style="403" customWidth="1"/>
    <col min="8458" max="8458" width="11.85546875" style="403" customWidth="1"/>
    <col min="8459" max="8459" width="11.28515625" style="403" customWidth="1"/>
    <col min="8460" max="8461" width="9.140625" style="403" customWidth="1"/>
    <col min="8462" max="8462" width="14" style="403" bestFit="1" customWidth="1"/>
    <col min="8463" max="8463" width="8.42578125" style="403" bestFit="1" customWidth="1"/>
    <col min="8464" max="8464" width="12.140625" style="403" bestFit="1" customWidth="1"/>
    <col min="8465" max="8465" width="7.85546875" style="403" bestFit="1" customWidth="1"/>
    <col min="8466" max="8470" width="9.140625" style="403" customWidth="1"/>
    <col min="8471" max="8479" width="9.7109375" style="403" customWidth="1"/>
    <col min="8480" max="8704" width="9.140625" style="403"/>
    <col min="8705" max="8705" width="29" style="403" customWidth="1"/>
    <col min="8706" max="8712" width="6.28515625" style="403" customWidth="1"/>
    <col min="8713" max="8713" width="7.85546875" style="403" customWidth="1"/>
    <col min="8714" max="8714" width="11.85546875" style="403" customWidth="1"/>
    <col min="8715" max="8715" width="11.28515625" style="403" customWidth="1"/>
    <col min="8716" max="8717" width="9.140625" style="403" customWidth="1"/>
    <col min="8718" max="8718" width="14" style="403" bestFit="1" customWidth="1"/>
    <col min="8719" max="8719" width="8.42578125" style="403" bestFit="1" customWidth="1"/>
    <col min="8720" max="8720" width="12.140625" style="403" bestFit="1" customWidth="1"/>
    <col min="8721" max="8721" width="7.85546875" style="403" bestFit="1" customWidth="1"/>
    <col min="8722" max="8726" width="9.140625" style="403" customWidth="1"/>
    <col min="8727" max="8735" width="9.7109375" style="403" customWidth="1"/>
    <col min="8736" max="8960" width="9.140625" style="403"/>
    <col min="8961" max="8961" width="29" style="403" customWidth="1"/>
    <col min="8962" max="8968" width="6.28515625" style="403" customWidth="1"/>
    <col min="8969" max="8969" width="7.85546875" style="403" customWidth="1"/>
    <col min="8970" max="8970" width="11.85546875" style="403" customWidth="1"/>
    <col min="8971" max="8971" width="11.28515625" style="403" customWidth="1"/>
    <col min="8972" max="8973" width="9.140625" style="403" customWidth="1"/>
    <col min="8974" max="8974" width="14" style="403" bestFit="1" customWidth="1"/>
    <col min="8975" max="8975" width="8.42578125" style="403" bestFit="1" customWidth="1"/>
    <col min="8976" max="8976" width="12.140625" style="403" bestFit="1" customWidth="1"/>
    <col min="8977" max="8977" width="7.85546875" style="403" bestFit="1" customWidth="1"/>
    <col min="8978" max="8982" width="9.140625" style="403" customWidth="1"/>
    <col min="8983" max="8991" width="9.7109375" style="403" customWidth="1"/>
    <col min="8992" max="9216" width="9.140625" style="403"/>
    <col min="9217" max="9217" width="29" style="403" customWidth="1"/>
    <col min="9218" max="9224" width="6.28515625" style="403" customWidth="1"/>
    <col min="9225" max="9225" width="7.85546875" style="403" customWidth="1"/>
    <col min="9226" max="9226" width="11.85546875" style="403" customWidth="1"/>
    <col min="9227" max="9227" width="11.28515625" style="403" customWidth="1"/>
    <col min="9228" max="9229" width="9.140625" style="403" customWidth="1"/>
    <col min="9230" max="9230" width="14" style="403" bestFit="1" customWidth="1"/>
    <col min="9231" max="9231" width="8.42578125" style="403" bestFit="1" customWidth="1"/>
    <col min="9232" max="9232" width="12.140625" style="403" bestFit="1" customWidth="1"/>
    <col min="9233" max="9233" width="7.85546875" style="403" bestFit="1" customWidth="1"/>
    <col min="9234" max="9238" width="9.140625" style="403" customWidth="1"/>
    <col min="9239" max="9247" width="9.7109375" style="403" customWidth="1"/>
    <col min="9248" max="9472" width="9.140625" style="403"/>
    <col min="9473" max="9473" width="29" style="403" customWidth="1"/>
    <col min="9474" max="9480" width="6.28515625" style="403" customWidth="1"/>
    <col min="9481" max="9481" width="7.85546875" style="403" customWidth="1"/>
    <col min="9482" max="9482" width="11.85546875" style="403" customWidth="1"/>
    <col min="9483" max="9483" width="11.28515625" style="403" customWidth="1"/>
    <col min="9484" max="9485" width="9.140625" style="403" customWidth="1"/>
    <col min="9486" max="9486" width="14" style="403" bestFit="1" customWidth="1"/>
    <col min="9487" max="9487" width="8.42578125" style="403" bestFit="1" customWidth="1"/>
    <col min="9488" max="9488" width="12.140625" style="403" bestFit="1" customWidth="1"/>
    <col min="9489" max="9489" width="7.85546875" style="403" bestFit="1" customWidth="1"/>
    <col min="9490" max="9494" width="9.140625" style="403" customWidth="1"/>
    <col min="9495" max="9503" width="9.7109375" style="403" customWidth="1"/>
    <col min="9504" max="9728" width="9.140625" style="403"/>
    <col min="9729" max="9729" width="29" style="403" customWidth="1"/>
    <col min="9730" max="9736" width="6.28515625" style="403" customWidth="1"/>
    <col min="9737" max="9737" width="7.85546875" style="403" customWidth="1"/>
    <col min="9738" max="9738" width="11.85546875" style="403" customWidth="1"/>
    <col min="9739" max="9739" width="11.28515625" style="403" customWidth="1"/>
    <col min="9740" max="9741" width="9.140625" style="403" customWidth="1"/>
    <col min="9742" max="9742" width="14" style="403" bestFit="1" customWidth="1"/>
    <col min="9743" max="9743" width="8.42578125" style="403" bestFit="1" customWidth="1"/>
    <col min="9744" max="9744" width="12.140625" style="403" bestFit="1" customWidth="1"/>
    <col min="9745" max="9745" width="7.85546875" style="403" bestFit="1" customWidth="1"/>
    <col min="9746" max="9750" width="9.140625" style="403" customWidth="1"/>
    <col min="9751" max="9759" width="9.7109375" style="403" customWidth="1"/>
    <col min="9760" max="9984" width="9.140625" style="403"/>
    <col min="9985" max="9985" width="29" style="403" customWidth="1"/>
    <col min="9986" max="9992" width="6.28515625" style="403" customWidth="1"/>
    <col min="9993" max="9993" width="7.85546875" style="403" customWidth="1"/>
    <col min="9994" max="9994" width="11.85546875" style="403" customWidth="1"/>
    <col min="9995" max="9995" width="11.28515625" style="403" customWidth="1"/>
    <col min="9996" max="9997" width="9.140625" style="403" customWidth="1"/>
    <col min="9998" max="9998" width="14" style="403" bestFit="1" customWidth="1"/>
    <col min="9999" max="9999" width="8.42578125" style="403" bestFit="1" customWidth="1"/>
    <col min="10000" max="10000" width="12.140625" style="403" bestFit="1" customWidth="1"/>
    <col min="10001" max="10001" width="7.85546875" style="403" bestFit="1" customWidth="1"/>
    <col min="10002" max="10006" width="9.140625" style="403" customWidth="1"/>
    <col min="10007" max="10015" width="9.7109375" style="403" customWidth="1"/>
    <col min="10016" max="10240" width="9.140625" style="403"/>
    <col min="10241" max="10241" width="29" style="403" customWidth="1"/>
    <col min="10242" max="10248" width="6.28515625" style="403" customWidth="1"/>
    <col min="10249" max="10249" width="7.85546875" style="403" customWidth="1"/>
    <col min="10250" max="10250" width="11.85546875" style="403" customWidth="1"/>
    <col min="10251" max="10251" width="11.28515625" style="403" customWidth="1"/>
    <col min="10252" max="10253" width="9.140625" style="403" customWidth="1"/>
    <col min="10254" max="10254" width="14" style="403" bestFit="1" customWidth="1"/>
    <col min="10255" max="10255" width="8.42578125" style="403" bestFit="1" customWidth="1"/>
    <col min="10256" max="10256" width="12.140625" style="403" bestFit="1" customWidth="1"/>
    <col min="10257" max="10257" width="7.85546875" style="403" bestFit="1" customWidth="1"/>
    <col min="10258" max="10262" width="9.140625" style="403" customWidth="1"/>
    <col min="10263" max="10271" width="9.7109375" style="403" customWidth="1"/>
    <col min="10272" max="10496" width="9.140625" style="403"/>
    <col min="10497" max="10497" width="29" style="403" customWidth="1"/>
    <col min="10498" max="10504" width="6.28515625" style="403" customWidth="1"/>
    <col min="10505" max="10505" width="7.85546875" style="403" customWidth="1"/>
    <col min="10506" max="10506" width="11.85546875" style="403" customWidth="1"/>
    <col min="10507" max="10507" width="11.28515625" style="403" customWidth="1"/>
    <col min="10508" max="10509" width="9.140625" style="403" customWidth="1"/>
    <col min="10510" max="10510" width="14" style="403" bestFit="1" customWidth="1"/>
    <col min="10511" max="10511" width="8.42578125" style="403" bestFit="1" customWidth="1"/>
    <col min="10512" max="10512" width="12.140625" style="403" bestFit="1" customWidth="1"/>
    <col min="10513" max="10513" width="7.85546875" style="403" bestFit="1" customWidth="1"/>
    <col min="10514" max="10518" width="9.140625" style="403" customWidth="1"/>
    <col min="10519" max="10527" width="9.7109375" style="403" customWidth="1"/>
    <col min="10528" max="10752" width="9.140625" style="403"/>
    <col min="10753" max="10753" width="29" style="403" customWidth="1"/>
    <col min="10754" max="10760" width="6.28515625" style="403" customWidth="1"/>
    <col min="10761" max="10761" width="7.85546875" style="403" customWidth="1"/>
    <col min="10762" max="10762" width="11.85546875" style="403" customWidth="1"/>
    <col min="10763" max="10763" width="11.28515625" style="403" customWidth="1"/>
    <col min="10764" max="10765" width="9.140625" style="403" customWidth="1"/>
    <col min="10766" max="10766" width="14" style="403" bestFit="1" customWidth="1"/>
    <col min="10767" max="10767" width="8.42578125" style="403" bestFit="1" customWidth="1"/>
    <col min="10768" max="10768" width="12.140625" style="403" bestFit="1" customWidth="1"/>
    <col min="10769" max="10769" width="7.85546875" style="403" bestFit="1" customWidth="1"/>
    <col min="10770" max="10774" width="9.140625" style="403" customWidth="1"/>
    <col min="10775" max="10783" width="9.7109375" style="403" customWidth="1"/>
    <col min="10784" max="11008" width="9.140625" style="403"/>
    <col min="11009" max="11009" width="29" style="403" customWidth="1"/>
    <col min="11010" max="11016" width="6.28515625" style="403" customWidth="1"/>
    <col min="11017" max="11017" width="7.85546875" style="403" customWidth="1"/>
    <col min="11018" max="11018" width="11.85546875" style="403" customWidth="1"/>
    <col min="11019" max="11019" width="11.28515625" style="403" customWidth="1"/>
    <col min="11020" max="11021" width="9.140625" style="403" customWidth="1"/>
    <col min="11022" max="11022" width="14" style="403" bestFit="1" customWidth="1"/>
    <col min="11023" max="11023" width="8.42578125" style="403" bestFit="1" customWidth="1"/>
    <col min="11024" max="11024" width="12.140625" style="403" bestFit="1" customWidth="1"/>
    <col min="11025" max="11025" width="7.85546875" style="403" bestFit="1" customWidth="1"/>
    <col min="11026" max="11030" width="9.140625" style="403" customWidth="1"/>
    <col min="11031" max="11039" width="9.7109375" style="403" customWidth="1"/>
    <col min="11040" max="11264" width="9.140625" style="403"/>
    <col min="11265" max="11265" width="29" style="403" customWidth="1"/>
    <col min="11266" max="11272" width="6.28515625" style="403" customWidth="1"/>
    <col min="11273" max="11273" width="7.85546875" style="403" customWidth="1"/>
    <col min="11274" max="11274" width="11.85546875" style="403" customWidth="1"/>
    <col min="11275" max="11275" width="11.28515625" style="403" customWidth="1"/>
    <col min="11276" max="11277" width="9.140625" style="403" customWidth="1"/>
    <col min="11278" max="11278" width="14" style="403" bestFit="1" customWidth="1"/>
    <col min="11279" max="11279" width="8.42578125" style="403" bestFit="1" customWidth="1"/>
    <col min="11280" max="11280" width="12.140625" style="403" bestFit="1" customWidth="1"/>
    <col min="11281" max="11281" width="7.85546875" style="403" bestFit="1" customWidth="1"/>
    <col min="11282" max="11286" width="9.140625" style="403" customWidth="1"/>
    <col min="11287" max="11295" width="9.7109375" style="403" customWidth="1"/>
    <col min="11296" max="11520" width="9.140625" style="403"/>
    <col min="11521" max="11521" width="29" style="403" customWidth="1"/>
    <col min="11522" max="11528" width="6.28515625" style="403" customWidth="1"/>
    <col min="11529" max="11529" width="7.85546875" style="403" customWidth="1"/>
    <col min="11530" max="11530" width="11.85546875" style="403" customWidth="1"/>
    <col min="11531" max="11531" width="11.28515625" style="403" customWidth="1"/>
    <col min="11532" max="11533" width="9.140625" style="403" customWidth="1"/>
    <col min="11534" max="11534" width="14" style="403" bestFit="1" customWidth="1"/>
    <col min="11535" max="11535" width="8.42578125" style="403" bestFit="1" customWidth="1"/>
    <col min="11536" max="11536" width="12.140625" style="403" bestFit="1" customWidth="1"/>
    <col min="11537" max="11537" width="7.85546875" style="403" bestFit="1" customWidth="1"/>
    <col min="11538" max="11542" width="9.140625" style="403" customWidth="1"/>
    <col min="11543" max="11551" width="9.7109375" style="403" customWidth="1"/>
    <col min="11552" max="11776" width="9.140625" style="403"/>
    <col min="11777" max="11777" width="29" style="403" customWidth="1"/>
    <col min="11778" max="11784" width="6.28515625" style="403" customWidth="1"/>
    <col min="11785" max="11785" width="7.85546875" style="403" customWidth="1"/>
    <col min="11786" max="11786" width="11.85546875" style="403" customWidth="1"/>
    <col min="11787" max="11787" width="11.28515625" style="403" customWidth="1"/>
    <col min="11788" max="11789" width="9.140625" style="403" customWidth="1"/>
    <col min="11790" max="11790" width="14" style="403" bestFit="1" customWidth="1"/>
    <col min="11791" max="11791" width="8.42578125" style="403" bestFit="1" customWidth="1"/>
    <col min="11792" max="11792" width="12.140625" style="403" bestFit="1" customWidth="1"/>
    <col min="11793" max="11793" width="7.85546875" style="403" bestFit="1" customWidth="1"/>
    <col min="11794" max="11798" width="9.140625" style="403" customWidth="1"/>
    <col min="11799" max="11807" width="9.7109375" style="403" customWidth="1"/>
    <col min="11808" max="12032" width="9.140625" style="403"/>
    <col min="12033" max="12033" width="29" style="403" customWidth="1"/>
    <col min="12034" max="12040" width="6.28515625" style="403" customWidth="1"/>
    <col min="12041" max="12041" width="7.85546875" style="403" customWidth="1"/>
    <col min="12042" max="12042" width="11.85546875" style="403" customWidth="1"/>
    <col min="12043" max="12043" width="11.28515625" style="403" customWidth="1"/>
    <col min="12044" max="12045" width="9.140625" style="403" customWidth="1"/>
    <col min="12046" max="12046" width="14" style="403" bestFit="1" customWidth="1"/>
    <col min="12047" max="12047" width="8.42578125" style="403" bestFit="1" customWidth="1"/>
    <col min="12048" max="12048" width="12.140625" style="403" bestFit="1" customWidth="1"/>
    <col min="12049" max="12049" width="7.85546875" style="403" bestFit="1" customWidth="1"/>
    <col min="12050" max="12054" width="9.140625" style="403" customWidth="1"/>
    <col min="12055" max="12063" width="9.7109375" style="403" customWidth="1"/>
    <col min="12064" max="12288" width="9.140625" style="403"/>
    <col min="12289" max="12289" width="29" style="403" customWidth="1"/>
    <col min="12290" max="12296" width="6.28515625" style="403" customWidth="1"/>
    <col min="12297" max="12297" width="7.85546875" style="403" customWidth="1"/>
    <col min="12298" max="12298" width="11.85546875" style="403" customWidth="1"/>
    <col min="12299" max="12299" width="11.28515625" style="403" customWidth="1"/>
    <col min="12300" max="12301" width="9.140625" style="403" customWidth="1"/>
    <col min="12302" max="12302" width="14" style="403" bestFit="1" customWidth="1"/>
    <col min="12303" max="12303" width="8.42578125" style="403" bestFit="1" customWidth="1"/>
    <col min="12304" max="12304" width="12.140625" style="403" bestFit="1" customWidth="1"/>
    <col min="12305" max="12305" width="7.85546875" style="403" bestFit="1" customWidth="1"/>
    <col min="12306" max="12310" width="9.140625" style="403" customWidth="1"/>
    <col min="12311" max="12319" width="9.7109375" style="403" customWidth="1"/>
    <col min="12320" max="12544" width="9.140625" style="403"/>
    <col min="12545" max="12545" width="29" style="403" customWidth="1"/>
    <col min="12546" max="12552" width="6.28515625" style="403" customWidth="1"/>
    <col min="12553" max="12553" width="7.85546875" style="403" customWidth="1"/>
    <col min="12554" max="12554" width="11.85546875" style="403" customWidth="1"/>
    <col min="12555" max="12555" width="11.28515625" style="403" customWidth="1"/>
    <col min="12556" max="12557" width="9.140625" style="403" customWidth="1"/>
    <col min="12558" max="12558" width="14" style="403" bestFit="1" customWidth="1"/>
    <col min="12559" max="12559" width="8.42578125" style="403" bestFit="1" customWidth="1"/>
    <col min="12560" max="12560" width="12.140625" style="403" bestFit="1" customWidth="1"/>
    <col min="12561" max="12561" width="7.85546875" style="403" bestFit="1" customWidth="1"/>
    <col min="12562" max="12566" width="9.140625" style="403" customWidth="1"/>
    <col min="12567" max="12575" width="9.7109375" style="403" customWidth="1"/>
    <col min="12576" max="12800" width="9.140625" style="403"/>
    <col min="12801" max="12801" width="29" style="403" customWidth="1"/>
    <col min="12802" max="12808" width="6.28515625" style="403" customWidth="1"/>
    <col min="12809" max="12809" width="7.85546875" style="403" customWidth="1"/>
    <col min="12810" max="12810" width="11.85546875" style="403" customWidth="1"/>
    <col min="12811" max="12811" width="11.28515625" style="403" customWidth="1"/>
    <col min="12812" max="12813" width="9.140625" style="403" customWidth="1"/>
    <col min="12814" max="12814" width="14" style="403" bestFit="1" customWidth="1"/>
    <col min="12815" max="12815" width="8.42578125" style="403" bestFit="1" customWidth="1"/>
    <col min="12816" max="12816" width="12.140625" style="403" bestFit="1" customWidth="1"/>
    <col min="12817" max="12817" width="7.85546875" style="403" bestFit="1" customWidth="1"/>
    <col min="12818" max="12822" width="9.140625" style="403" customWidth="1"/>
    <col min="12823" max="12831" width="9.7109375" style="403" customWidth="1"/>
    <col min="12832" max="13056" width="9.140625" style="403"/>
    <col min="13057" max="13057" width="29" style="403" customWidth="1"/>
    <col min="13058" max="13064" width="6.28515625" style="403" customWidth="1"/>
    <col min="13065" max="13065" width="7.85546875" style="403" customWidth="1"/>
    <col min="13066" max="13066" width="11.85546875" style="403" customWidth="1"/>
    <col min="13067" max="13067" width="11.28515625" style="403" customWidth="1"/>
    <col min="13068" max="13069" width="9.140625" style="403" customWidth="1"/>
    <col min="13070" max="13070" width="14" style="403" bestFit="1" customWidth="1"/>
    <col min="13071" max="13071" width="8.42578125" style="403" bestFit="1" customWidth="1"/>
    <col min="13072" max="13072" width="12.140625" style="403" bestFit="1" customWidth="1"/>
    <col min="13073" max="13073" width="7.85546875" style="403" bestFit="1" customWidth="1"/>
    <col min="13074" max="13078" width="9.140625" style="403" customWidth="1"/>
    <col min="13079" max="13087" width="9.7109375" style="403" customWidth="1"/>
    <col min="13088" max="13312" width="9.140625" style="403"/>
    <col min="13313" max="13313" width="29" style="403" customWidth="1"/>
    <col min="13314" max="13320" width="6.28515625" style="403" customWidth="1"/>
    <col min="13321" max="13321" width="7.85546875" style="403" customWidth="1"/>
    <col min="13322" max="13322" width="11.85546875" style="403" customWidth="1"/>
    <col min="13323" max="13323" width="11.28515625" style="403" customWidth="1"/>
    <col min="13324" max="13325" width="9.140625" style="403" customWidth="1"/>
    <col min="13326" max="13326" width="14" style="403" bestFit="1" customWidth="1"/>
    <col min="13327" max="13327" width="8.42578125" style="403" bestFit="1" customWidth="1"/>
    <col min="13328" max="13328" width="12.140625" style="403" bestFit="1" customWidth="1"/>
    <col min="13329" max="13329" width="7.85546875" style="403" bestFit="1" customWidth="1"/>
    <col min="13330" max="13334" width="9.140625" style="403" customWidth="1"/>
    <col min="13335" max="13343" width="9.7109375" style="403" customWidth="1"/>
    <col min="13344" max="13568" width="9.140625" style="403"/>
    <col min="13569" max="13569" width="29" style="403" customWidth="1"/>
    <col min="13570" max="13576" width="6.28515625" style="403" customWidth="1"/>
    <col min="13577" max="13577" width="7.85546875" style="403" customWidth="1"/>
    <col min="13578" max="13578" width="11.85546875" style="403" customWidth="1"/>
    <col min="13579" max="13579" width="11.28515625" style="403" customWidth="1"/>
    <col min="13580" max="13581" width="9.140625" style="403" customWidth="1"/>
    <col min="13582" max="13582" width="14" style="403" bestFit="1" customWidth="1"/>
    <col min="13583" max="13583" width="8.42578125" style="403" bestFit="1" customWidth="1"/>
    <col min="13584" max="13584" width="12.140625" style="403" bestFit="1" customWidth="1"/>
    <col min="13585" max="13585" width="7.85546875" style="403" bestFit="1" customWidth="1"/>
    <col min="13586" max="13590" width="9.140625" style="403" customWidth="1"/>
    <col min="13591" max="13599" width="9.7109375" style="403" customWidth="1"/>
    <col min="13600" max="13824" width="9.140625" style="403"/>
    <col min="13825" max="13825" width="29" style="403" customWidth="1"/>
    <col min="13826" max="13832" width="6.28515625" style="403" customWidth="1"/>
    <col min="13833" max="13833" width="7.85546875" style="403" customWidth="1"/>
    <col min="13834" max="13834" width="11.85546875" style="403" customWidth="1"/>
    <col min="13835" max="13835" width="11.28515625" style="403" customWidth="1"/>
    <col min="13836" max="13837" width="9.140625" style="403" customWidth="1"/>
    <col min="13838" max="13838" width="14" style="403" bestFit="1" customWidth="1"/>
    <col min="13839" max="13839" width="8.42578125" style="403" bestFit="1" customWidth="1"/>
    <col min="13840" max="13840" width="12.140625" style="403" bestFit="1" customWidth="1"/>
    <col min="13841" max="13841" width="7.85546875" style="403" bestFit="1" customWidth="1"/>
    <col min="13842" max="13846" width="9.140625" style="403" customWidth="1"/>
    <col min="13847" max="13855" width="9.7109375" style="403" customWidth="1"/>
    <col min="13856" max="14080" width="9.140625" style="403"/>
    <col min="14081" max="14081" width="29" style="403" customWidth="1"/>
    <col min="14082" max="14088" width="6.28515625" style="403" customWidth="1"/>
    <col min="14089" max="14089" width="7.85546875" style="403" customWidth="1"/>
    <col min="14090" max="14090" width="11.85546875" style="403" customWidth="1"/>
    <col min="14091" max="14091" width="11.28515625" style="403" customWidth="1"/>
    <col min="14092" max="14093" width="9.140625" style="403" customWidth="1"/>
    <col min="14094" max="14094" width="14" style="403" bestFit="1" customWidth="1"/>
    <col min="14095" max="14095" width="8.42578125" style="403" bestFit="1" customWidth="1"/>
    <col min="14096" max="14096" width="12.140625" style="403" bestFit="1" customWidth="1"/>
    <col min="14097" max="14097" width="7.85546875" style="403" bestFit="1" customWidth="1"/>
    <col min="14098" max="14102" width="9.140625" style="403" customWidth="1"/>
    <col min="14103" max="14111" width="9.7109375" style="403" customWidth="1"/>
    <col min="14112" max="14336" width="9.140625" style="403"/>
    <col min="14337" max="14337" width="29" style="403" customWidth="1"/>
    <col min="14338" max="14344" width="6.28515625" style="403" customWidth="1"/>
    <col min="14345" max="14345" width="7.85546875" style="403" customWidth="1"/>
    <col min="14346" max="14346" width="11.85546875" style="403" customWidth="1"/>
    <col min="14347" max="14347" width="11.28515625" style="403" customWidth="1"/>
    <col min="14348" max="14349" width="9.140625" style="403" customWidth="1"/>
    <col min="14350" max="14350" width="14" style="403" bestFit="1" customWidth="1"/>
    <col min="14351" max="14351" width="8.42578125" style="403" bestFit="1" customWidth="1"/>
    <col min="14352" max="14352" width="12.140625" style="403" bestFit="1" customWidth="1"/>
    <col min="14353" max="14353" width="7.85546875" style="403" bestFit="1" customWidth="1"/>
    <col min="14354" max="14358" width="9.140625" style="403" customWidth="1"/>
    <col min="14359" max="14367" width="9.7109375" style="403" customWidth="1"/>
    <col min="14368" max="14592" width="9.140625" style="403"/>
    <col min="14593" max="14593" width="29" style="403" customWidth="1"/>
    <col min="14594" max="14600" width="6.28515625" style="403" customWidth="1"/>
    <col min="14601" max="14601" width="7.85546875" style="403" customWidth="1"/>
    <col min="14602" max="14602" width="11.85546875" style="403" customWidth="1"/>
    <col min="14603" max="14603" width="11.28515625" style="403" customWidth="1"/>
    <col min="14604" max="14605" width="9.140625" style="403" customWidth="1"/>
    <col min="14606" max="14606" width="14" style="403" bestFit="1" customWidth="1"/>
    <col min="14607" max="14607" width="8.42578125" style="403" bestFit="1" customWidth="1"/>
    <col min="14608" max="14608" width="12.140625" style="403" bestFit="1" customWidth="1"/>
    <col min="14609" max="14609" width="7.85546875" style="403" bestFit="1" customWidth="1"/>
    <col min="14610" max="14614" width="9.140625" style="403" customWidth="1"/>
    <col min="14615" max="14623" width="9.7109375" style="403" customWidth="1"/>
    <col min="14624" max="14848" width="9.140625" style="403"/>
    <col min="14849" max="14849" width="29" style="403" customWidth="1"/>
    <col min="14850" max="14856" width="6.28515625" style="403" customWidth="1"/>
    <col min="14857" max="14857" width="7.85546875" style="403" customWidth="1"/>
    <col min="14858" max="14858" width="11.85546875" style="403" customWidth="1"/>
    <col min="14859" max="14859" width="11.28515625" style="403" customWidth="1"/>
    <col min="14860" max="14861" width="9.140625" style="403" customWidth="1"/>
    <col min="14862" max="14862" width="14" style="403" bestFit="1" customWidth="1"/>
    <col min="14863" max="14863" width="8.42578125" style="403" bestFit="1" customWidth="1"/>
    <col min="14864" max="14864" width="12.140625" style="403" bestFit="1" customWidth="1"/>
    <col min="14865" max="14865" width="7.85546875" style="403" bestFit="1" customWidth="1"/>
    <col min="14866" max="14870" width="9.140625" style="403" customWidth="1"/>
    <col min="14871" max="14879" width="9.7109375" style="403" customWidth="1"/>
    <col min="14880" max="15104" width="9.140625" style="403"/>
    <col min="15105" max="15105" width="29" style="403" customWidth="1"/>
    <col min="15106" max="15112" width="6.28515625" style="403" customWidth="1"/>
    <col min="15113" max="15113" width="7.85546875" style="403" customWidth="1"/>
    <col min="15114" max="15114" width="11.85546875" style="403" customWidth="1"/>
    <col min="15115" max="15115" width="11.28515625" style="403" customWidth="1"/>
    <col min="15116" max="15117" width="9.140625" style="403" customWidth="1"/>
    <col min="15118" max="15118" width="14" style="403" bestFit="1" customWidth="1"/>
    <col min="15119" max="15119" width="8.42578125" style="403" bestFit="1" customWidth="1"/>
    <col min="15120" max="15120" width="12.140625" style="403" bestFit="1" customWidth="1"/>
    <col min="15121" max="15121" width="7.85546875" style="403" bestFit="1" customWidth="1"/>
    <col min="15122" max="15126" width="9.140625" style="403" customWidth="1"/>
    <col min="15127" max="15135" width="9.7109375" style="403" customWidth="1"/>
    <col min="15136" max="15360" width="9.140625" style="403"/>
    <col min="15361" max="15361" width="29" style="403" customWidth="1"/>
    <col min="15362" max="15368" width="6.28515625" style="403" customWidth="1"/>
    <col min="15369" max="15369" width="7.85546875" style="403" customWidth="1"/>
    <col min="15370" max="15370" width="11.85546875" style="403" customWidth="1"/>
    <col min="15371" max="15371" width="11.28515625" style="403" customWidth="1"/>
    <col min="15372" max="15373" width="9.140625" style="403" customWidth="1"/>
    <col min="15374" max="15374" width="14" style="403" bestFit="1" customWidth="1"/>
    <col min="15375" max="15375" width="8.42578125" style="403" bestFit="1" customWidth="1"/>
    <col min="15376" max="15376" width="12.140625" style="403" bestFit="1" customWidth="1"/>
    <col min="15377" max="15377" width="7.85546875" style="403" bestFit="1" customWidth="1"/>
    <col min="15378" max="15382" width="9.140625" style="403" customWidth="1"/>
    <col min="15383" max="15391" width="9.7109375" style="403" customWidth="1"/>
    <col min="15392" max="15616" width="9.140625" style="403"/>
    <col min="15617" max="15617" width="29" style="403" customWidth="1"/>
    <col min="15618" max="15624" width="6.28515625" style="403" customWidth="1"/>
    <col min="15625" max="15625" width="7.85546875" style="403" customWidth="1"/>
    <col min="15626" max="15626" width="11.85546875" style="403" customWidth="1"/>
    <col min="15627" max="15627" width="11.28515625" style="403" customWidth="1"/>
    <col min="15628" max="15629" width="9.140625" style="403" customWidth="1"/>
    <col min="15630" max="15630" width="14" style="403" bestFit="1" customWidth="1"/>
    <col min="15631" max="15631" width="8.42578125" style="403" bestFit="1" customWidth="1"/>
    <col min="15632" max="15632" width="12.140625" style="403" bestFit="1" customWidth="1"/>
    <col min="15633" max="15633" width="7.85546875" style="403" bestFit="1" customWidth="1"/>
    <col min="15634" max="15638" width="9.140625" style="403" customWidth="1"/>
    <col min="15639" max="15647" width="9.7109375" style="403" customWidth="1"/>
    <col min="15648" max="15872" width="9.140625" style="403"/>
    <col min="15873" max="15873" width="29" style="403" customWidth="1"/>
    <col min="15874" max="15880" width="6.28515625" style="403" customWidth="1"/>
    <col min="15881" max="15881" width="7.85546875" style="403" customWidth="1"/>
    <col min="15882" max="15882" width="11.85546875" style="403" customWidth="1"/>
    <col min="15883" max="15883" width="11.28515625" style="403" customWidth="1"/>
    <col min="15884" max="15885" width="9.140625" style="403" customWidth="1"/>
    <col min="15886" max="15886" width="14" style="403" bestFit="1" customWidth="1"/>
    <col min="15887" max="15887" width="8.42578125" style="403" bestFit="1" customWidth="1"/>
    <col min="15888" max="15888" width="12.140625" style="403" bestFit="1" customWidth="1"/>
    <col min="15889" max="15889" width="7.85546875" style="403" bestFit="1" customWidth="1"/>
    <col min="15890" max="15894" width="9.140625" style="403" customWidth="1"/>
    <col min="15895" max="15903" width="9.7109375" style="403" customWidth="1"/>
    <col min="15904" max="16128" width="9.140625" style="403"/>
    <col min="16129" max="16129" width="29" style="403" customWidth="1"/>
    <col min="16130" max="16136" width="6.28515625" style="403" customWidth="1"/>
    <col min="16137" max="16137" width="7.85546875" style="403" customWidth="1"/>
    <col min="16138" max="16138" width="11.85546875" style="403" customWidth="1"/>
    <col min="16139" max="16139" width="11.28515625" style="403" customWidth="1"/>
    <col min="16140" max="16141" width="9.140625" style="403" customWidth="1"/>
    <col min="16142" max="16142" width="14" style="403" bestFit="1" customWidth="1"/>
    <col min="16143" max="16143" width="8.42578125" style="403" bestFit="1" customWidth="1"/>
    <col min="16144" max="16144" width="12.140625" style="403" bestFit="1" customWidth="1"/>
    <col min="16145" max="16145" width="7.85546875" style="403" bestFit="1" customWidth="1"/>
    <col min="16146" max="16150" width="9.140625" style="403" customWidth="1"/>
    <col min="16151" max="16159" width="9.7109375" style="403" customWidth="1"/>
    <col min="16160" max="16384" width="9.140625" style="403"/>
  </cols>
  <sheetData>
    <row r="1" spans="1:17" ht="19.5" customHeight="1">
      <c r="A1" s="856"/>
      <c r="B1" s="856"/>
      <c r="C1" s="856"/>
      <c r="D1" s="856"/>
      <c r="E1" s="856"/>
      <c r="F1" s="856"/>
      <c r="G1" s="856"/>
      <c r="H1" s="856"/>
      <c r="I1" s="856"/>
      <c r="J1" s="386"/>
      <c r="K1" s="68"/>
      <c r="L1" s="7"/>
      <c r="M1" s="387"/>
      <c r="N1" s="387"/>
      <c r="O1" s="387"/>
      <c r="P1" s="387"/>
      <c r="Q1" s="387"/>
    </row>
    <row r="2" spans="1:17">
      <c r="A2" s="857" t="s">
        <v>750</v>
      </c>
      <c r="B2" s="857"/>
      <c r="C2" s="857"/>
      <c r="D2" s="857"/>
      <c r="E2" s="857"/>
      <c r="F2" s="857"/>
      <c r="G2" s="857"/>
      <c r="H2" s="857"/>
      <c r="I2" s="857"/>
      <c r="J2" s="388"/>
      <c r="K2" s="68"/>
      <c r="L2" s="7"/>
      <c r="M2" s="387"/>
      <c r="N2" s="389"/>
      <c r="O2" s="389"/>
      <c r="P2" s="389"/>
      <c r="Q2" s="389"/>
    </row>
    <row r="3" spans="1:17" ht="21" customHeight="1">
      <c r="A3" s="857" t="s">
        <v>791</v>
      </c>
      <c r="B3" s="857"/>
      <c r="C3" s="857"/>
      <c r="D3" s="857"/>
      <c r="E3" s="857"/>
      <c r="F3" s="857"/>
      <c r="G3" s="857"/>
      <c r="H3" s="857"/>
      <c r="I3" s="857"/>
      <c r="J3" s="388"/>
      <c r="K3" s="68"/>
      <c r="L3" s="7"/>
      <c r="M3" s="387"/>
      <c r="N3" s="387"/>
      <c r="O3" s="387"/>
      <c r="P3" s="387"/>
      <c r="Q3" s="387"/>
    </row>
    <row r="4" spans="1:17" ht="18" customHeight="1">
      <c r="A4" s="858" t="s">
        <v>838</v>
      </c>
      <c r="B4" s="858"/>
      <c r="C4" s="858"/>
      <c r="D4" s="858"/>
      <c r="E4" s="858"/>
      <c r="F4" s="858"/>
      <c r="G4" s="858"/>
      <c r="H4" s="858"/>
      <c r="I4" s="858"/>
      <c r="J4" s="388"/>
      <c r="K4" s="68"/>
      <c r="L4" s="7"/>
      <c r="M4" s="387"/>
      <c r="N4" s="387"/>
      <c r="O4" s="387"/>
      <c r="P4" s="390"/>
      <c r="Q4" s="387"/>
    </row>
    <row r="5" spans="1:17">
      <c r="A5" s="857"/>
      <c r="B5" s="857"/>
      <c r="C5" s="857"/>
      <c r="D5" s="857"/>
      <c r="E5" s="857"/>
      <c r="F5" s="857"/>
      <c r="G5" s="857"/>
      <c r="H5" s="857"/>
      <c r="I5" s="857"/>
      <c r="J5" s="388"/>
      <c r="K5" s="68"/>
      <c r="L5" s="7"/>
      <c r="M5" s="387"/>
      <c r="N5" s="387"/>
      <c r="O5" s="387"/>
      <c r="P5" s="387"/>
      <c r="Q5" s="387"/>
    </row>
    <row r="6" spans="1:17" ht="9.75" customHeight="1">
      <c r="A6" s="679"/>
      <c r="B6" s="680"/>
      <c r="C6" s="680"/>
      <c r="D6" s="680"/>
      <c r="E6" s="680"/>
      <c r="F6" s="680"/>
      <c r="G6" s="680"/>
      <c r="H6" s="680"/>
      <c r="I6" s="859" t="s">
        <v>135</v>
      </c>
      <c r="K6" s="68"/>
      <c r="L6" s="7"/>
      <c r="M6" s="387"/>
      <c r="N6" s="387"/>
      <c r="O6" s="387"/>
      <c r="P6" s="387"/>
      <c r="Q6" s="387"/>
    </row>
    <row r="7" spans="1:17" ht="18.75" customHeight="1">
      <c r="A7" s="679"/>
      <c r="B7" s="681" t="s">
        <v>751</v>
      </c>
      <c r="C7" s="681" t="s">
        <v>753</v>
      </c>
      <c r="D7" s="681" t="s">
        <v>754</v>
      </c>
      <c r="E7" s="681" t="s">
        <v>755</v>
      </c>
      <c r="F7" s="681" t="s">
        <v>756</v>
      </c>
      <c r="G7" s="681" t="s">
        <v>758</v>
      </c>
      <c r="H7" s="681" t="s">
        <v>757</v>
      </c>
      <c r="I7" s="859"/>
      <c r="K7" s="68"/>
      <c r="L7" s="7"/>
      <c r="M7" s="387"/>
      <c r="N7" s="387"/>
      <c r="O7" s="387"/>
      <c r="P7" s="387"/>
      <c r="Q7" s="387"/>
    </row>
    <row r="8" spans="1:17" ht="1.5" customHeight="1">
      <c r="A8" s="120"/>
      <c r="B8" s="17"/>
      <c r="C8" s="17"/>
      <c r="D8" s="17"/>
      <c r="E8" s="17"/>
      <c r="F8" s="17"/>
      <c r="G8" s="17"/>
      <c r="H8" s="17"/>
      <c r="I8" s="17"/>
      <c r="J8" s="120"/>
      <c r="K8" s="68"/>
      <c r="L8" s="7"/>
      <c r="M8" s="387"/>
      <c r="N8" s="387"/>
      <c r="O8" s="387"/>
      <c r="P8" s="387"/>
      <c r="Q8" s="387"/>
    </row>
    <row r="9" spans="1:17" ht="24" customHeight="1">
      <c r="A9" s="639" t="s">
        <v>304</v>
      </c>
      <c r="B9" s="640">
        <v>20</v>
      </c>
      <c r="C9" s="640">
        <v>3</v>
      </c>
      <c r="D9" s="640">
        <v>2</v>
      </c>
      <c r="E9" s="640">
        <v>2</v>
      </c>
      <c r="F9" s="640">
        <v>1</v>
      </c>
      <c r="G9" s="640">
        <v>1</v>
      </c>
      <c r="H9" s="640">
        <v>2</v>
      </c>
      <c r="I9" s="640">
        <v>31</v>
      </c>
      <c r="J9" s="120"/>
      <c r="K9" s="68"/>
      <c r="L9" s="7"/>
      <c r="M9" s="387"/>
      <c r="N9" s="387"/>
      <c r="O9" s="387"/>
      <c r="P9" s="387"/>
      <c r="Q9" s="387"/>
    </row>
    <row r="10" spans="1:17" ht="15" customHeight="1">
      <c r="A10" s="383" t="s">
        <v>305</v>
      </c>
      <c r="B10" s="638"/>
      <c r="C10" s="638"/>
      <c r="D10" s="638"/>
      <c r="E10" s="638">
        <v>2</v>
      </c>
      <c r="F10" s="638"/>
      <c r="G10" s="638"/>
      <c r="H10" s="638"/>
      <c r="I10" s="638">
        <v>2</v>
      </c>
      <c r="J10" s="120"/>
      <c r="K10" s="68"/>
      <c r="L10" s="7"/>
      <c r="M10" s="387"/>
      <c r="N10" s="387"/>
      <c r="O10" s="387"/>
      <c r="P10" s="387"/>
      <c r="Q10" s="387"/>
    </row>
    <row r="11" spans="1:17" ht="15" customHeight="1">
      <c r="A11" s="383" t="s">
        <v>306</v>
      </c>
      <c r="B11" s="638">
        <v>9</v>
      </c>
      <c r="C11" s="638"/>
      <c r="D11" s="638"/>
      <c r="E11" s="638"/>
      <c r="F11" s="638"/>
      <c r="G11" s="638"/>
      <c r="H11" s="638"/>
      <c r="I11" s="638">
        <v>9</v>
      </c>
      <c r="J11" s="120"/>
      <c r="K11" s="7"/>
      <c r="L11" s="7"/>
    </row>
    <row r="12" spans="1:17" ht="15" customHeight="1">
      <c r="A12" s="383" t="s">
        <v>307</v>
      </c>
      <c r="B12" s="638">
        <v>1</v>
      </c>
      <c r="C12" s="638">
        <v>3</v>
      </c>
      <c r="D12" s="638"/>
      <c r="E12" s="638"/>
      <c r="F12" s="638"/>
      <c r="G12" s="638"/>
      <c r="H12" s="638"/>
      <c r="I12" s="638">
        <v>4</v>
      </c>
      <c r="J12" s="120"/>
      <c r="K12" s="7"/>
      <c r="L12" s="7"/>
    </row>
    <row r="13" spans="1:17" ht="15" customHeight="1">
      <c r="A13" s="383" t="s">
        <v>308</v>
      </c>
      <c r="B13" s="638"/>
      <c r="C13" s="638"/>
      <c r="D13" s="638">
        <v>2</v>
      </c>
      <c r="E13" s="638"/>
      <c r="F13" s="638"/>
      <c r="G13" s="638"/>
      <c r="H13" s="638"/>
      <c r="I13" s="638">
        <v>2</v>
      </c>
      <c r="J13" s="120"/>
    </row>
    <row r="14" spans="1:17" ht="15" customHeight="1">
      <c r="A14" s="383" t="s">
        <v>309</v>
      </c>
      <c r="B14" s="638"/>
      <c r="C14" s="638"/>
      <c r="D14" s="638"/>
      <c r="E14" s="638"/>
      <c r="F14" s="638">
        <v>1</v>
      </c>
      <c r="G14" s="638"/>
      <c r="H14" s="638"/>
      <c r="I14" s="638">
        <v>1</v>
      </c>
      <c r="J14" s="120"/>
    </row>
    <row r="15" spans="1:17" ht="15" customHeight="1">
      <c r="A15" s="383" t="s">
        <v>310</v>
      </c>
      <c r="B15" s="638">
        <v>2</v>
      </c>
      <c r="C15" s="638"/>
      <c r="D15" s="638"/>
      <c r="E15" s="638"/>
      <c r="F15" s="638"/>
      <c r="G15" s="638"/>
      <c r="H15" s="638"/>
      <c r="I15" s="638">
        <v>2</v>
      </c>
      <c r="J15" s="120"/>
    </row>
    <row r="16" spans="1:17" ht="15" customHeight="1">
      <c r="A16" s="383" t="s">
        <v>311</v>
      </c>
      <c r="B16" s="638">
        <v>4</v>
      </c>
      <c r="C16" s="638"/>
      <c r="D16" s="638"/>
      <c r="E16" s="638"/>
      <c r="F16" s="638"/>
      <c r="G16" s="638"/>
      <c r="H16" s="638"/>
      <c r="I16" s="638">
        <v>4</v>
      </c>
      <c r="J16" s="120"/>
    </row>
    <row r="17" spans="1:10" ht="15" customHeight="1">
      <c r="A17" s="383" t="s">
        <v>312</v>
      </c>
      <c r="B17" s="638"/>
      <c r="C17" s="638"/>
      <c r="D17" s="638"/>
      <c r="E17" s="638"/>
      <c r="F17" s="638"/>
      <c r="G17" s="638">
        <v>1</v>
      </c>
      <c r="H17" s="638"/>
      <c r="I17" s="638">
        <v>1</v>
      </c>
      <c r="J17" s="120"/>
    </row>
    <row r="18" spans="1:10" ht="15" customHeight="1">
      <c r="A18" s="383" t="s">
        <v>313</v>
      </c>
      <c r="B18" s="638"/>
      <c r="C18" s="638"/>
      <c r="D18" s="638"/>
      <c r="E18" s="638"/>
      <c r="F18" s="638"/>
      <c r="G18" s="638"/>
      <c r="H18" s="638">
        <v>2</v>
      </c>
      <c r="I18" s="638">
        <v>2</v>
      </c>
      <c r="J18" s="120"/>
    </row>
    <row r="19" spans="1:10" ht="15" customHeight="1">
      <c r="A19" s="383" t="s">
        <v>314</v>
      </c>
      <c r="B19" s="638">
        <v>4</v>
      </c>
      <c r="C19" s="638"/>
      <c r="D19" s="638"/>
      <c r="E19" s="638"/>
      <c r="F19" s="638"/>
      <c r="G19" s="638"/>
      <c r="H19" s="638"/>
      <c r="I19" s="638">
        <v>4</v>
      </c>
      <c r="J19" s="120"/>
    </row>
    <row r="20" spans="1:10" ht="21.75" customHeight="1">
      <c r="A20" s="639" t="s">
        <v>315</v>
      </c>
      <c r="B20" s="640">
        <v>0</v>
      </c>
      <c r="C20" s="640">
        <v>2</v>
      </c>
      <c r="D20" s="640">
        <v>0</v>
      </c>
      <c r="E20" s="640">
        <v>0</v>
      </c>
      <c r="F20" s="640">
        <v>2</v>
      </c>
      <c r="G20" s="640">
        <v>2</v>
      </c>
      <c r="H20" s="640">
        <v>0</v>
      </c>
      <c r="I20" s="640">
        <v>6</v>
      </c>
      <c r="J20" s="391"/>
    </row>
    <row r="21" spans="1:10" ht="15" customHeight="1">
      <c r="A21" s="384" t="s">
        <v>307</v>
      </c>
      <c r="B21" s="641"/>
      <c r="C21" s="641"/>
      <c r="D21" s="641"/>
      <c r="E21" s="641"/>
      <c r="F21" s="641"/>
      <c r="G21" s="641"/>
      <c r="H21" s="641"/>
      <c r="I21" s="641"/>
      <c r="J21" s="120">
        <v>1</v>
      </c>
    </row>
    <row r="22" spans="1:10" ht="15" customHeight="1">
      <c r="A22" s="383" t="s">
        <v>343</v>
      </c>
      <c r="B22" s="638"/>
      <c r="C22" s="638">
        <v>1</v>
      </c>
      <c r="D22" s="638"/>
      <c r="E22" s="638"/>
      <c r="F22" s="638"/>
      <c r="G22" s="638"/>
      <c r="H22" s="638"/>
      <c r="I22" s="638">
        <v>1</v>
      </c>
      <c r="J22" s="120"/>
    </row>
    <row r="23" spans="1:10" ht="15" customHeight="1">
      <c r="A23" s="383" t="s">
        <v>344</v>
      </c>
      <c r="B23" s="638"/>
      <c r="C23" s="638">
        <v>1</v>
      </c>
      <c r="D23" s="638"/>
      <c r="E23" s="638"/>
      <c r="F23" s="638"/>
      <c r="G23" s="638"/>
      <c r="H23" s="638"/>
      <c r="I23" s="638">
        <v>1</v>
      </c>
      <c r="J23" s="120"/>
    </row>
    <row r="24" spans="1:10" ht="15" customHeight="1">
      <c r="A24" s="384" t="s">
        <v>309</v>
      </c>
      <c r="B24" s="641"/>
      <c r="C24" s="641"/>
      <c r="D24" s="641"/>
      <c r="E24" s="641"/>
      <c r="F24" s="641"/>
      <c r="G24" s="641"/>
      <c r="H24" s="641"/>
      <c r="I24" s="641"/>
      <c r="J24" s="120">
        <v>1</v>
      </c>
    </row>
    <row r="25" spans="1:10" ht="15" customHeight="1">
      <c r="A25" s="383" t="s">
        <v>357</v>
      </c>
      <c r="B25" s="638"/>
      <c r="C25" s="638"/>
      <c r="D25" s="638"/>
      <c r="E25" s="638"/>
      <c r="F25" s="638">
        <v>1</v>
      </c>
      <c r="G25" s="638"/>
      <c r="H25" s="638"/>
      <c r="I25" s="638">
        <v>1</v>
      </c>
      <c r="J25" s="120"/>
    </row>
    <row r="26" spans="1:10" ht="15" customHeight="1">
      <c r="A26" s="383" t="s">
        <v>360</v>
      </c>
      <c r="B26" s="638"/>
      <c r="C26" s="638"/>
      <c r="D26" s="638"/>
      <c r="E26" s="638"/>
      <c r="F26" s="638">
        <v>1</v>
      </c>
      <c r="G26" s="638"/>
      <c r="H26" s="638"/>
      <c r="I26" s="638">
        <v>1</v>
      </c>
      <c r="J26" s="120"/>
    </row>
    <row r="27" spans="1:10" ht="15" customHeight="1">
      <c r="A27" s="384" t="s">
        <v>433</v>
      </c>
      <c r="B27" s="641"/>
      <c r="C27" s="641"/>
      <c r="D27" s="641"/>
      <c r="E27" s="641"/>
      <c r="F27" s="641"/>
      <c r="G27" s="641"/>
      <c r="H27" s="641"/>
      <c r="I27" s="641"/>
      <c r="J27" s="120">
        <v>1</v>
      </c>
    </row>
    <row r="28" spans="1:10" ht="15" customHeight="1">
      <c r="A28" s="383" t="s">
        <v>400</v>
      </c>
      <c r="B28" s="638"/>
      <c r="C28" s="638"/>
      <c r="D28" s="638"/>
      <c r="E28" s="638"/>
      <c r="F28" s="638"/>
      <c r="G28" s="638">
        <v>1</v>
      </c>
      <c r="H28" s="638"/>
      <c r="I28" s="638">
        <v>1</v>
      </c>
      <c r="J28" s="120"/>
    </row>
    <row r="29" spans="1:10" ht="15" customHeight="1">
      <c r="A29" s="383" t="s">
        <v>403</v>
      </c>
      <c r="B29" s="638"/>
      <c r="C29" s="638"/>
      <c r="D29" s="638"/>
      <c r="E29" s="638"/>
      <c r="F29" s="638"/>
      <c r="G29" s="638">
        <v>1</v>
      </c>
      <c r="H29" s="638"/>
      <c r="I29" s="638">
        <v>1</v>
      </c>
      <c r="J29" s="120"/>
    </row>
    <row r="30" spans="1:10" ht="24.75" customHeight="1">
      <c r="A30" s="643" t="s">
        <v>407</v>
      </c>
      <c r="B30" s="644">
        <v>20</v>
      </c>
      <c r="C30" s="644">
        <v>5</v>
      </c>
      <c r="D30" s="644">
        <v>2</v>
      </c>
      <c r="E30" s="644">
        <v>2</v>
      </c>
      <c r="F30" s="644">
        <v>3</v>
      </c>
      <c r="G30" s="644">
        <v>3</v>
      </c>
      <c r="H30" s="644">
        <v>2</v>
      </c>
      <c r="I30" s="644">
        <v>37</v>
      </c>
    </row>
    <row r="31" spans="1:10" ht="25.5" customHeight="1">
      <c r="A31" s="385" t="s">
        <v>799</v>
      </c>
      <c r="B31" s="644">
        <v>188</v>
      </c>
      <c r="C31" s="644">
        <v>54</v>
      </c>
      <c r="D31" s="644">
        <v>13</v>
      </c>
      <c r="E31" s="644">
        <v>30</v>
      </c>
      <c r="F31" s="644">
        <v>40</v>
      </c>
      <c r="G31" s="644">
        <v>31</v>
      </c>
      <c r="H31" s="644">
        <v>19</v>
      </c>
      <c r="I31" s="644">
        <v>375</v>
      </c>
    </row>
    <row r="32" spans="1:10">
      <c r="A32" s="645"/>
      <c r="B32" s="646"/>
      <c r="C32" s="646"/>
      <c r="D32" s="646"/>
      <c r="E32" s="646"/>
      <c r="F32" s="646"/>
      <c r="G32" s="646"/>
      <c r="H32" s="646"/>
      <c r="I32" s="646"/>
    </row>
    <row r="33" ht="1.5" customHeight="1"/>
  </sheetData>
  <mergeCells count="6">
    <mergeCell ref="I6:I7"/>
    <mergeCell ref="A1:I1"/>
    <mergeCell ref="A2:I2"/>
    <mergeCell ref="A3:I3"/>
    <mergeCell ref="A4:I4"/>
    <mergeCell ref="A5:I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N101"/>
  <sheetViews>
    <sheetView showGridLines="0" zoomScale="130" workbookViewId="0">
      <selection sqref="A1:AF1"/>
    </sheetView>
  </sheetViews>
  <sheetFormatPr defaultRowHeight="15"/>
  <cols>
    <col min="1" max="1" width="16.7109375" style="403" customWidth="1"/>
    <col min="2" max="31" width="3.42578125" style="403" customWidth="1"/>
    <col min="32" max="32" width="6.7109375" style="403" customWidth="1"/>
    <col min="33" max="33" width="11.85546875" style="403" customWidth="1"/>
    <col min="34" max="34" width="11.28515625" style="403" customWidth="1"/>
    <col min="35" max="36" width="9.140625" style="403" customWidth="1"/>
    <col min="37" max="37" width="14" style="403" bestFit="1" customWidth="1"/>
    <col min="38" max="38" width="8.42578125" style="403" bestFit="1" customWidth="1"/>
    <col min="39" max="39" width="12.140625" style="403" bestFit="1" customWidth="1"/>
    <col min="40" max="40" width="7.85546875" style="403" bestFit="1" customWidth="1"/>
    <col min="41" max="45" width="9.140625" style="403" customWidth="1"/>
    <col min="46" max="54" width="9.7109375" style="403" customWidth="1"/>
    <col min="55" max="256" width="9.140625" style="403"/>
    <col min="257" max="257" width="16.7109375" style="403" customWidth="1"/>
    <col min="258" max="287" width="3.42578125" style="403" customWidth="1"/>
    <col min="288" max="288" width="6.7109375" style="403" customWidth="1"/>
    <col min="289" max="289" width="11.85546875" style="403" customWidth="1"/>
    <col min="290" max="290" width="11.28515625" style="403" customWidth="1"/>
    <col min="291" max="292" width="9.140625" style="403" customWidth="1"/>
    <col min="293" max="293" width="14" style="403" bestFit="1" customWidth="1"/>
    <col min="294" max="294" width="8.42578125" style="403" bestFit="1" customWidth="1"/>
    <col min="295" max="295" width="12.140625" style="403" bestFit="1" customWidth="1"/>
    <col min="296" max="296" width="7.85546875" style="403" bestFit="1" customWidth="1"/>
    <col min="297" max="301" width="9.140625" style="403" customWidth="1"/>
    <col min="302" max="310" width="9.7109375" style="403" customWidth="1"/>
    <col min="311" max="512" width="9.140625" style="403"/>
    <col min="513" max="513" width="16.7109375" style="403" customWidth="1"/>
    <col min="514" max="543" width="3.42578125" style="403" customWidth="1"/>
    <col min="544" max="544" width="6.7109375" style="403" customWidth="1"/>
    <col min="545" max="545" width="11.85546875" style="403" customWidth="1"/>
    <col min="546" max="546" width="11.28515625" style="403" customWidth="1"/>
    <col min="547" max="548" width="9.140625" style="403" customWidth="1"/>
    <col min="549" max="549" width="14" style="403" bestFit="1" customWidth="1"/>
    <col min="550" max="550" width="8.42578125" style="403" bestFit="1" customWidth="1"/>
    <col min="551" max="551" width="12.140625" style="403" bestFit="1" customWidth="1"/>
    <col min="552" max="552" width="7.85546875" style="403" bestFit="1" customWidth="1"/>
    <col min="553" max="557" width="9.140625" style="403" customWidth="1"/>
    <col min="558" max="566" width="9.7109375" style="403" customWidth="1"/>
    <col min="567" max="768" width="9.140625" style="403"/>
    <col min="769" max="769" width="16.7109375" style="403" customWidth="1"/>
    <col min="770" max="799" width="3.42578125" style="403" customWidth="1"/>
    <col min="800" max="800" width="6.7109375" style="403" customWidth="1"/>
    <col min="801" max="801" width="11.85546875" style="403" customWidth="1"/>
    <col min="802" max="802" width="11.28515625" style="403" customWidth="1"/>
    <col min="803" max="804" width="9.140625" style="403" customWidth="1"/>
    <col min="805" max="805" width="14" style="403" bestFit="1" customWidth="1"/>
    <col min="806" max="806" width="8.42578125" style="403" bestFit="1" customWidth="1"/>
    <col min="807" max="807" width="12.140625" style="403" bestFit="1" customWidth="1"/>
    <col min="808" max="808" width="7.85546875" style="403" bestFit="1" customWidth="1"/>
    <col min="809" max="813" width="9.140625" style="403" customWidth="1"/>
    <col min="814" max="822" width="9.7109375" style="403" customWidth="1"/>
    <col min="823" max="1024" width="9.140625" style="403"/>
    <col min="1025" max="1025" width="16.7109375" style="403" customWidth="1"/>
    <col min="1026" max="1055" width="3.42578125" style="403" customWidth="1"/>
    <col min="1056" max="1056" width="6.7109375" style="403" customWidth="1"/>
    <col min="1057" max="1057" width="11.85546875" style="403" customWidth="1"/>
    <col min="1058" max="1058" width="11.28515625" style="403" customWidth="1"/>
    <col min="1059" max="1060" width="9.140625" style="403" customWidth="1"/>
    <col min="1061" max="1061" width="14" style="403" bestFit="1" customWidth="1"/>
    <col min="1062" max="1062" width="8.42578125" style="403" bestFit="1" customWidth="1"/>
    <col min="1063" max="1063" width="12.140625" style="403" bestFit="1" customWidth="1"/>
    <col min="1064" max="1064" width="7.85546875" style="403" bestFit="1" customWidth="1"/>
    <col min="1065" max="1069" width="9.140625" style="403" customWidth="1"/>
    <col min="1070" max="1078" width="9.7109375" style="403" customWidth="1"/>
    <col min="1079" max="1280" width="9.140625" style="403"/>
    <col min="1281" max="1281" width="16.7109375" style="403" customWidth="1"/>
    <col min="1282" max="1311" width="3.42578125" style="403" customWidth="1"/>
    <col min="1312" max="1312" width="6.7109375" style="403" customWidth="1"/>
    <col min="1313" max="1313" width="11.85546875" style="403" customWidth="1"/>
    <col min="1314" max="1314" width="11.28515625" style="403" customWidth="1"/>
    <col min="1315" max="1316" width="9.140625" style="403" customWidth="1"/>
    <col min="1317" max="1317" width="14" style="403" bestFit="1" customWidth="1"/>
    <col min="1318" max="1318" width="8.42578125" style="403" bestFit="1" customWidth="1"/>
    <col min="1319" max="1319" width="12.140625" style="403" bestFit="1" customWidth="1"/>
    <col min="1320" max="1320" width="7.85546875" style="403" bestFit="1" customWidth="1"/>
    <col min="1321" max="1325" width="9.140625" style="403" customWidth="1"/>
    <col min="1326" max="1334" width="9.7109375" style="403" customWidth="1"/>
    <col min="1335" max="1536" width="9.140625" style="403"/>
    <col min="1537" max="1537" width="16.7109375" style="403" customWidth="1"/>
    <col min="1538" max="1567" width="3.42578125" style="403" customWidth="1"/>
    <col min="1568" max="1568" width="6.7109375" style="403" customWidth="1"/>
    <col min="1569" max="1569" width="11.85546875" style="403" customWidth="1"/>
    <col min="1570" max="1570" width="11.28515625" style="403" customWidth="1"/>
    <col min="1571" max="1572" width="9.140625" style="403" customWidth="1"/>
    <col min="1573" max="1573" width="14" style="403" bestFit="1" customWidth="1"/>
    <col min="1574" max="1574" width="8.42578125" style="403" bestFit="1" customWidth="1"/>
    <col min="1575" max="1575" width="12.140625" style="403" bestFit="1" customWidth="1"/>
    <col min="1576" max="1576" width="7.85546875" style="403" bestFit="1" customWidth="1"/>
    <col min="1577" max="1581" width="9.140625" style="403" customWidth="1"/>
    <col min="1582" max="1590" width="9.7109375" style="403" customWidth="1"/>
    <col min="1591" max="1792" width="9.140625" style="403"/>
    <col min="1793" max="1793" width="16.7109375" style="403" customWidth="1"/>
    <col min="1794" max="1823" width="3.42578125" style="403" customWidth="1"/>
    <col min="1824" max="1824" width="6.7109375" style="403" customWidth="1"/>
    <col min="1825" max="1825" width="11.85546875" style="403" customWidth="1"/>
    <col min="1826" max="1826" width="11.28515625" style="403" customWidth="1"/>
    <col min="1827" max="1828" width="9.140625" style="403" customWidth="1"/>
    <col min="1829" max="1829" width="14" style="403" bestFit="1" customWidth="1"/>
    <col min="1830" max="1830" width="8.42578125" style="403" bestFit="1" customWidth="1"/>
    <col min="1831" max="1831" width="12.140625" style="403" bestFit="1" customWidth="1"/>
    <col min="1832" max="1832" width="7.85546875" style="403" bestFit="1" customWidth="1"/>
    <col min="1833" max="1837" width="9.140625" style="403" customWidth="1"/>
    <col min="1838" max="1846" width="9.7109375" style="403" customWidth="1"/>
    <col min="1847" max="2048" width="9.140625" style="403"/>
    <col min="2049" max="2049" width="16.7109375" style="403" customWidth="1"/>
    <col min="2050" max="2079" width="3.42578125" style="403" customWidth="1"/>
    <col min="2080" max="2080" width="6.7109375" style="403" customWidth="1"/>
    <col min="2081" max="2081" width="11.85546875" style="403" customWidth="1"/>
    <col min="2082" max="2082" width="11.28515625" style="403" customWidth="1"/>
    <col min="2083" max="2084" width="9.140625" style="403" customWidth="1"/>
    <col min="2085" max="2085" width="14" style="403" bestFit="1" customWidth="1"/>
    <col min="2086" max="2086" width="8.42578125" style="403" bestFit="1" customWidth="1"/>
    <col min="2087" max="2087" width="12.140625" style="403" bestFit="1" customWidth="1"/>
    <col min="2088" max="2088" width="7.85546875" style="403" bestFit="1" customWidth="1"/>
    <col min="2089" max="2093" width="9.140625" style="403" customWidth="1"/>
    <col min="2094" max="2102" width="9.7109375" style="403" customWidth="1"/>
    <col min="2103" max="2304" width="9.140625" style="403"/>
    <col min="2305" max="2305" width="16.7109375" style="403" customWidth="1"/>
    <col min="2306" max="2335" width="3.42578125" style="403" customWidth="1"/>
    <col min="2336" max="2336" width="6.7109375" style="403" customWidth="1"/>
    <col min="2337" max="2337" width="11.85546875" style="403" customWidth="1"/>
    <col min="2338" max="2338" width="11.28515625" style="403" customWidth="1"/>
    <col min="2339" max="2340" width="9.140625" style="403" customWidth="1"/>
    <col min="2341" max="2341" width="14" style="403" bestFit="1" customWidth="1"/>
    <col min="2342" max="2342" width="8.42578125" style="403" bestFit="1" customWidth="1"/>
    <col min="2343" max="2343" width="12.140625" style="403" bestFit="1" customWidth="1"/>
    <col min="2344" max="2344" width="7.85546875" style="403" bestFit="1" customWidth="1"/>
    <col min="2345" max="2349" width="9.140625" style="403" customWidth="1"/>
    <col min="2350" max="2358" width="9.7109375" style="403" customWidth="1"/>
    <col min="2359" max="2560" width="9.140625" style="403"/>
    <col min="2561" max="2561" width="16.7109375" style="403" customWidth="1"/>
    <col min="2562" max="2591" width="3.42578125" style="403" customWidth="1"/>
    <col min="2592" max="2592" width="6.7109375" style="403" customWidth="1"/>
    <col min="2593" max="2593" width="11.85546875" style="403" customWidth="1"/>
    <col min="2594" max="2594" width="11.28515625" style="403" customWidth="1"/>
    <col min="2595" max="2596" width="9.140625" style="403" customWidth="1"/>
    <col min="2597" max="2597" width="14" style="403" bestFit="1" customWidth="1"/>
    <col min="2598" max="2598" width="8.42578125" style="403" bestFit="1" customWidth="1"/>
    <col min="2599" max="2599" width="12.140625" style="403" bestFit="1" customWidth="1"/>
    <col min="2600" max="2600" width="7.85546875" style="403" bestFit="1" customWidth="1"/>
    <col min="2601" max="2605" width="9.140625" style="403" customWidth="1"/>
    <col min="2606" max="2614" width="9.7109375" style="403" customWidth="1"/>
    <col min="2615" max="2816" width="9.140625" style="403"/>
    <col min="2817" max="2817" width="16.7109375" style="403" customWidth="1"/>
    <col min="2818" max="2847" width="3.42578125" style="403" customWidth="1"/>
    <col min="2848" max="2848" width="6.7109375" style="403" customWidth="1"/>
    <col min="2849" max="2849" width="11.85546875" style="403" customWidth="1"/>
    <col min="2850" max="2850" width="11.28515625" style="403" customWidth="1"/>
    <col min="2851" max="2852" width="9.140625" style="403" customWidth="1"/>
    <col min="2853" max="2853" width="14" style="403" bestFit="1" customWidth="1"/>
    <col min="2854" max="2854" width="8.42578125" style="403" bestFit="1" customWidth="1"/>
    <col min="2855" max="2855" width="12.140625" style="403" bestFit="1" customWidth="1"/>
    <col min="2856" max="2856" width="7.85546875" style="403" bestFit="1" customWidth="1"/>
    <col min="2857" max="2861" width="9.140625" style="403" customWidth="1"/>
    <col min="2862" max="2870" width="9.7109375" style="403" customWidth="1"/>
    <col min="2871" max="3072" width="9.140625" style="403"/>
    <col min="3073" max="3073" width="16.7109375" style="403" customWidth="1"/>
    <col min="3074" max="3103" width="3.42578125" style="403" customWidth="1"/>
    <col min="3104" max="3104" width="6.7109375" style="403" customWidth="1"/>
    <col min="3105" max="3105" width="11.85546875" style="403" customWidth="1"/>
    <col min="3106" max="3106" width="11.28515625" style="403" customWidth="1"/>
    <col min="3107" max="3108" width="9.140625" style="403" customWidth="1"/>
    <col min="3109" max="3109" width="14" style="403" bestFit="1" customWidth="1"/>
    <col min="3110" max="3110" width="8.42578125" style="403" bestFit="1" customWidth="1"/>
    <col min="3111" max="3111" width="12.140625" style="403" bestFit="1" customWidth="1"/>
    <col min="3112" max="3112" width="7.85546875" style="403" bestFit="1" customWidth="1"/>
    <col min="3113" max="3117" width="9.140625" style="403" customWidth="1"/>
    <col min="3118" max="3126" width="9.7109375" style="403" customWidth="1"/>
    <col min="3127" max="3328" width="9.140625" style="403"/>
    <col min="3329" max="3329" width="16.7109375" style="403" customWidth="1"/>
    <col min="3330" max="3359" width="3.42578125" style="403" customWidth="1"/>
    <col min="3360" max="3360" width="6.7109375" style="403" customWidth="1"/>
    <col min="3361" max="3361" width="11.85546875" style="403" customWidth="1"/>
    <col min="3362" max="3362" width="11.28515625" style="403" customWidth="1"/>
    <col min="3363" max="3364" width="9.140625" style="403" customWidth="1"/>
    <col min="3365" max="3365" width="14" style="403" bestFit="1" customWidth="1"/>
    <col min="3366" max="3366" width="8.42578125" style="403" bestFit="1" customWidth="1"/>
    <col min="3367" max="3367" width="12.140625" style="403" bestFit="1" customWidth="1"/>
    <col min="3368" max="3368" width="7.85546875" style="403" bestFit="1" customWidth="1"/>
    <col min="3369" max="3373" width="9.140625" style="403" customWidth="1"/>
    <col min="3374" max="3382" width="9.7109375" style="403" customWidth="1"/>
    <col min="3383" max="3584" width="9.140625" style="403"/>
    <col min="3585" max="3585" width="16.7109375" style="403" customWidth="1"/>
    <col min="3586" max="3615" width="3.42578125" style="403" customWidth="1"/>
    <col min="3616" max="3616" width="6.7109375" style="403" customWidth="1"/>
    <col min="3617" max="3617" width="11.85546875" style="403" customWidth="1"/>
    <col min="3618" max="3618" width="11.28515625" style="403" customWidth="1"/>
    <col min="3619" max="3620" width="9.140625" style="403" customWidth="1"/>
    <col min="3621" max="3621" width="14" style="403" bestFit="1" customWidth="1"/>
    <col min="3622" max="3622" width="8.42578125" style="403" bestFit="1" customWidth="1"/>
    <col min="3623" max="3623" width="12.140625" style="403" bestFit="1" customWidth="1"/>
    <col min="3624" max="3624" width="7.85546875" style="403" bestFit="1" customWidth="1"/>
    <col min="3625" max="3629" width="9.140625" style="403" customWidth="1"/>
    <col min="3630" max="3638" width="9.7109375" style="403" customWidth="1"/>
    <col min="3639" max="3840" width="9.140625" style="403"/>
    <col min="3841" max="3841" width="16.7109375" style="403" customWidth="1"/>
    <col min="3842" max="3871" width="3.42578125" style="403" customWidth="1"/>
    <col min="3872" max="3872" width="6.7109375" style="403" customWidth="1"/>
    <col min="3873" max="3873" width="11.85546875" style="403" customWidth="1"/>
    <col min="3874" max="3874" width="11.28515625" style="403" customWidth="1"/>
    <col min="3875" max="3876" width="9.140625" style="403" customWidth="1"/>
    <col min="3877" max="3877" width="14" style="403" bestFit="1" customWidth="1"/>
    <col min="3878" max="3878" width="8.42578125" style="403" bestFit="1" customWidth="1"/>
    <col min="3879" max="3879" width="12.140625" style="403" bestFit="1" customWidth="1"/>
    <col min="3880" max="3880" width="7.85546875" style="403" bestFit="1" customWidth="1"/>
    <col min="3881" max="3885" width="9.140625" style="403" customWidth="1"/>
    <col min="3886" max="3894" width="9.7109375" style="403" customWidth="1"/>
    <col min="3895" max="4096" width="9.140625" style="403"/>
    <col min="4097" max="4097" width="16.7109375" style="403" customWidth="1"/>
    <col min="4098" max="4127" width="3.42578125" style="403" customWidth="1"/>
    <col min="4128" max="4128" width="6.7109375" style="403" customWidth="1"/>
    <col min="4129" max="4129" width="11.85546875" style="403" customWidth="1"/>
    <col min="4130" max="4130" width="11.28515625" style="403" customWidth="1"/>
    <col min="4131" max="4132" width="9.140625" style="403" customWidth="1"/>
    <col min="4133" max="4133" width="14" style="403" bestFit="1" customWidth="1"/>
    <col min="4134" max="4134" width="8.42578125" style="403" bestFit="1" customWidth="1"/>
    <col min="4135" max="4135" width="12.140625" style="403" bestFit="1" customWidth="1"/>
    <col min="4136" max="4136" width="7.85546875" style="403" bestFit="1" customWidth="1"/>
    <col min="4137" max="4141" width="9.140625" style="403" customWidth="1"/>
    <col min="4142" max="4150" width="9.7109375" style="403" customWidth="1"/>
    <col min="4151" max="4352" width="9.140625" style="403"/>
    <col min="4353" max="4353" width="16.7109375" style="403" customWidth="1"/>
    <col min="4354" max="4383" width="3.42578125" style="403" customWidth="1"/>
    <col min="4384" max="4384" width="6.7109375" style="403" customWidth="1"/>
    <col min="4385" max="4385" width="11.85546875" style="403" customWidth="1"/>
    <col min="4386" max="4386" width="11.28515625" style="403" customWidth="1"/>
    <col min="4387" max="4388" width="9.140625" style="403" customWidth="1"/>
    <col min="4389" max="4389" width="14" style="403" bestFit="1" customWidth="1"/>
    <col min="4390" max="4390" width="8.42578125" style="403" bestFit="1" customWidth="1"/>
    <col min="4391" max="4391" width="12.140625" style="403" bestFit="1" customWidth="1"/>
    <col min="4392" max="4392" width="7.85546875" style="403" bestFit="1" customWidth="1"/>
    <col min="4393" max="4397" width="9.140625" style="403" customWidth="1"/>
    <col min="4398" max="4406" width="9.7109375" style="403" customWidth="1"/>
    <col min="4407" max="4608" width="9.140625" style="403"/>
    <col min="4609" max="4609" width="16.7109375" style="403" customWidth="1"/>
    <col min="4610" max="4639" width="3.42578125" style="403" customWidth="1"/>
    <col min="4640" max="4640" width="6.7109375" style="403" customWidth="1"/>
    <col min="4641" max="4641" width="11.85546875" style="403" customWidth="1"/>
    <col min="4642" max="4642" width="11.28515625" style="403" customWidth="1"/>
    <col min="4643" max="4644" width="9.140625" style="403" customWidth="1"/>
    <col min="4645" max="4645" width="14" style="403" bestFit="1" customWidth="1"/>
    <col min="4646" max="4646" width="8.42578125" style="403" bestFit="1" customWidth="1"/>
    <col min="4647" max="4647" width="12.140625" style="403" bestFit="1" customWidth="1"/>
    <col min="4648" max="4648" width="7.85546875" style="403" bestFit="1" customWidth="1"/>
    <col min="4649" max="4653" width="9.140625" style="403" customWidth="1"/>
    <col min="4654" max="4662" width="9.7109375" style="403" customWidth="1"/>
    <col min="4663" max="4864" width="9.140625" style="403"/>
    <col min="4865" max="4865" width="16.7109375" style="403" customWidth="1"/>
    <col min="4866" max="4895" width="3.42578125" style="403" customWidth="1"/>
    <col min="4896" max="4896" width="6.7109375" style="403" customWidth="1"/>
    <col min="4897" max="4897" width="11.85546875" style="403" customWidth="1"/>
    <col min="4898" max="4898" width="11.28515625" style="403" customWidth="1"/>
    <col min="4899" max="4900" width="9.140625" style="403" customWidth="1"/>
    <col min="4901" max="4901" width="14" style="403" bestFit="1" customWidth="1"/>
    <col min="4902" max="4902" width="8.42578125" style="403" bestFit="1" customWidth="1"/>
    <col min="4903" max="4903" width="12.140625" style="403" bestFit="1" customWidth="1"/>
    <col min="4904" max="4904" width="7.85546875" style="403" bestFit="1" customWidth="1"/>
    <col min="4905" max="4909" width="9.140625" style="403" customWidth="1"/>
    <col min="4910" max="4918" width="9.7109375" style="403" customWidth="1"/>
    <col min="4919" max="5120" width="9.140625" style="403"/>
    <col min="5121" max="5121" width="16.7109375" style="403" customWidth="1"/>
    <col min="5122" max="5151" width="3.42578125" style="403" customWidth="1"/>
    <col min="5152" max="5152" width="6.7109375" style="403" customWidth="1"/>
    <col min="5153" max="5153" width="11.85546875" style="403" customWidth="1"/>
    <col min="5154" max="5154" width="11.28515625" style="403" customWidth="1"/>
    <col min="5155" max="5156" width="9.140625" style="403" customWidth="1"/>
    <col min="5157" max="5157" width="14" style="403" bestFit="1" customWidth="1"/>
    <col min="5158" max="5158" width="8.42578125" style="403" bestFit="1" customWidth="1"/>
    <col min="5159" max="5159" width="12.140625" style="403" bestFit="1" customWidth="1"/>
    <col min="5160" max="5160" width="7.85546875" style="403" bestFit="1" customWidth="1"/>
    <col min="5161" max="5165" width="9.140625" style="403" customWidth="1"/>
    <col min="5166" max="5174" width="9.7109375" style="403" customWidth="1"/>
    <col min="5175" max="5376" width="9.140625" style="403"/>
    <col min="5377" max="5377" width="16.7109375" style="403" customWidth="1"/>
    <col min="5378" max="5407" width="3.42578125" style="403" customWidth="1"/>
    <col min="5408" max="5408" width="6.7109375" style="403" customWidth="1"/>
    <col min="5409" max="5409" width="11.85546875" style="403" customWidth="1"/>
    <col min="5410" max="5410" width="11.28515625" style="403" customWidth="1"/>
    <col min="5411" max="5412" width="9.140625" style="403" customWidth="1"/>
    <col min="5413" max="5413" width="14" style="403" bestFit="1" customWidth="1"/>
    <col min="5414" max="5414" width="8.42578125" style="403" bestFit="1" customWidth="1"/>
    <col min="5415" max="5415" width="12.140625" style="403" bestFit="1" customWidth="1"/>
    <col min="5416" max="5416" width="7.85546875" style="403" bestFit="1" customWidth="1"/>
    <col min="5417" max="5421" width="9.140625" style="403" customWidth="1"/>
    <col min="5422" max="5430" width="9.7109375" style="403" customWidth="1"/>
    <col min="5431" max="5632" width="9.140625" style="403"/>
    <col min="5633" max="5633" width="16.7109375" style="403" customWidth="1"/>
    <col min="5634" max="5663" width="3.42578125" style="403" customWidth="1"/>
    <col min="5664" max="5664" width="6.7109375" style="403" customWidth="1"/>
    <col min="5665" max="5665" width="11.85546875" style="403" customWidth="1"/>
    <col min="5666" max="5666" width="11.28515625" style="403" customWidth="1"/>
    <col min="5667" max="5668" width="9.140625" style="403" customWidth="1"/>
    <col min="5669" max="5669" width="14" style="403" bestFit="1" customWidth="1"/>
    <col min="5670" max="5670" width="8.42578125" style="403" bestFit="1" customWidth="1"/>
    <col min="5671" max="5671" width="12.140625" style="403" bestFit="1" customWidth="1"/>
    <col min="5672" max="5672" width="7.85546875" style="403" bestFit="1" customWidth="1"/>
    <col min="5673" max="5677" width="9.140625" style="403" customWidth="1"/>
    <col min="5678" max="5686" width="9.7109375" style="403" customWidth="1"/>
    <col min="5687" max="5888" width="9.140625" style="403"/>
    <col min="5889" max="5889" width="16.7109375" style="403" customWidth="1"/>
    <col min="5890" max="5919" width="3.42578125" style="403" customWidth="1"/>
    <col min="5920" max="5920" width="6.7109375" style="403" customWidth="1"/>
    <col min="5921" max="5921" width="11.85546875" style="403" customWidth="1"/>
    <col min="5922" max="5922" width="11.28515625" style="403" customWidth="1"/>
    <col min="5923" max="5924" width="9.140625" style="403" customWidth="1"/>
    <col min="5925" max="5925" width="14" style="403" bestFit="1" customWidth="1"/>
    <col min="5926" max="5926" width="8.42578125" style="403" bestFit="1" customWidth="1"/>
    <col min="5927" max="5927" width="12.140625" style="403" bestFit="1" customWidth="1"/>
    <col min="5928" max="5928" width="7.85546875" style="403" bestFit="1" customWidth="1"/>
    <col min="5929" max="5933" width="9.140625" style="403" customWidth="1"/>
    <col min="5934" max="5942" width="9.7109375" style="403" customWidth="1"/>
    <col min="5943" max="6144" width="9.140625" style="403"/>
    <col min="6145" max="6145" width="16.7109375" style="403" customWidth="1"/>
    <col min="6146" max="6175" width="3.42578125" style="403" customWidth="1"/>
    <col min="6176" max="6176" width="6.7109375" style="403" customWidth="1"/>
    <col min="6177" max="6177" width="11.85546875" style="403" customWidth="1"/>
    <col min="6178" max="6178" width="11.28515625" style="403" customWidth="1"/>
    <col min="6179" max="6180" width="9.140625" style="403" customWidth="1"/>
    <col min="6181" max="6181" width="14" style="403" bestFit="1" customWidth="1"/>
    <col min="6182" max="6182" width="8.42578125" style="403" bestFit="1" customWidth="1"/>
    <col min="6183" max="6183" width="12.140625" style="403" bestFit="1" customWidth="1"/>
    <col min="6184" max="6184" width="7.85546875" style="403" bestFit="1" customWidth="1"/>
    <col min="6185" max="6189" width="9.140625" style="403" customWidth="1"/>
    <col min="6190" max="6198" width="9.7109375" style="403" customWidth="1"/>
    <col min="6199" max="6400" width="9.140625" style="403"/>
    <col min="6401" max="6401" width="16.7109375" style="403" customWidth="1"/>
    <col min="6402" max="6431" width="3.42578125" style="403" customWidth="1"/>
    <col min="6432" max="6432" width="6.7109375" style="403" customWidth="1"/>
    <col min="6433" max="6433" width="11.85546875" style="403" customWidth="1"/>
    <col min="6434" max="6434" width="11.28515625" style="403" customWidth="1"/>
    <col min="6435" max="6436" width="9.140625" style="403" customWidth="1"/>
    <col min="6437" max="6437" width="14" style="403" bestFit="1" customWidth="1"/>
    <col min="6438" max="6438" width="8.42578125" style="403" bestFit="1" customWidth="1"/>
    <col min="6439" max="6439" width="12.140625" style="403" bestFit="1" customWidth="1"/>
    <col min="6440" max="6440" width="7.85546875" style="403" bestFit="1" customWidth="1"/>
    <col min="6441" max="6445" width="9.140625" style="403" customWidth="1"/>
    <col min="6446" max="6454" width="9.7109375" style="403" customWidth="1"/>
    <col min="6455" max="6656" width="9.140625" style="403"/>
    <col min="6657" max="6657" width="16.7109375" style="403" customWidth="1"/>
    <col min="6658" max="6687" width="3.42578125" style="403" customWidth="1"/>
    <col min="6688" max="6688" width="6.7109375" style="403" customWidth="1"/>
    <col min="6689" max="6689" width="11.85546875" style="403" customWidth="1"/>
    <col min="6690" max="6690" width="11.28515625" style="403" customWidth="1"/>
    <col min="6691" max="6692" width="9.140625" style="403" customWidth="1"/>
    <col min="6693" max="6693" width="14" style="403" bestFit="1" customWidth="1"/>
    <col min="6694" max="6694" width="8.42578125" style="403" bestFit="1" customWidth="1"/>
    <col min="6695" max="6695" width="12.140625" style="403" bestFit="1" customWidth="1"/>
    <col min="6696" max="6696" width="7.85546875" style="403" bestFit="1" customWidth="1"/>
    <col min="6697" max="6701" width="9.140625" style="403" customWidth="1"/>
    <col min="6702" max="6710" width="9.7109375" style="403" customWidth="1"/>
    <col min="6711" max="6912" width="9.140625" style="403"/>
    <col min="6913" max="6913" width="16.7109375" style="403" customWidth="1"/>
    <col min="6914" max="6943" width="3.42578125" style="403" customWidth="1"/>
    <col min="6944" max="6944" width="6.7109375" style="403" customWidth="1"/>
    <col min="6945" max="6945" width="11.85546875" style="403" customWidth="1"/>
    <col min="6946" max="6946" width="11.28515625" style="403" customWidth="1"/>
    <col min="6947" max="6948" width="9.140625" style="403" customWidth="1"/>
    <col min="6949" max="6949" width="14" style="403" bestFit="1" customWidth="1"/>
    <col min="6950" max="6950" width="8.42578125" style="403" bestFit="1" customWidth="1"/>
    <col min="6951" max="6951" width="12.140625" style="403" bestFit="1" customWidth="1"/>
    <col min="6952" max="6952" width="7.85546875" style="403" bestFit="1" customWidth="1"/>
    <col min="6953" max="6957" width="9.140625" style="403" customWidth="1"/>
    <col min="6958" max="6966" width="9.7109375" style="403" customWidth="1"/>
    <col min="6967" max="7168" width="9.140625" style="403"/>
    <col min="7169" max="7169" width="16.7109375" style="403" customWidth="1"/>
    <col min="7170" max="7199" width="3.42578125" style="403" customWidth="1"/>
    <col min="7200" max="7200" width="6.7109375" style="403" customWidth="1"/>
    <col min="7201" max="7201" width="11.85546875" style="403" customWidth="1"/>
    <col min="7202" max="7202" width="11.28515625" style="403" customWidth="1"/>
    <col min="7203" max="7204" width="9.140625" style="403" customWidth="1"/>
    <col min="7205" max="7205" width="14" style="403" bestFit="1" customWidth="1"/>
    <col min="7206" max="7206" width="8.42578125" style="403" bestFit="1" customWidth="1"/>
    <col min="7207" max="7207" width="12.140625" style="403" bestFit="1" customWidth="1"/>
    <col min="7208" max="7208" width="7.85546875" style="403" bestFit="1" customWidth="1"/>
    <col min="7209" max="7213" width="9.140625" style="403" customWidth="1"/>
    <col min="7214" max="7222" width="9.7109375" style="403" customWidth="1"/>
    <col min="7223" max="7424" width="9.140625" style="403"/>
    <col min="7425" max="7425" width="16.7109375" style="403" customWidth="1"/>
    <col min="7426" max="7455" width="3.42578125" style="403" customWidth="1"/>
    <col min="7456" max="7456" width="6.7109375" style="403" customWidth="1"/>
    <col min="7457" max="7457" width="11.85546875" style="403" customWidth="1"/>
    <col min="7458" max="7458" width="11.28515625" style="403" customWidth="1"/>
    <col min="7459" max="7460" width="9.140625" style="403" customWidth="1"/>
    <col min="7461" max="7461" width="14" style="403" bestFit="1" customWidth="1"/>
    <col min="7462" max="7462" width="8.42578125" style="403" bestFit="1" customWidth="1"/>
    <col min="7463" max="7463" width="12.140625" style="403" bestFit="1" customWidth="1"/>
    <col min="7464" max="7464" width="7.85546875" style="403" bestFit="1" customWidth="1"/>
    <col min="7465" max="7469" width="9.140625" style="403" customWidth="1"/>
    <col min="7470" max="7478" width="9.7109375" style="403" customWidth="1"/>
    <col min="7479" max="7680" width="9.140625" style="403"/>
    <col min="7681" max="7681" width="16.7109375" style="403" customWidth="1"/>
    <col min="7682" max="7711" width="3.42578125" style="403" customWidth="1"/>
    <col min="7712" max="7712" width="6.7109375" style="403" customWidth="1"/>
    <col min="7713" max="7713" width="11.85546875" style="403" customWidth="1"/>
    <col min="7714" max="7714" width="11.28515625" style="403" customWidth="1"/>
    <col min="7715" max="7716" width="9.140625" style="403" customWidth="1"/>
    <col min="7717" max="7717" width="14" style="403" bestFit="1" customWidth="1"/>
    <col min="7718" max="7718" width="8.42578125" style="403" bestFit="1" customWidth="1"/>
    <col min="7719" max="7719" width="12.140625" style="403" bestFit="1" customWidth="1"/>
    <col min="7720" max="7720" width="7.85546875" style="403" bestFit="1" customWidth="1"/>
    <col min="7721" max="7725" width="9.140625" style="403" customWidth="1"/>
    <col min="7726" max="7734" width="9.7109375" style="403" customWidth="1"/>
    <col min="7735" max="7936" width="9.140625" style="403"/>
    <col min="7937" max="7937" width="16.7109375" style="403" customWidth="1"/>
    <col min="7938" max="7967" width="3.42578125" style="403" customWidth="1"/>
    <col min="7968" max="7968" width="6.7109375" style="403" customWidth="1"/>
    <col min="7969" max="7969" width="11.85546875" style="403" customWidth="1"/>
    <col min="7970" max="7970" width="11.28515625" style="403" customWidth="1"/>
    <col min="7971" max="7972" width="9.140625" style="403" customWidth="1"/>
    <col min="7973" max="7973" width="14" style="403" bestFit="1" customWidth="1"/>
    <col min="7974" max="7974" width="8.42578125" style="403" bestFit="1" customWidth="1"/>
    <col min="7975" max="7975" width="12.140625" style="403" bestFit="1" customWidth="1"/>
    <col min="7976" max="7976" width="7.85546875" style="403" bestFit="1" customWidth="1"/>
    <col min="7977" max="7981" width="9.140625" style="403" customWidth="1"/>
    <col min="7982" max="7990" width="9.7109375" style="403" customWidth="1"/>
    <col min="7991" max="8192" width="9.140625" style="403"/>
    <col min="8193" max="8193" width="16.7109375" style="403" customWidth="1"/>
    <col min="8194" max="8223" width="3.42578125" style="403" customWidth="1"/>
    <col min="8224" max="8224" width="6.7109375" style="403" customWidth="1"/>
    <col min="8225" max="8225" width="11.85546875" style="403" customWidth="1"/>
    <col min="8226" max="8226" width="11.28515625" style="403" customWidth="1"/>
    <col min="8227" max="8228" width="9.140625" style="403" customWidth="1"/>
    <col min="8229" max="8229" width="14" style="403" bestFit="1" customWidth="1"/>
    <col min="8230" max="8230" width="8.42578125" style="403" bestFit="1" customWidth="1"/>
    <col min="8231" max="8231" width="12.140625" style="403" bestFit="1" customWidth="1"/>
    <col min="8232" max="8232" width="7.85546875" style="403" bestFit="1" customWidth="1"/>
    <col min="8233" max="8237" width="9.140625" style="403" customWidth="1"/>
    <col min="8238" max="8246" width="9.7109375" style="403" customWidth="1"/>
    <col min="8247" max="8448" width="9.140625" style="403"/>
    <col min="8449" max="8449" width="16.7109375" style="403" customWidth="1"/>
    <col min="8450" max="8479" width="3.42578125" style="403" customWidth="1"/>
    <col min="8480" max="8480" width="6.7109375" style="403" customWidth="1"/>
    <col min="8481" max="8481" width="11.85546875" style="403" customWidth="1"/>
    <col min="8482" max="8482" width="11.28515625" style="403" customWidth="1"/>
    <col min="8483" max="8484" width="9.140625" style="403" customWidth="1"/>
    <col min="8485" max="8485" width="14" style="403" bestFit="1" customWidth="1"/>
    <col min="8486" max="8486" width="8.42578125" style="403" bestFit="1" customWidth="1"/>
    <col min="8487" max="8487" width="12.140625" style="403" bestFit="1" customWidth="1"/>
    <col min="8488" max="8488" width="7.85546875" style="403" bestFit="1" customWidth="1"/>
    <col min="8489" max="8493" width="9.140625" style="403" customWidth="1"/>
    <col min="8494" max="8502" width="9.7109375" style="403" customWidth="1"/>
    <col min="8503" max="8704" width="9.140625" style="403"/>
    <col min="8705" max="8705" width="16.7109375" style="403" customWidth="1"/>
    <col min="8706" max="8735" width="3.42578125" style="403" customWidth="1"/>
    <col min="8736" max="8736" width="6.7109375" style="403" customWidth="1"/>
    <col min="8737" max="8737" width="11.85546875" style="403" customWidth="1"/>
    <col min="8738" max="8738" width="11.28515625" style="403" customWidth="1"/>
    <col min="8739" max="8740" width="9.140625" style="403" customWidth="1"/>
    <col min="8741" max="8741" width="14" style="403" bestFit="1" customWidth="1"/>
    <col min="8742" max="8742" width="8.42578125" style="403" bestFit="1" customWidth="1"/>
    <col min="8743" max="8743" width="12.140625" style="403" bestFit="1" customWidth="1"/>
    <col min="8744" max="8744" width="7.85546875" style="403" bestFit="1" customWidth="1"/>
    <col min="8745" max="8749" width="9.140625" style="403" customWidth="1"/>
    <col min="8750" max="8758" width="9.7109375" style="403" customWidth="1"/>
    <col min="8759" max="8960" width="9.140625" style="403"/>
    <col min="8961" max="8961" width="16.7109375" style="403" customWidth="1"/>
    <col min="8962" max="8991" width="3.42578125" style="403" customWidth="1"/>
    <col min="8992" max="8992" width="6.7109375" style="403" customWidth="1"/>
    <col min="8993" max="8993" width="11.85546875" style="403" customWidth="1"/>
    <col min="8994" max="8994" width="11.28515625" style="403" customWidth="1"/>
    <col min="8995" max="8996" width="9.140625" style="403" customWidth="1"/>
    <col min="8997" max="8997" width="14" style="403" bestFit="1" customWidth="1"/>
    <col min="8998" max="8998" width="8.42578125" style="403" bestFit="1" customWidth="1"/>
    <col min="8999" max="8999" width="12.140625" style="403" bestFit="1" customWidth="1"/>
    <col min="9000" max="9000" width="7.85546875" style="403" bestFit="1" customWidth="1"/>
    <col min="9001" max="9005" width="9.140625" style="403" customWidth="1"/>
    <col min="9006" max="9014" width="9.7109375" style="403" customWidth="1"/>
    <col min="9015" max="9216" width="9.140625" style="403"/>
    <col min="9217" max="9217" width="16.7109375" style="403" customWidth="1"/>
    <col min="9218" max="9247" width="3.42578125" style="403" customWidth="1"/>
    <col min="9248" max="9248" width="6.7109375" style="403" customWidth="1"/>
    <col min="9249" max="9249" width="11.85546875" style="403" customWidth="1"/>
    <col min="9250" max="9250" width="11.28515625" style="403" customWidth="1"/>
    <col min="9251" max="9252" width="9.140625" style="403" customWidth="1"/>
    <col min="9253" max="9253" width="14" style="403" bestFit="1" customWidth="1"/>
    <col min="9254" max="9254" width="8.42578125" style="403" bestFit="1" customWidth="1"/>
    <col min="9255" max="9255" width="12.140625" style="403" bestFit="1" customWidth="1"/>
    <col min="9256" max="9256" width="7.85546875" style="403" bestFit="1" customWidth="1"/>
    <col min="9257" max="9261" width="9.140625" style="403" customWidth="1"/>
    <col min="9262" max="9270" width="9.7109375" style="403" customWidth="1"/>
    <col min="9271" max="9472" width="9.140625" style="403"/>
    <col min="9473" max="9473" width="16.7109375" style="403" customWidth="1"/>
    <col min="9474" max="9503" width="3.42578125" style="403" customWidth="1"/>
    <col min="9504" max="9504" width="6.7109375" style="403" customWidth="1"/>
    <col min="9505" max="9505" width="11.85546875" style="403" customWidth="1"/>
    <col min="9506" max="9506" width="11.28515625" style="403" customWidth="1"/>
    <col min="9507" max="9508" width="9.140625" style="403" customWidth="1"/>
    <col min="9509" max="9509" width="14" style="403" bestFit="1" customWidth="1"/>
    <col min="9510" max="9510" width="8.42578125" style="403" bestFit="1" customWidth="1"/>
    <col min="9511" max="9511" width="12.140625" style="403" bestFit="1" customWidth="1"/>
    <col min="9512" max="9512" width="7.85546875" style="403" bestFit="1" customWidth="1"/>
    <col min="9513" max="9517" width="9.140625" style="403" customWidth="1"/>
    <col min="9518" max="9526" width="9.7109375" style="403" customWidth="1"/>
    <col min="9527" max="9728" width="9.140625" style="403"/>
    <col min="9729" max="9729" width="16.7109375" style="403" customWidth="1"/>
    <col min="9730" max="9759" width="3.42578125" style="403" customWidth="1"/>
    <col min="9760" max="9760" width="6.7109375" style="403" customWidth="1"/>
    <col min="9761" max="9761" width="11.85546875" style="403" customWidth="1"/>
    <col min="9762" max="9762" width="11.28515625" style="403" customWidth="1"/>
    <col min="9763" max="9764" width="9.140625" style="403" customWidth="1"/>
    <col min="9765" max="9765" width="14" style="403" bestFit="1" customWidth="1"/>
    <col min="9766" max="9766" width="8.42578125" style="403" bestFit="1" customWidth="1"/>
    <col min="9767" max="9767" width="12.140625" style="403" bestFit="1" customWidth="1"/>
    <col min="9768" max="9768" width="7.85546875" style="403" bestFit="1" customWidth="1"/>
    <col min="9769" max="9773" width="9.140625" style="403" customWidth="1"/>
    <col min="9774" max="9782" width="9.7109375" style="403" customWidth="1"/>
    <col min="9783" max="9984" width="9.140625" style="403"/>
    <col min="9985" max="9985" width="16.7109375" style="403" customWidth="1"/>
    <col min="9986" max="10015" width="3.42578125" style="403" customWidth="1"/>
    <col min="10016" max="10016" width="6.7109375" style="403" customWidth="1"/>
    <col min="10017" max="10017" width="11.85546875" style="403" customWidth="1"/>
    <col min="10018" max="10018" width="11.28515625" style="403" customWidth="1"/>
    <col min="10019" max="10020" width="9.140625" style="403" customWidth="1"/>
    <col min="10021" max="10021" width="14" style="403" bestFit="1" customWidth="1"/>
    <col min="10022" max="10022" width="8.42578125" style="403" bestFit="1" customWidth="1"/>
    <col min="10023" max="10023" width="12.140625" style="403" bestFit="1" customWidth="1"/>
    <col min="10024" max="10024" width="7.85546875" style="403" bestFit="1" customWidth="1"/>
    <col min="10025" max="10029" width="9.140625" style="403" customWidth="1"/>
    <col min="10030" max="10038" width="9.7109375" style="403" customWidth="1"/>
    <col min="10039" max="10240" width="9.140625" style="403"/>
    <col min="10241" max="10241" width="16.7109375" style="403" customWidth="1"/>
    <col min="10242" max="10271" width="3.42578125" style="403" customWidth="1"/>
    <col min="10272" max="10272" width="6.7109375" style="403" customWidth="1"/>
    <col min="10273" max="10273" width="11.85546875" style="403" customWidth="1"/>
    <col min="10274" max="10274" width="11.28515625" style="403" customWidth="1"/>
    <col min="10275" max="10276" width="9.140625" style="403" customWidth="1"/>
    <col min="10277" max="10277" width="14" style="403" bestFit="1" customWidth="1"/>
    <col min="10278" max="10278" width="8.42578125" style="403" bestFit="1" customWidth="1"/>
    <col min="10279" max="10279" width="12.140625" style="403" bestFit="1" customWidth="1"/>
    <col min="10280" max="10280" width="7.85546875" style="403" bestFit="1" customWidth="1"/>
    <col min="10281" max="10285" width="9.140625" style="403" customWidth="1"/>
    <col min="10286" max="10294" width="9.7109375" style="403" customWidth="1"/>
    <col min="10295" max="10496" width="9.140625" style="403"/>
    <col min="10497" max="10497" width="16.7109375" style="403" customWidth="1"/>
    <col min="10498" max="10527" width="3.42578125" style="403" customWidth="1"/>
    <col min="10528" max="10528" width="6.7109375" style="403" customWidth="1"/>
    <col min="10529" max="10529" width="11.85546875" style="403" customWidth="1"/>
    <col min="10530" max="10530" width="11.28515625" style="403" customWidth="1"/>
    <col min="10531" max="10532" width="9.140625" style="403" customWidth="1"/>
    <col min="10533" max="10533" width="14" style="403" bestFit="1" customWidth="1"/>
    <col min="10534" max="10534" width="8.42578125" style="403" bestFit="1" customWidth="1"/>
    <col min="10535" max="10535" width="12.140625" style="403" bestFit="1" customWidth="1"/>
    <col min="10536" max="10536" width="7.85546875" style="403" bestFit="1" customWidth="1"/>
    <col min="10537" max="10541" width="9.140625" style="403" customWidth="1"/>
    <col min="10542" max="10550" width="9.7109375" style="403" customWidth="1"/>
    <col min="10551" max="10752" width="9.140625" style="403"/>
    <col min="10753" max="10753" width="16.7109375" style="403" customWidth="1"/>
    <col min="10754" max="10783" width="3.42578125" style="403" customWidth="1"/>
    <col min="10784" max="10784" width="6.7109375" style="403" customWidth="1"/>
    <col min="10785" max="10785" width="11.85546875" style="403" customWidth="1"/>
    <col min="10786" max="10786" width="11.28515625" style="403" customWidth="1"/>
    <col min="10787" max="10788" width="9.140625" style="403" customWidth="1"/>
    <col min="10789" max="10789" width="14" style="403" bestFit="1" customWidth="1"/>
    <col min="10790" max="10790" width="8.42578125" style="403" bestFit="1" customWidth="1"/>
    <col min="10791" max="10791" width="12.140625" style="403" bestFit="1" customWidth="1"/>
    <col min="10792" max="10792" width="7.85546875" style="403" bestFit="1" customWidth="1"/>
    <col min="10793" max="10797" width="9.140625" style="403" customWidth="1"/>
    <col min="10798" max="10806" width="9.7109375" style="403" customWidth="1"/>
    <col min="10807" max="11008" width="9.140625" style="403"/>
    <col min="11009" max="11009" width="16.7109375" style="403" customWidth="1"/>
    <col min="11010" max="11039" width="3.42578125" style="403" customWidth="1"/>
    <col min="11040" max="11040" width="6.7109375" style="403" customWidth="1"/>
    <col min="11041" max="11041" width="11.85546875" style="403" customWidth="1"/>
    <col min="11042" max="11042" width="11.28515625" style="403" customWidth="1"/>
    <col min="11043" max="11044" width="9.140625" style="403" customWidth="1"/>
    <col min="11045" max="11045" width="14" style="403" bestFit="1" customWidth="1"/>
    <col min="11046" max="11046" width="8.42578125" style="403" bestFit="1" customWidth="1"/>
    <col min="11047" max="11047" width="12.140625" style="403" bestFit="1" customWidth="1"/>
    <col min="11048" max="11048" width="7.85546875" style="403" bestFit="1" customWidth="1"/>
    <col min="11049" max="11053" width="9.140625" style="403" customWidth="1"/>
    <col min="11054" max="11062" width="9.7109375" style="403" customWidth="1"/>
    <col min="11063" max="11264" width="9.140625" style="403"/>
    <col min="11265" max="11265" width="16.7109375" style="403" customWidth="1"/>
    <col min="11266" max="11295" width="3.42578125" style="403" customWidth="1"/>
    <col min="11296" max="11296" width="6.7109375" style="403" customWidth="1"/>
    <col min="11297" max="11297" width="11.85546875" style="403" customWidth="1"/>
    <col min="11298" max="11298" width="11.28515625" style="403" customWidth="1"/>
    <col min="11299" max="11300" width="9.140625" style="403" customWidth="1"/>
    <col min="11301" max="11301" width="14" style="403" bestFit="1" customWidth="1"/>
    <col min="11302" max="11302" width="8.42578125" style="403" bestFit="1" customWidth="1"/>
    <col min="11303" max="11303" width="12.140625" style="403" bestFit="1" customWidth="1"/>
    <col min="11304" max="11304" width="7.85546875" style="403" bestFit="1" customWidth="1"/>
    <col min="11305" max="11309" width="9.140625" style="403" customWidth="1"/>
    <col min="11310" max="11318" width="9.7109375" style="403" customWidth="1"/>
    <col min="11319" max="11520" width="9.140625" style="403"/>
    <col min="11521" max="11521" width="16.7109375" style="403" customWidth="1"/>
    <col min="11522" max="11551" width="3.42578125" style="403" customWidth="1"/>
    <col min="11552" max="11552" width="6.7109375" style="403" customWidth="1"/>
    <col min="11553" max="11553" width="11.85546875" style="403" customWidth="1"/>
    <col min="11554" max="11554" width="11.28515625" style="403" customWidth="1"/>
    <col min="11555" max="11556" width="9.140625" style="403" customWidth="1"/>
    <col min="11557" max="11557" width="14" style="403" bestFit="1" customWidth="1"/>
    <col min="11558" max="11558" width="8.42578125" style="403" bestFit="1" customWidth="1"/>
    <col min="11559" max="11559" width="12.140625" style="403" bestFit="1" customWidth="1"/>
    <col min="11560" max="11560" width="7.85546875" style="403" bestFit="1" customWidth="1"/>
    <col min="11561" max="11565" width="9.140625" style="403" customWidth="1"/>
    <col min="11566" max="11574" width="9.7109375" style="403" customWidth="1"/>
    <col min="11575" max="11776" width="9.140625" style="403"/>
    <col min="11777" max="11777" width="16.7109375" style="403" customWidth="1"/>
    <col min="11778" max="11807" width="3.42578125" style="403" customWidth="1"/>
    <col min="11808" max="11808" width="6.7109375" style="403" customWidth="1"/>
    <col min="11809" max="11809" width="11.85546875" style="403" customWidth="1"/>
    <col min="11810" max="11810" width="11.28515625" style="403" customWidth="1"/>
    <col min="11811" max="11812" width="9.140625" style="403" customWidth="1"/>
    <col min="11813" max="11813" width="14" style="403" bestFit="1" customWidth="1"/>
    <col min="11814" max="11814" width="8.42578125" style="403" bestFit="1" customWidth="1"/>
    <col min="11815" max="11815" width="12.140625" style="403" bestFit="1" customWidth="1"/>
    <col min="11816" max="11816" width="7.85546875" style="403" bestFit="1" customWidth="1"/>
    <col min="11817" max="11821" width="9.140625" style="403" customWidth="1"/>
    <col min="11822" max="11830" width="9.7109375" style="403" customWidth="1"/>
    <col min="11831" max="12032" width="9.140625" style="403"/>
    <col min="12033" max="12033" width="16.7109375" style="403" customWidth="1"/>
    <col min="12034" max="12063" width="3.42578125" style="403" customWidth="1"/>
    <col min="12064" max="12064" width="6.7109375" style="403" customWidth="1"/>
    <col min="12065" max="12065" width="11.85546875" style="403" customWidth="1"/>
    <col min="12066" max="12066" width="11.28515625" style="403" customWidth="1"/>
    <col min="12067" max="12068" width="9.140625" style="403" customWidth="1"/>
    <col min="12069" max="12069" width="14" style="403" bestFit="1" customWidth="1"/>
    <col min="12070" max="12070" width="8.42578125" style="403" bestFit="1" customWidth="1"/>
    <col min="12071" max="12071" width="12.140625" style="403" bestFit="1" customWidth="1"/>
    <col min="12072" max="12072" width="7.85546875" style="403" bestFit="1" customWidth="1"/>
    <col min="12073" max="12077" width="9.140625" style="403" customWidth="1"/>
    <col min="12078" max="12086" width="9.7109375" style="403" customWidth="1"/>
    <col min="12087" max="12288" width="9.140625" style="403"/>
    <col min="12289" max="12289" width="16.7109375" style="403" customWidth="1"/>
    <col min="12290" max="12319" width="3.42578125" style="403" customWidth="1"/>
    <col min="12320" max="12320" width="6.7109375" style="403" customWidth="1"/>
    <col min="12321" max="12321" width="11.85546875" style="403" customWidth="1"/>
    <col min="12322" max="12322" width="11.28515625" style="403" customWidth="1"/>
    <col min="12323" max="12324" width="9.140625" style="403" customWidth="1"/>
    <col min="12325" max="12325" width="14" style="403" bestFit="1" customWidth="1"/>
    <col min="12326" max="12326" width="8.42578125" style="403" bestFit="1" customWidth="1"/>
    <col min="12327" max="12327" width="12.140625" style="403" bestFit="1" customWidth="1"/>
    <col min="12328" max="12328" width="7.85546875" style="403" bestFit="1" customWidth="1"/>
    <col min="12329" max="12333" width="9.140625" style="403" customWidth="1"/>
    <col min="12334" max="12342" width="9.7109375" style="403" customWidth="1"/>
    <col min="12343" max="12544" width="9.140625" style="403"/>
    <col min="12545" max="12545" width="16.7109375" style="403" customWidth="1"/>
    <col min="12546" max="12575" width="3.42578125" style="403" customWidth="1"/>
    <col min="12576" max="12576" width="6.7109375" style="403" customWidth="1"/>
    <col min="12577" max="12577" width="11.85546875" style="403" customWidth="1"/>
    <col min="12578" max="12578" width="11.28515625" style="403" customWidth="1"/>
    <col min="12579" max="12580" width="9.140625" style="403" customWidth="1"/>
    <col min="12581" max="12581" width="14" style="403" bestFit="1" customWidth="1"/>
    <col min="12582" max="12582" width="8.42578125" style="403" bestFit="1" customWidth="1"/>
    <col min="12583" max="12583" width="12.140625" style="403" bestFit="1" customWidth="1"/>
    <col min="12584" max="12584" width="7.85546875" style="403" bestFit="1" customWidth="1"/>
    <col min="12585" max="12589" width="9.140625" style="403" customWidth="1"/>
    <col min="12590" max="12598" width="9.7109375" style="403" customWidth="1"/>
    <col min="12599" max="12800" width="9.140625" style="403"/>
    <col min="12801" max="12801" width="16.7109375" style="403" customWidth="1"/>
    <col min="12802" max="12831" width="3.42578125" style="403" customWidth="1"/>
    <col min="12832" max="12832" width="6.7109375" style="403" customWidth="1"/>
    <col min="12833" max="12833" width="11.85546875" style="403" customWidth="1"/>
    <col min="12834" max="12834" width="11.28515625" style="403" customWidth="1"/>
    <col min="12835" max="12836" width="9.140625" style="403" customWidth="1"/>
    <col min="12837" max="12837" width="14" style="403" bestFit="1" customWidth="1"/>
    <col min="12838" max="12838" width="8.42578125" style="403" bestFit="1" customWidth="1"/>
    <col min="12839" max="12839" width="12.140625" style="403" bestFit="1" customWidth="1"/>
    <col min="12840" max="12840" width="7.85546875" style="403" bestFit="1" customWidth="1"/>
    <col min="12841" max="12845" width="9.140625" style="403" customWidth="1"/>
    <col min="12846" max="12854" width="9.7109375" style="403" customWidth="1"/>
    <col min="12855" max="13056" width="9.140625" style="403"/>
    <col min="13057" max="13057" width="16.7109375" style="403" customWidth="1"/>
    <col min="13058" max="13087" width="3.42578125" style="403" customWidth="1"/>
    <col min="13088" max="13088" width="6.7109375" style="403" customWidth="1"/>
    <col min="13089" max="13089" width="11.85546875" style="403" customWidth="1"/>
    <col min="13090" max="13090" width="11.28515625" style="403" customWidth="1"/>
    <col min="13091" max="13092" width="9.140625" style="403" customWidth="1"/>
    <col min="13093" max="13093" width="14" style="403" bestFit="1" customWidth="1"/>
    <col min="13094" max="13094" width="8.42578125" style="403" bestFit="1" customWidth="1"/>
    <col min="13095" max="13095" width="12.140625" style="403" bestFit="1" customWidth="1"/>
    <col min="13096" max="13096" width="7.85546875" style="403" bestFit="1" customWidth="1"/>
    <col min="13097" max="13101" width="9.140625" style="403" customWidth="1"/>
    <col min="13102" max="13110" width="9.7109375" style="403" customWidth="1"/>
    <col min="13111" max="13312" width="9.140625" style="403"/>
    <col min="13313" max="13313" width="16.7109375" style="403" customWidth="1"/>
    <col min="13314" max="13343" width="3.42578125" style="403" customWidth="1"/>
    <col min="13344" max="13344" width="6.7109375" style="403" customWidth="1"/>
    <col min="13345" max="13345" width="11.85546875" style="403" customWidth="1"/>
    <col min="13346" max="13346" width="11.28515625" style="403" customWidth="1"/>
    <col min="13347" max="13348" width="9.140625" style="403" customWidth="1"/>
    <col min="13349" max="13349" width="14" style="403" bestFit="1" customWidth="1"/>
    <col min="13350" max="13350" width="8.42578125" style="403" bestFit="1" customWidth="1"/>
    <col min="13351" max="13351" width="12.140625" style="403" bestFit="1" customWidth="1"/>
    <col min="13352" max="13352" width="7.85546875" style="403" bestFit="1" customWidth="1"/>
    <col min="13353" max="13357" width="9.140625" style="403" customWidth="1"/>
    <col min="13358" max="13366" width="9.7109375" style="403" customWidth="1"/>
    <col min="13367" max="13568" width="9.140625" style="403"/>
    <col min="13569" max="13569" width="16.7109375" style="403" customWidth="1"/>
    <col min="13570" max="13599" width="3.42578125" style="403" customWidth="1"/>
    <col min="13600" max="13600" width="6.7109375" style="403" customWidth="1"/>
    <col min="13601" max="13601" width="11.85546875" style="403" customWidth="1"/>
    <col min="13602" max="13602" width="11.28515625" style="403" customWidth="1"/>
    <col min="13603" max="13604" width="9.140625" style="403" customWidth="1"/>
    <col min="13605" max="13605" width="14" style="403" bestFit="1" customWidth="1"/>
    <col min="13606" max="13606" width="8.42578125" style="403" bestFit="1" customWidth="1"/>
    <col min="13607" max="13607" width="12.140625" style="403" bestFit="1" customWidth="1"/>
    <col min="13608" max="13608" width="7.85546875" style="403" bestFit="1" customWidth="1"/>
    <col min="13609" max="13613" width="9.140625" style="403" customWidth="1"/>
    <col min="13614" max="13622" width="9.7109375" style="403" customWidth="1"/>
    <col min="13623" max="13824" width="9.140625" style="403"/>
    <col min="13825" max="13825" width="16.7109375" style="403" customWidth="1"/>
    <col min="13826" max="13855" width="3.42578125" style="403" customWidth="1"/>
    <col min="13856" max="13856" width="6.7109375" style="403" customWidth="1"/>
    <col min="13857" max="13857" width="11.85546875" style="403" customWidth="1"/>
    <col min="13858" max="13858" width="11.28515625" style="403" customWidth="1"/>
    <col min="13859" max="13860" width="9.140625" style="403" customWidth="1"/>
    <col min="13861" max="13861" width="14" style="403" bestFit="1" customWidth="1"/>
    <col min="13862" max="13862" width="8.42578125" style="403" bestFit="1" customWidth="1"/>
    <col min="13863" max="13863" width="12.140625" style="403" bestFit="1" customWidth="1"/>
    <col min="13864" max="13864" width="7.85546875" style="403" bestFit="1" customWidth="1"/>
    <col min="13865" max="13869" width="9.140625" style="403" customWidth="1"/>
    <col min="13870" max="13878" width="9.7109375" style="403" customWidth="1"/>
    <col min="13879" max="14080" width="9.140625" style="403"/>
    <col min="14081" max="14081" width="16.7109375" style="403" customWidth="1"/>
    <col min="14082" max="14111" width="3.42578125" style="403" customWidth="1"/>
    <col min="14112" max="14112" width="6.7109375" style="403" customWidth="1"/>
    <col min="14113" max="14113" width="11.85546875" style="403" customWidth="1"/>
    <col min="14114" max="14114" width="11.28515625" style="403" customWidth="1"/>
    <col min="14115" max="14116" width="9.140625" style="403" customWidth="1"/>
    <col min="14117" max="14117" width="14" style="403" bestFit="1" customWidth="1"/>
    <col min="14118" max="14118" width="8.42578125" style="403" bestFit="1" customWidth="1"/>
    <col min="14119" max="14119" width="12.140625" style="403" bestFit="1" customWidth="1"/>
    <col min="14120" max="14120" width="7.85546875" style="403" bestFit="1" customWidth="1"/>
    <col min="14121" max="14125" width="9.140625" style="403" customWidth="1"/>
    <col min="14126" max="14134" width="9.7109375" style="403" customWidth="1"/>
    <col min="14135" max="14336" width="9.140625" style="403"/>
    <col min="14337" max="14337" width="16.7109375" style="403" customWidth="1"/>
    <col min="14338" max="14367" width="3.42578125" style="403" customWidth="1"/>
    <col min="14368" max="14368" width="6.7109375" style="403" customWidth="1"/>
    <col min="14369" max="14369" width="11.85546875" style="403" customWidth="1"/>
    <col min="14370" max="14370" width="11.28515625" style="403" customWidth="1"/>
    <col min="14371" max="14372" width="9.140625" style="403" customWidth="1"/>
    <col min="14373" max="14373" width="14" style="403" bestFit="1" customWidth="1"/>
    <col min="14374" max="14374" width="8.42578125" style="403" bestFit="1" customWidth="1"/>
    <col min="14375" max="14375" width="12.140625" style="403" bestFit="1" customWidth="1"/>
    <col min="14376" max="14376" width="7.85546875" style="403" bestFit="1" customWidth="1"/>
    <col min="14377" max="14381" width="9.140625" style="403" customWidth="1"/>
    <col min="14382" max="14390" width="9.7109375" style="403" customWidth="1"/>
    <col min="14391" max="14592" width="9.140625" style="403"/>
    <col min="14593" max="14593" width="16.7109375" style="403" customWidth="1"/>
    <col min="14594" max="14623" width="3.42578125" style="403" customWidth="1"/>
    <col min="14624" max="14624" width="6.7109375" style="403" customWidth="1"/>
    <col min="14625" max="14625" width="11.85546875" style="403" customWidth="1"/>
    <col min="14626" max="14626" width="11.28515625" style="403" customWidth="1"/>
    <col min="14627" max="14628" width="9.140625" style="403" customWidth="1"/>
    <col min="14629" max="14629" width="14" style="403" bestFit="1" customWidth="1"/>
    <col min="14630" max="14630" width="8.42578125" style="403" bestFit="1" customWidth="1"/>
    <col min="14631" max="14631" width="12.140625" style="403" bestFit="1" customWidth="1"/>
    <col min="14632" max="14632" width="7.85546875" style="403" bestFit="1" customWidth="1"/>
    <col min="14633" max="14637" width="9.140625" style="403" customWidth="1"/>
    <col min="14638" max="14646" width="9.7109375" style="403" customWidth="1"/>
    <col min="14647" max="14848" width="9.140625" style="403"/>
    <col min="14849" max="14849" width="16.7109375" style="403" customWidth="1"/>
    <col min="14850" max="14879" width="3.42578125" style="403" customWidth="1"/>
    <col min="14880" max="14880" width="6.7109375" style="403" customWidth="1"/>
    <col min="14881" max="14881" width="11.85546875" style="403" customWidth="1"/>
    <col min="14882" max="14882" width="11.28515625" style="403" customWidth="1"/>
    <col min="14883" max="14884" width="9.140625" style="403" customWidth="1"/>
    <col min="14885" max="14885" width="14" style="403" bestFit="1" customWidth="1"/>
    <col min="14886" max="14886" width="8.42578125" style="403" bestFit="1" customWidth="1"/>
    <col min="14887" max="14887" width="12.140625" style="403" bestFit="1" customWidth="1"/>
    <col min="14888" max="14888" width="7.85546875" style="403" bestFit="1" customWidth="1"/>
    <col min="14889" max="14893" width="9.140625" style="403" customWidth="1"/>
    <col min="14894" max="14902" width="9.7109375" style="403" customWidth="1"/>
    <col min="14903" max="15104" width="9.140625" style="403"/>
    <col min="15105" max="15105" width="16.7109375" style="403" customWidth="1"/>
    <col min="15106" max="15135" width="3.42578125" style="403" customWidth="1"/>
    <col min="15136" max="15136" width="6.7109375" style="403" customWidth="1"/>
    <col min="15137" max="15137" width="11.85546875" style="403" customWidth="1"/>
    <col min="15138" max="15138" width="11.28515625" style="403" customWidth="1"/>
    <col min="15139" max="15140" width="9.140625" style="403" customWidth="1"/>
    <col min="15141" max="15141" width="14" style="403" bestFit="1" customWidth="1"/>
    <col min="15142" max="15142" width="8.42578125" style="403" bestFit="1" customWidth="1"/>
    <col min="15143" max="15143" width="12.140625" style="403" bestFit="1" customWidth="1"/>
    <col min="15144" max="15144" width="7.85546875" style="403" bestFit="1" customWidth="1"/>
    <col min="15145" max="15149" width="9.140625" style="403" customWidth="1"/>
    <col min="15150" max="15158" width="9.7109375" style="403" customWidth="1"/>
    <col min="15159" max="15360" width="9.140625" style="403"/>
    <col min="15361" max="15361" width="16.7109375" style="403" customWidth="1"/>
    <col min="15362" max="15391" width="3.42578125" style="403" customWidth="1"/>
    <col min="15392" max="15392" width="6.7109375" style="403" customWidth="1"/>
    <col min="15393" max="15393" width="11.85546875" style="403" customWidth="1"/>
    <col min="15394" max="15394" width="11.28515625" style="403" customWidth="1"/>
    <col min="15395" max="15396" width="9.140625" style="403" customWidth="1"/>
    <col min="15397" max="15397" width="14" style="403" bestFit="1" customWidth="1"/>
    <col min="15398" max="15398" width="8.42578125" style="403" bestFit="1" customWidth="1"/>
    <col min="15399" max="15399" width="12.140625" style="403" bestFit="1" customWidth="1"/>
    <col min="15400" max="15400" width="7.85546875" style="403" bestFit="1" customWidth="1"/>
    <col min="15401" max="15405" width="9.140625" style="403" customWidth="1"/>
    <col min="15406" max="15414" width="9.7109375" style="403" customWidth="1"/>
    <col min="15415" max="15616" width="9.140625" style="403"/>
    <col min="15617" max="15617" width="16.7109375" style="403" customWidth="1"/>
    <col min="15618" max="15647" width="3.42578125" style="403" customWidth="1"/>
    <col min="15648" max="15648" width="6.7109375" style="403" customWidth="1"/>
    <col min="15649" max="15649" width="11.85546875" style="403" customWidth="1"/>
    <col min="15650" max="15650" width="11.28515625" style="403" customWidth="1"/>
    <col min="15651" max="15652" width="9.140625" style="403" customWidth="1"/>
    <col min="15653" max="15653" width="14" style="403" bestFit="1" customWidth="1"/>
    <col min="15654" max="15654" width="8.42578125" style="403" bestFit="1" customWidth="1"/>
    <col min="15655" max="15655" width="12.140625" style="403" bestFit="1" customWidth="1"/>
    <col min="15656" max="15656" width="7.85546875" style="403" bestFit="1" customWidth="1"/>
    <col min="15657" max="15661" width="9.140625" style="403" customWidth="1"/>
    <col min="15662" max="15670" width="9.7109375" style="403" customWidth="1"/>
    <col min="15671" max="15872" width="9.140625" style="403"/>
    <col min="15873" max="15873" width="16.7109375" style="403" customWidth="1"/>
    <col min="15874" max="15903" width="3.42578125" style="403" customWidth="1"/>
    <col min="15904" max="15904" width="6.7109375" style="403" customWidth="1"/>
    <col min="15905" max="15905" width="11.85546875" style="403" customWidth="1"/>
    <col min="15906" max="15906" width="11.28515625" style="403" customWidth="1"/>
    <col min="15907" max="15908" width="9.140625" style="403" customWidth="1"/>
    <col min="15909" max="15909" width="14" style="403" bestFit="1" customWidth="1"/>
    <col min="15910" max="15910" width="8.42578125" style="403" bestFit="1" customWidth="1"/>
    <col min="15911" max="15911" width="12.140625" style="403" bestFit="1" customWidth="1"/>
    <col min="15912" max="15912" width="7.85546875" style="403" bestFit="1" customWidth="1"/>
    <col min="15913" max="15917" width="9.140625" style="403" customWidth="1"/>
    <col min="15918" max="15926" width="9.7109375" style="403" customWidth="1"/>
    <col min="15927" max="16128" width="9.140625" style="403"/>
    <col min="16129" max="16129" width="16.7109375" style="403" customWidth="1"/>
    <col min="16130" max="16159" width="3.42578125" style="403" customWidth="1"/>
    <col min="16160" max="16160" width="6.7109375" style="403" customWidth="1"/>
    <col min="16161" max="16161" width="11.85546875" style="403" customWidth="1"/>
    <col min="16162" max="16162" width="11.28515625" style="403" customWidth="1"/>
    <col min="16163" max="16164" width="9.140625" style="403" customWidth="1"/>
    <col min="16165" max="16165" width="14" style="403" bestFit="1" customWidth="1"/>
    <col min="16166" max="16166" width="8.42578125" style="403" bestFit="1" customWidth="1"/>
    <col min="16167" max="16167" width="12.140625" style="403" bestFit="1" customWidth="1"/>
    <col min="16168" max="16168" width="7.85546875" style="403" bestFit="1" customWidth="1"/>
    <col min="16169" max="16173" width="9.140625" style="403" customWidth="1"/>
    <col min="16174" max="16182" width="9.7109375" style="403" customWidth="1"/>
    <col min="16183" max="16384" width="9.140625" style="403"/>
  </cols>
  <sheetData>
    <row r="1" spans="1:40" ht="17.25" customHeight="1">
      <c r="A1" s="856"/>
      <c r="B1" s="856"/>
      <c r="C1" s="856"/>
      <c r="D1" s="856"/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856"/>
      <c r="R1" s="856"/>
      <c r="S1" s="856"/>
      <c r="T1" s="856"/>
      <c r="U1" s="856"/>
      <c r="V1" s="856"/>
      <c r="W1" s="856"/>
      <c r="X1" s="856"/>
      <c r="Y1" s="856"/>
      <c r="Z1" s="856"/>
      <c r="AA1" s="856"/>
      <c r="AB1" s="856"/>
      <c r="AC1" s="856"/>
      <c r="AD1" s="856"/>
      <c r="AE1" s="856"/>
      <c r="AF1" s="856"/>
      <c r="AG1" s="386"/>
      <c r="AH1" s="68"/>
      <c r="AI1" s="7"/>
      <c r="AJ1" s="387"/>
      <c r="AK1" s="387"/>
      <c r="AL1" s="387"/>
      <c r="AM1" s="387"/>
      <c r="AN1" s="387"/>
    </row>
    <row r="2" spans="1:40" ht="18" customHeight="1">
      <c r="A2" s="857" t="s">
        <v>275</v>
      </c>
      <c r="B2" s="857"/>
      <c r="C2" s="857"/>
      <c r="D2" s="857"/>
      <c r="E2" s="857"/>
      <c r="F2" s="857"/>
      <c r="G2" s="857"/>
      <c r="H2" s="857"/>
      <c r="I2" s="857"/>
      <c r="J2" s="857"/>
      <c r="K2" s="857"/>
      <c r="L2" s="857"/>
      <c r="M2" s="857"/>
      <c r="N2" s="857"/>
      <c r="O2" s="857"/>
      <c r="P2" s="857"/>
      <c r="Q2" s="857"/>
      <c r="R2" s="857"/>
      <c r="S2" s="857"/>
      <c r="T2" s="857"/>
      <c r="U2" s="857"/>
      <c r="V2" s="857"/>
      <c r="W2" s="857"/>
      <c r="X2" s="857"/>
      <c r="Y2" s="857"/>
      <c r="Z2" s="857"/>
      <c r="AA2" s="857"/>
      <c r="AB2" s="857"/>
      <c r="AC2" s="857"/>
      <c r="AD2" s="857"/>
      <c r="AE2" s="857"/>
      <c r="AF2" s="857"/>
      <c r="AG2" s="388"/>
      <c r="AH2" s="68"/>
      <c r="AI2" s="7"/>
      <c r="AJ2" s="387"/>
      <c r="AK2" s="389"/>
      <c r="AL2" s="389"/>
      <c r="AM2" s="389"/>
      <c r="AN2" s="389"/>
    </row>
    <row r="3" spans="1:40" ht="18" customHeight="1">
      <c r="A3" s="857" t="s">
        <v>791</v>
      </c>
      <c r="B3" s="857"/>
      <c r="C3" s="857"/>
      <c r="D3" s="857"/>
      <c r="E3" s="857"/>
      <c r="F3" s="857"/>
      <c r="G3" s="857"/>
      <c r="H3" s="857"/>
      <c r="I3" s="857"/>
      <c r="J3" s="857"/>
      <c r="K3" s="857"/>
      <c r="L3" s="857"/>
      <c r="M3" s="857"/>
      <c r="N3" s="857"/>
      <c r="O3" s="857"/>
      <c r="P3" s="857"/>
      <c r="Q3" s="857"/>
      <c r="R3" s="857"/>
      <c r="S3" s="857"/>
      <c r="T3" s="857"/>
      <c r="U3" s="857"/>
      <c r="V3" s="857"/>
      <c r="W3" s="857"/>
      <c r="X3" s="857"/>
      <c r="Y3" s="857"/>
      <c r="Z3" s="857"/>
      <c r="AA3" s="857"/>
      <c r="AB3" s="857"/>
      <c r="AC3" s="857"/>
      <c r="AD3" s="857"/>
      <c r="AE3" s="857"/>
      <c r="AF3" s="857"/>
      <c r="AG3" s="388"/>
      <c r="AH3" s="68"/>
      <c r="AI3" s="7"/>
      <c r="AJ3" s="387"/>
      <c r="AK3" s="387"/>
      <c r="AL3" s="387"/>
      <c r="AM3" s="387"/>
      <c r="AN3" s="387"/>
    </row>
    <row r="4" spans="1:40" ht="18" customHeight="1">
      <c r="A4" s="858" t="s">
        <v>838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  <c r="S4" s="858"/>
      <c r="T4" s="858"/>
      <c r="U4" s="858"/>
      <c r="V4" s="858"/>
      <c r="W4" s="858"/>
      <c r="X4" s="858"/>
      <c r="Y4" s="858"/>
      <c r="Z4" s="858"/>
      <c r="AA4" s="858"/>
      <c r="AB4" s="858"/>
      <c r="AC4" s="858"/>
      <c r="AD4" s="858"/>
      <c r="AE4" s="858"/>
      <c r="AF4" s="858"/>
      <c r="AG4" s="388"/>
      <c r="AH4" s="68"/>
      <c r="AI4" s="7"/>
      <c r="AJ4" s="387"/>
      <c r="AK4" s="387"/>
      <c r="AL4" s="387"/>
      <c r="AM4" s="390"/>
      <c r="AN4" s="387"/>
    </row>
    <row r="5" spans="1:40">
      <c r="A5" s="857"/>
      <c r="B5" s="857"/>
      <c r="C5" s="857"/>
      <c r="D5" s="857"/>
      <c r="E5" s="857"/>
      <c r="F5" s="857"/>
      <c r="G5" s="857"/>
      <c r="H5" s="857"/>
      <c r="I5" s="857"/>
      <c r="J5" s="857"/>
      <c r="K5" s="857"/>
      <c r="L5" s="857"/>
      <c r="M5" s="857"/>
      <c r="N5" s="857"/>
      <c r="O5" s="857"/>
      <c r="P5" s="857"/>
      <c r="Q5" s="857"/>
      <c r="R5" s="857"/>
      <c r="S5" s="857"/>
      <c r="T5" s="857"/>
      <c r="U5" s="857"/>
      <c r="V5" s="857"/>
      <c r="W5" s="857"/>
      <c r="X5" s="857"/>
      <c r="Y5" s="857"/>
      <c r="Z5" s="857"/>
      <c r="AA5" s="857"/>
      <c r="AB5" s="857"/>
      <c r="AC5" s="857"/>
      <c r="AD5" s="857"/>
      <c r="AE5" s="857"/>
      <c r="AF5" s="857"/>
      <c r="AG5" s="388"/>
      <c r="AH5" s="68"/>
      <c r="AI5" s="7"/>
      <c r="AJ5" s="387"/>
      <c r="AK5" s="387"/>
      <c r="AL5" s="387"/>
      <c r="AM5" s="387"/>
      <c r="AN5" s="387"/>
    </row>
    <row r="6" spans="1:40" ht="15" customHeight="1">
      <c r="A6" s="722"/>
      <c r="B6" s="723"/>
      <c r="C6" s="723"/>
      <c r="D6" s="755"/>
      <c r="E6" s="753"/>
      <c r="F6" s="753"/>
      <c r="G6" s="753"/>
      <c r="H6" s="753"/>
      <c r="I6" s="753"/>
      <c r="J6" s="753"/>
      <c r="K6" s="753"/>
      <c r="L6" s="753"/>
      <c r="M6" s="753"/>
      <c r="N6" s="753"/>
      <c r="O6" s="753"/>
      <c r="P6" s="753"/>
      <c r="Q6" s="753"/>
      <c r="R6" s="753"/>
      <c r="S6" s="753"/>
      <c r="T6" s="753"/>
      <c r="U6" s="753"/>
      <c r="V6" s="753"/>
      <c r="W6" s="753"/>
      <c r="X6" s="753"/>
      <c r="Y6" s="753"/>
      <c r="Z6" s="753"/>
      <c r="AA6" s="753"/>
      <c r="AB6" s="753"/>
      <c r="AC6" s="753"/>
      <c r="AD6" s="753"/>
      <c r="AE6" s="753"/>
      <c r="AF6" s="860" t="s">
        <v>135</v>
      </c>
      <c r="AH6" s="68"/>
      <c r="AI6" s="7"/>
      <c r="AJ6" s="387"/>
      <c r="AK6" s="387"/>
      <c r="AL6" s="387"/>
      <c r="AM6" s="387"/>
      <c r="AN6" s="387"/>
    </row>
    <row r="7" spans="1:40" ht="10.5" customHeight="1">
      <c r="A7" s="722"/>
      <c r="B7" s="754" t="s">
        <v>59</v>
      </c>
      <c r="C7" s="754" t="s">
        <v>60</v>
      </c>
      <c r="D7" s="754" t="s">
        <v>61</v>
      </c>
      <c r="E7" s="754" t="s">
        <v>63</v>
      </c>
      <c r="F7" s="754" t="s">
        <v>64</v>
      </c>
      <c r="G7" s="754" t="s">
        <v>66</v>
      </c>
      <c r="H7" s="754" t="s">
        <v>67</v>
      </c>
      <c r="I7" s="754" t="s">
        <v>68</v>
      </c>
      <c r="J7" s="754" t="s">
        <v>69</v>
      </c>
      <c r="K7" s="754" t="s">
        <v>70</v>
      </c>
      <c r="L7" s="754" t="s">
        <v>76</v>
      </c>
      <c r="M7" s="754" t="s">
        <v>78</v>
      </c>
      <c r="N7" s="754" t="s">
        <v>75</v>
      </c>
      <c r="O7" s="754" t="s">
        <v>72</v>
      </c>
      <c r="P7" s="754" t="s">
        <v>74</v>
      </c>
      <c r="Q7" s="754" t="s">
        <v>71</v>
      </c>
      <c r="R7" s="754" t="s">
        <v>83</v>
      </c>
      <c r="S7" s="754" t="s">
        <v>82</v>
      </c>
      <c r="T7" s="754" t="s">
        <v>81</v>
      </c>
      <c r="U7" s="754" t="s">
        <v>79</v>
      </c>
      <c r="V7" s="754" t="s">
        <v>80</v>
      </c>
      <c r="W7" s="754" t="s">
        <v>65</v>
      </c>
      <c r="X7" s="754" t="s">
        <v>73</v>
      </c>
      <c r="Y7" s="754" t="s">
        <v>77</v>
      </c>
      <c r="Z7" s="754" t="s">
        <v>62</v>
      </c>
      <c r="AA7" s="754" t="s">
        <v>84</v>
      </c>
      <c r="AB7" s="754" t="s">
        <v>780</v>
      </c>
      <c r="AC7" s="754" t="s">
        <v>840</v>
      </c>
      <c r="AD7" s="754" t="s">
        <v>786</v>
      </c>
      <c r="AE7" s="754" t="s">
        <v>841</v>
      </c>
      <c r="AF7" s="860"/>
      <c r="AH7" s="68"/>
      <c r="AI7" s="7"/>
      <c r="AJ7" s="387"/>
      <c r="AK7" s="387"/>
      <c r="AL7" s="387"/>
      <c r="AM7" s="387"/>
      <c r="AN7" s="387"/>
    </row>
    <row r="8" spans="1:40" ht="3.75" customHeight="1">
      <c r="A8" s="120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20"/>
      <c r="AH8" s="68"/>
      <c r="AI8" s="7"/>
      <c r="AJ8" s="387"/>
      <c r="AK8" s="387"/>
      <c r="AL8" s="387"/>
      <c r="AM8" s="387"/>
      <c r="AN8" s="387"/>
    </row>
    <row r="9" spans="1:40" ht="19.5" customHeight="1">
      <c r="A9" s="647" t="s">
        <v>304</v>
      </c>
      <c r="B9" s="640">
        <f t="shared" ref="B9:AE9" si="0">SUM(B10:B19)</f>
        <v>19</v>
      </c>
      <c r="C9" s="640">
        <f t="shared" si="0"/>
        <v>9</v>
      </c>
      <c r="D9" s="640">
        <f t="shared" si="0"/>
        <v>7</v>
      </c>
      <c r="E9" s="640">
        <f t="shared" si="0"/>
        <v>2</v>
      </c>
      <c r="F9" s="640">
        <f t="shared" si="0"/>
        <v>3</v>
      </c>
      <c r="G9" s="640">
        <f t="shared" si="0"/>
        <v>5</v>
      </c>
      <c r="H9" s="640">
        <f t="shared" si="0"/>
        <v>6</v>
      </c>
      <c r="I9" s="640">
        <f t="shared" si="0"/>
        <v>1</v>
      </c>
      <c r="J9" s="640">
        <f t="shared" si="0"/>
        <v>1</v>
      </c>
      <c r="K9" s="640">
        <f t="shared" si="0"/>
        <v>1</v>
      </c>
      <c r="L9" s="640">
        <f t="shared" si="0"/>
        <v>0</v>
      </c>
      <c r="M9" s="640">
        <f t="shared" si="0"/>
        <v>0</v>
      </c>
      <c r="N9" s="640">
        <f t="shared" si="0"/>
        <v>1</v>
      </c>
      <c r="O9" s="640">
        <f t="shared" si="0"/>
        <v>2</v>
      </c>
      <c r="P9" s="640">
        <f t="shared" si="0"/>
        <v>1</v>
      </c>
      <c r="Q9" s="640">
        <f t="shared" si="0"/>
        <v>1</v>
      </c>
      <c r="R9" s="640">
        <f t="shared" si="0"/>
        <v>3</v>
      </c>
      <c r="S9" s="640">
        <f t="shared" si="0"/>
        <v>1</v>
      </c>
      <c r="T9" s="640">
        <f t="shared" si="0"/>
        <v>0</v>
      </c>
      <c r="U9" s="640">
        <f t="shared" si="0"/>
        <v>3</v>
      </c>
      <c r="V9" s="640">
        <f t="shared" si="0"/>
        <v>1</v>
      </c>
      <c r="W9" s="640">
        <f t="shared" si="0"/>
        <v>2</v>
      </c>
      <c r="X9" s="640">
        <f t="shared" si="0"/>
        <v>3</v>
      </c>
      <c r="Y9" s="640">
        <f t="shared" si="0"/>
        <v>2</v>
      </c>
      <c r="Z9" s="640">
        <f t="shared" si="0"/>
        <v>5</v>
      </c>
      <c r="AA9" s="640">
        <f t="shared" si="0"/>
        <v>1</v>
      </c>
      <c r="AB9" s="640">
        <f t="shared" si="0"/>
        <v>2</v>
      </c>
      <c r="AC9" s="640">
        <f t="shared" si="0"/>
        <v>9</v>
      </c>
      <c r="AD9" s="640">
        <f t="shared" si="0"/>
        <v>3</v>
      </c>
      <c r="AE9" s="640">
        <f t="shared" si="0"/>
        <v>4</v>
      </c>
      <c r="AF9" s="640">
        <f>SUM(B9:AE9)</f>
        <v>98</v>
      </c>
      <c r="AG9" s="120"/>
      <c r="AH9" s="68"/>
      <c r="AI9" s="7"/>
      <c r="AJ9" s="387"/>
      <c r="AK9" s="387"/>
      <c r="AL9" s="387"/>
      <c r="AM9" s="387"/>
      <c r="AN9" s="387"/>
    </row>
    <row r="10" spans="1:40" ht="12" customHeight="1">
      <c r="A10" s="383" t="s">
        <v>305</v>
      </c>
      <c r="B10" s="638"/>
      <c r="C10" s="638"/>
      <c r="D10" s="638"/>
      <c r="E10" s="638"/>
      <c r="F10" s="638"/>
      <c r="G10" s="638"/>
      <c r="H10" s="638"/>
      <c r="I10" s="638"/>
      <c r="J10" s="638"/>
      <c r="K10" s="638"/>
      <c r="L10" s="638"/>
      <c r="M10" s="638"/>
      <c r="N10" s="638"/>
      <c r="O10" s="638"/>
      <c r="P10" s="638"/>
      <c r="Q10" s="638"/>
      <c r="R10" s="638"/>
      <c r="S10" s="638"/>
      <c r="T10" s="638"/>
      <c r="U10" s="638">
        <v>1</v>
      </c>
      <c r="V10" s="638"/>
      <c r="W10" s="638"/>
      <c r="X10" s="638">
        <v>2</v>
      </c>
      <c r="Y10" s="638"/>
      <c r="Z10" s="638"/>
      <c r="AA10" s="638"/>
      <c r="AB10" s="638"/>
      <c r="AC10" s="638"/>
      <c r="AD10" s="638"/>
      <c r="AE10" s="638">
        <v>4</v>
      </c>
      <c r="AF10" s="638">
        <f>SUM(B10:AE10)</f>
        <v>7</v>
      </c>
      <c r="AG10" s="120"/>
      <c r="AH10" s="68"/>
      <c r="AI10" s="7"/>
      <c r="AJ10" s="387"/>
      <c r="AK10" s="387"/>
      <c r="AL10" s="387"/>
      <c r="AM10" s="387"/>
      <c r="AN10" s="387"/>
    </row>
    <row r="11" spans="1:40" ht="12" customHeight="1">
      <c r="A11" s="383" t="s">
        <v>306</v>
      </c>
      <c r="B11" s="638"/>
      <c r="C11" s="638"/>
      <c r="D11" s="638"/>
      <c r="E11" s="638"/>
      <c r="F11" s="638"/>
      <c r="G11" s="638"/>
      <c r="H11" s="638"/>
      <c r="I11" s="638"/>
      <c r="J11" s="638"/>
      <c r="K11" s="638"/>
      <c r="L11" s="638"/>
      <c r="M11" s="638"/>
      <c r="N11" s="638"/>
      <c r="O11" s="638"/>
      <c r="P11" s="638"/>
      <c r="Q11" s="638"/>
      <c r="R11" s="638"/>
      <c r="S11" s="638"/>
      <c r="T11" s="638"/>
      <c r="U11" s="638"/>
      <c r="V11" s="638"/>
      <c r="W11" s="638"/>
      <c r="X11" s="638"/>
      <c r="Y11" s="638"/>
      <c r="Z11" s="638"/>
      <c r="AA11" s="638"/>
      <c r="AB11" s="638"/>
      <c r="AC11" s="638">
        <v>6</v>
      </c>
      <c r="AD11" s="638"/>
      <c r="AE11" s="638"/>
      <c r="AF11" s="638">
        <f t="shared" ref="AF11:AF19" si="1">SUM(B11:AE11)</f>
        <v>6</v>
      </c>
      <c r="AG11" s="120"/>
      <c r="AH11" s="7"/>
      <c r="AI11" s="7"/>
    </row>
    <row r="12" spans="1:40" ht="12" customHeight="1">
      <c r="A12" s="383" t="s">
        <v>307</v>
      </c>
      <c r="B12" s="638">
        <v>3</v>
      </c>
      <c r="C12" s="638">
        <v>1</v>
      </c>
      <c r="D12" s="638"/>
      <c r="E12" s="638">
        <v>2</v>
      </c>
      <c r="F12" s="638">
        <v>3</v>
      </c>
      <c r="G12" s="638">
        <v>5</v>
      </c>
      <c r="H12" s="638">
        <v>6</v>
      </c>
      <c r="I12" s="638">
        <v>1</v>
      </c>
      <c r="J12" s="638">
        <v>1</v>
      </c>
      <c r="K12" s="638">
        <v>1</v>
      </c>
      <c r="L12" s="638"/>
      <c r="M12" s="638"/>
      <c r="N12" s="638"/>
      <c r="O12" s="638">
        <v>1</v>
      </c>
      <c r="P12" s="638"/>
      <c r="Q12" s="638"/>
      <c r="R12" s="638">
        <v>3</v>
      </c>
      <c r="S12" s="638"/>
      <c r="T12" s="638"/>
      <c r="U12" s="638"/>
      <c r="V12" s="638"/>
      <c r="W12" s="638"/>
      <c r="X12" s="638"/>
      <c r="Y12" s="638"/>
      <c r="Z12" s="638"/>
      <c r="AA12" s="638">
        <v>1</v>
      </c>
      <c r="AB12" s="638">
        <v>2</v>
      </c>
      <c r="AC12" s="638"/>
      <c r="AD12" s="638"/>
      <c r="AE12" s="638"/>
      <c r="AF12" s="638">
        <f t="shared" si="1"/>
        <v>30</v>
      </c>
      <c r="AG12" s="120"/>
      <c r="AH12" s="7"/>
      <c r="AI12" s="7"/>
    </row>
    <row r="13" spans="1:40" ht="12" customHeight="1">
      <c r="A13" s="383" t="s">
        <v>308</v>
      </c>
      <c r="B13" s="638"/>
      <c r="C13" s="638"/>
      <c r="D13" s="638"/>
      <c r="E13" s="638"/>
      <c r="F13" s="638"/>
      <c r="G13" s="638"/>
      <c r="H13" s="638"/>
      <c r="I13" s="638"/>
      <c r="J13" s="638"/>
      <c r="K13" s="638"/>
      <c r="L13" s="638"/>
      <c r="M13" s="638"/>
      <c r="N13" s="638"/>
      <c r="O13" s="638"/>
      <c r="P13" s="638"/>
      <c r="Q13" s="638"/>
      <c r="R13" s="638"/>
      <c r="S13" s="638"/>
      <c r="T13" s="638"/>
      <c r="U13" s="638"/>
      <c r="V13" s="638">
        <v>1</v>
      </c>
      <c r="W13" s="638"/>
      <c r="X13" s="638"/>
      <c r="Y13" s="638"/>
      <c r="Z13" s="638"/>
      <c r="AA13" s="638"/>
      <c r="AB13" s="638"/>
      <c r="AC13" s="638"/>
      <c r="AD13" s="638"/>
      <c r="AE13" s="638"/>
      <c r="AF13" s="638">
        <f t="shared" si="1"/>
        <v>1</v>
      </c>
      <c r="AG13" s="120"/>
    </row>
    <row r="14" spans="1:40" ht="12" customHeight="1">
      <c r="A14" s="383" t="s">
        <v>309</v>
      </c>
      <c r="B14" s="638"/>
      <c r="C14" s="638"/>
      <c r="D14" s="638"/>
      <c r="E14" s="638"/>
      <c r="F14" s="638"/>
      <c r="G14" s="638"/>
      <c r="H14" s="638"/>
      <c r="I14" s="638"/>
      <c r="J14" s="638"/>
      <c r="K14" s="638"/>
      <c r="L14" s="638"/>
      <c r="M14" s="638"/>
      <c r="N14" s="638"/>
      <c r="O14" s="638"/>
      <c r="P14" s="638"/>
      <c r="Q14" s="638"/>
      <c r="R14" s="638"/>
      <c r="S14" s="638"/>
      <c r="T14" s="638"/>
      <c r="U14" s="638">
        <v>2</v>
      </c>
      <c r="V14" s="638"/>
      <c r="W14" s="638"/>
      <c r="X14" s="638">
        <v>1</v>
      </c>
      <c r="Y14" s="638"/>
      <c r="Z14" s="638"/>
      <c r="AA14" s="638"/>
      <c r="AB14" s="638"/>
      <c r="AC14" s="638"/>
      <c r="AD14" s="638"/>
      <c r="AE14" s="638"/>
      <c r="AF14" s="638">
        <f t="shared" si="1"/>
        <v>3</v>
      </c>
      <c r="AG14" s="120"/>
    </row>
    <row r="15" spans="1:40" ht="12" customHeight="1">
      <c r="A15" s="383" t="s">
        <v>310</v>
      </c>
      <c r="B15" s="638"/>
      <c r="C15" s="638"/>
      <c r="D15" s="638"/>
      <c r="E15" s="638"/>
      <c r="F15" s="638"/>
      <c r="G15" s="638"/>
      <c r="H15" s="638"/>
      <c r="I15" s="638"/>
      <c r="J15" s="638"/>
      <c r="K15" s="638"/>
      <c r="L15" s="638"/>
      <c r="M15" s="638"/>
      <c r="N15" s="638">
        <v>1</v>
      </c>
      <c r="O15" s="638"/>
      <c r="P15" s="638"/>
      <c r="Q15" s="638"/>
      <c r="R15" s="638"/>
      <c r="S15" s="638">
        <v>1</v>
      </c>
      <c r="T15" s="638"/>
      <c r="U15" s="638"/>
      <c r="V15" s="638"/>
      <c r="W15" s="638">
        <v>2</v>
      </c>
      <c r="X15" s="638"/>
      <c r="Y15" s="638">
        <v>2</v>
      </c>
      <c r="Z15" s="638"/>
      <c r="AA15" s="638"/>
      <c r="AB15" s="638"/>
      <c r="AC15" s="638"/>
      <c r="AD15" s="638"/>
      <c r="AE15" s="638"/>
      <c r="AF15" s="638">
        <f t="shared" si="1"/>
        <v>6</v>
      </c>
      <c r="AG15" s="120"/>
    </row>
    <row r="16" spans="1:40" ht="12" customHeight="1">
      <c r="A16" s="383" t="s">
        <v>311</v>
      </c>
      <c r="B16" s="638">
        <v>15</v>
      </c>
      <c r="C16" s="638">
        <v>8</v>
      </c>
      <c r="D16" s="638">
        <v>7</v>
      </c>
      <c r="E16" s="638"/>
      <c r="F16" s="638"/>
      <c r="G16" s="638"/>
      <c r="H16" s="638"/>
      <c r="I16" s="638"/>
      <c r="J16" s="638"/>
      <c r="K16" s="638"/>
      <c r="L16" s="638"/>
      <c r="M16" s="638"/>
      <c r="N16" s="638"/>
      <c r="O16" s="638">
        <v>1</v>
      </c>
      <c r="P16" s="638">
        <v>1</v>
      </c>
      <c r="Q16" s="638"/>
      <c r="R16" s="638"/>
      <c r="S16" s="638"/>
      <c r="T16" s="638"/>
      <c r="U16" s="638"/>
      <c r="V16" s="638"/>
      <c r="W16" s="638"/>
      <c r="X16" s="638"/>
      <c r="Y16" s="638"/>
      <c r="Z16" s="638">
        <v>5</v>
      </c>
      <c r="AA16" s="638"/>
      <c r="AB16" s="638"/>
      <c r="AC16" s="638"/>
      <c r="AD16" s="638">
        <v>3</v>
      </c>
      <c r="AE16" s="638"/>
      <c r="AF16" s="638">
        <f t="shared" si="1"/>
        <v>40</v>
      </c>
      <c r="AG16" s="120"/>
    </row>
    <row r="17" spans="1:33" ht="12" customHeight="1">
      <c r="A17" s="383" t="s">
        <v>312</v>
      </c>
      <c r="B17" s="638"/>
      <c r="C17" s="638"/>
      <c r="D17" s="638"/>
      <c r="E17" s="638"/>
      <c r="F17" s="638"/>
      <c r="G17" s="638"/>
      <c r="H17" s="638"/>
      <c r="I17" s="638"/>
      <c r="J17" s="638"/>
      <c r="K17" s="638"/>
      <c r="L17" s="638"/>
      <c r="M17" s="638"/>
      <c r="N17" s="638"/>
      <c r="O17" s="638"/>
      <c r="P17" s="638"/>
      <c r="Q17" s="638">
        <v>1</v>
      </c>
      <c r="R17" s="638"/>
      <c r="S17" s="638"/>
      <c r="T17" s="638"/>
      <c r="U17" s="638"/>
      <c r="V17" s="638"/>
      <c r="W17" s="638"/>
      <c r="X17" s="638"/>
      <c r="Y17" s="638"/>
      <c r="Z17" s="638"/>
      <c r="AA17" s="638"/>
      <c r="AB17" s="638"/>
      <c r="AC17" s="638"/>
      <c r="AD17" s="638"/>
      <c r="AE17" s="638"/>
      <c r="AF17" s="638">
        <f t="shared" si="1"/>
        <v>1</v>
      </c>
      <c r="AG17" s="120"/>
    </row>
    <row r="18" spans="1:33" ht="12" customHeight="1">
      <c r="A18" s="383" t="s">
        <v>313</v>
      </c>
      <c r="B18" s="638">
        <v>1</v>
      </c>
      <c r="C18" s="638"/>
      <c r="D18" s="638"/>
      <c r="E18" s="638"/>
      <c r="F18" s="638"/>
      <c r="G18" s="638"/>
      <c r="H18" s="638"/>
      <c r="I18" s="638"/>
      <c r="J18" s="638"/>
      <c r="K18" s="638"/>
      <c r="L18" s="638"/>
      <c r="M18" s="638"/>
      <c r="N18" s="638"/>
      <c r="O18" s="638"/>
      <c r="P18" s="638"/>
      <c r="Q18" s="638"/>
      <c r="R18" s="638"/>
      <c r="S18" s="638"/>
      <c r="T18" s="638"/>
      <c r="U18" s="638"/>
      <c r="V18" s="638"/>
      <c r="W18" s="638"/>
      <c r="X18" s="638"/>
      <c r="Y18" s="638"/>
      <c r="Z18" s="638"/>
      <c r="AA18" s="638"/>
      <c r="AB18" s="638"/>
      <c r="AC18" s="638"/>
      <c r="AD18" s="638"/>
      <c r="AE18" s="638"/>
      <c r="AF18" s="638">
        <f t="shared" si="1"/>
        <v>1</v>
      </c>
      <c r="AG18" s="120"/>
    </row>
    <row r="19" spans="1:33" ht="12" customHeight="1">
      <c r="A19" s="383" t="s">
        <v>314</v>
      </c>
      <c r="B19" s="638"/>
      <c r="C19" s="638"/>
      <c r="D19" s="638"/>
      <c r="E19" s="638"/>
      <c r="F19" s="638"/>
      <c r="G19" s="638"/>
      <c r="H19" s="638"/>
      <c r="I19" s="638"/>
      <c r="J19" s="638"/>
      <c r="K19" s="638"/>
      <c r="L19" s="638"/>
      <c r="M19" s="638"/>
      <c r="N19" s="638"/>
      <c r="O19" s="638"/>
      <c r="P19" s="638"/>
      <c r="Q19" s="638"/>
      <c r="R19" s="638"/>
      <c r="S19" s="638"/>
      <c r="T19" s="638"/>
      <c r="U19" s="638"/>
      <c r="V19" s="638"/>
      <c r="W19" s="638"/>
      <c r="X19" s="638"/>
      <c r="Y19" s="638"/>
      <c r="Z19" s="638"/>
      <c r="AA19" s="638"/>
      <c r="AB19" s="638"/>
      <c r="AC19" s="638">
        <v>3</v>
      </c>
      <c r="AD19" s="638"/>
      <c r="AE19" s="638"/>
      <c r="AF19" s="638">
        <f t="shared" si="1"/>
        <v>3</v>
      </c>
      <c r="AG19" s="120"/>
    </row>
    <row r="20" spans="1:33" ht="17.25" customHeight="1">
      <c r="A20" s="648" t="s">
        <v>315</v>
      </c>
      <c r="B20" s="640">
        <f t="shared" ref="B20:AF20" si="2">SUM(B21:B98)</f>
        <v>11</v>
      </c>
      <c r="C20" s="640">
        <f t="shared" si="2"/>
        <v>10</v>
      </c>
      <c r="D20" s="640">
        <f t="shared" si="2"/>
        <v>0</v>
      </c>
      <c r="E20" s="640">
        <f t="shared" si="2"/>
        <v>0</v>
      </c>
      <c r="F20" s="640">
        <f t="shared" si="2"/>
        <v>2</v>
      </c>
      <c r="G20" s="640">
        <f t="shared" si="2"/>
        <v>2</v>
      </c>
      <c r="H20" s="640">
        <f t="shared" si="2"/>
        <v>1</v>
      </c>
      <c r="I20" s="640">
        <f t="shared" si="2"/>
        <v>2</v>
      </c>
      <c r="J20" s="640">
        <f t="shared" si="2"/>
        <v>4</v>
      </c>
      <c r="K20" s="640">
        <f t="shared" si="2"/>
        <v>2</v>
      </c>
      <c r="L20" s="640">
        <f t="shared" si="2"/>
        <v>3</v>
      </c>
      <c r="M20" s="640">
        <f t="shared" si="2"/>
        <v>3</v>
      </c>
      <c r="N20" s="640">
        <f t="shared" si="2"/>
        <v>4</v>
      </c>
      <c r="O20" s="640">
        <f t="shared" si="2"/>
        <v>4</v>
      </c>
      <c r="P20" s="640">
        <f t="shared" si="2"/>
        <v>2</v>
      </c>
      <c r="Q20" s="640">
        <f t="shared" si="2"/>
        <v>5</v>
      </c>
      <c r="R20" s="640">
        <f t="shared" si="2"/>
        <v>0</v>
      </c>
      <c r="S20" s="640">
        <f t="shared" si="2"/>
        <v>2</v>
      </c>
      <c r="T20" s="640">
        <f t="shared" si="2"/>
        <v>2</v>
      </c>
      <c r="U20" s="640">
        <f t="shared" si="2"/>
        <v>0</v>
      </c>
      <c r="V20" s="640">
        <f t="shared" si="2"/>
        <v>3</v>
      </c>
      <c r="W20" s="640">
        <f t="shared" si="2"/>
        <v>0</v>
      </c>
      <c r="X20" s="640">
        <f t="shared" si="2"/>
        <v>5</v>
      </c>
      <c r="Y20" s="640">
        <f t="shared" si="2"/>
        <v>1</v>
      </c>
      <c r="Z20" s="640">
        <f t="shared" si="2"/>
        <v>11</v>
      </c>
      <c r="AA20" s="640">
        <f t="shared" si="2"/>
        <v>3</v>
      </c>
      <c r="AB20" s="640">
        <f t="shared" si="2"/>
        <v>4</v>
      </c>
      <c r="AC20" s="640">
        <f t="shared" si="2"/>
        <v>1</v>
      </c>
      <c r="AD20" s="640">
        <f t="shared" si="2"/>
        <v>5</v>
      </c>
      <c r="AE20" s="640">
        <f t="shared" si="2"/>
        <v>5</v>
      </c>
      <c r="AF20" s="640">
        <f t="shared" si="2"/>
        <v>97</v>
      </c>
      <c r="AG20" s="391"/>
    </row>
    <row r="21" spans="1:33" ht="12" customHeight="1">
      <c r="A21" s="384" t="s">
        <v>316</v>
      </c>
      <c r="B21" s="641"/>
      <c r="C21" s="641"/>
      <c r="D21" s="641"/>
      <c r="E21" s="641"/>
      <c r="F21" s="641"/>
      <c r="G21" s="641"/>
      <c r="H21" s="641"/>
      <c r="I21" s="641"/>
      <c r="J21" s="641"/>
      <c r="K21" s="641"/>
      <c r="L21" s="641"/>
      <c r="M21" s="641"/>
      <c r="N21" s="641"/>
      <c r="O21" s="641"/>
      <c r="P21" s="641"/>
      <c r="Q21" s="641"/>
      <c r="R21" s="641"/>
      <c r="S21" s="641"/>
      <c r="T21" s="641"/>
      <c r="U21" s="641"/>
      <c r="V21" s="641"/>
      <c r="W21" s="641"/>
      <c r="X21" s="641"/>
      <c r="Y21" s="641"/>
      <c r="Z21" s="641"/>
      <c r="AA21" s="641"/>
      <c r="AB21" s="641"/>
      <c r="AC21" s="641"/>
      <c r="AD21" s="641"/>
      <c r="AE21" s="641"/>
      <c r="AF21" s="641"/>
      <c r="AG21" s="120">
        <v>1</v>
      </c>
    </row>
    <row r="22" spans="1:33" ht="12" customHeight="1">
      <c r="A22" s="383" t="s">
        <v>317</v>
      </c>
      <c r="B22" s="638"/>
      <c r="C22" s="638"/>
      <c r="D22" s="638"/>
      <c r="E22" s="638"/>
      <c r="F22" s="638"/>
      <c r="G22" s="638"/>
      <c r="H22" s="638"/>
      <c r="I22" s="638"/>
      <c r="J22" s="638"/>
      <c r="K22" s="638"/>
      <c r="L22" s="638"/>
      <c r="M22" s="638"/>
      <c r="N22" s="638"/>
      <c r="O22" s="638"/>
      <c r="P22" s="638"/>
      <c r="Q22" s="638"/>
      <c r="R22" s="638"/>
      <c r="S22" s="638"/>
      <c r="T22" s="638"/>
      <c r="U22" s="638"/>
      <c r="V22" s="638"/>
      <c r="W22" s="638"/>
      <c r="X22" s="638"/>
      <c r="Y22" s="638"/>
      <c r="Z22" s="638"/>
      <c r="AA22" s="638"/>
      <c r="AB22" s="638"/>
      <c r="AC22" s="638"/>
      <c r="AD22" s="638"/>
      <c r="AE22" s="638">
        <v>1</v>
      </c>
      <c r="AF22" s="638">
        <f t="shared" ref="AF22:AF28" si="3">SUM(B22:AE22)</f>
        <v>1</v>
      </c>
      <c r="AG22" s="120"/>
    </row>
    <row r="23" spans="1:33" ht="12" customHeight="1">
      <c r="A23" s="383" t="s">
        <v>318</v>
      </c>
      <c r="B23" s="638"/>
      <c r="C23" s="638">
        <v>1</v>
      </c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638"/>
      <c r="Q23" s="638"/>
      <c r="R23" s="638"/>
      <c r="S23" s="638"/>
      <c r="T23" s="638"/>
      <c r="U23" s="638"/>
      <c r="V23" s="638"/>
      <c r="W23" s="638"/>
      <c r="X23" s="638">
        <v>1</v>
      </c>
      <c r="Y23" s="638"/>
      <c r="Z23" s="638"/>
      <c r="AA23" s="638"/>
      <c r="AB23" s="638"/>
      <c r="AC23" s="638"/>
      <c r="AD23" s="638"/>
      <c r="AE23" s="638">
        <v>1</v>
      </c>
      <c r="AF23" s="638">
        <f t="shared" si="3"/>
        <v>3</v>
      </c>
      <c r="AG23" s="120"/>
    </row>
    <row r="24" spans="1:33" ht="12" customHeight="1">
      <c r="A24" s="383" t="s">
        <v>410</v>
      </c>
      <c r="B24" s="638"/>
      <c r="C24" s="638"/>
      <c r="D24" s="638"/>
      <c r="E24" s="638"/>
      <c r="F24" s="638"/>
      <c r="G24" s="638"/>
      <c r="H24" s="638"/>
      <c r="I24" s="638"/>
      <c r="J24" s="638"/>
      <c r="K24" s="638"/>
      <c r="L24" s="638"/>
      <c r="M24" s="638"/>
      <c r="N24" s="638"/>
      <c r="O24" s="638"/>
      <c r="P24" s="638"/>
      <c r="Q24" s="638"/>
      <c r="R24" s="638"/>
      <c r="S24" s="638"/>
      <c r="T24" s="638"/>
      <c r="U24" s="638"/>
      <c r="V24" s="638"/>
      <c r="W24" s="638"/>
      <c r="X24" s="638">
        <v>1</v>
      </c>
      <c r="Y24" s="638"/>
      <c r="Z24" s="638"/>
      <c r="AA24" s="638"/>
      <c r="AB24" s="638"/>
      <c r="AC24" s="638"/>
      <c r="AD24" s="638"/>
      <c r="AE24" s="638"/>
      <c r="AF24" s="638">
        <f t="shared" si="3"/>
        <v>1</v>
      </c>
      <c r="AG24" s="120"/>
    </row>
    <row r="25" spans="1:33" ht="12" customHeight="1">
      <c r="A25" s="383" t="s">
        <v>319</v>
      </c>
      <c r="B25" s="638"/>
      <c r="C25" s="638"/>
      <c r="D25" s="638"/>
      <c r="E25" s="638"/>
      <c r="F25" s="638"/>
      <c r="G25" s="638"/>
      <c r="H25" s="638"/>
      <c r="I25" s="638"/>
      <c r="J25" s="638"/>
      <c r="K25" s="638"/>
      <c r="L25" s="638"/>
      <c r="M25" s="638"/>
      <c r="N25" s="638"/>
      <c r="O25" s="638"/>
      <c r="P25" s="638"/>
      <c r="Q25" s="638"/>
      <c r="R25" s="638"/>
      <c r="S25" s="638"/>
      <c r="T25" s="638"/>
      <c r="U25" s="638"/>
      <c r="V25" s="638"/>
      <c r="W25" s="638"/>
      <c r="X25" s="638">
        <v>1</v>
      </c>
      <c r="Y25" s="638"/>
      <c r="Z25" s="638"/>
      <c r="AA25" s="638"/>
      <c r="AB25" s="638"/>
      <c r="AC25" s="638"/>
      <c r="AD25" s="638"/>
      <c r="AE25" s="638">
        <v>1</v>
      </c>
      <c r="AF25" s="638">
        <f t="shared" si="3"/>
        <v>2</v>
      </c>
      <c r="AG25" s="120"/>
    </row>
    <row r="26" spans="1:33" ht="12" customHeight="1">
      <c r="A26" s="383" t="s">
        <v>435</v>
      </c>
      <c r="B26" s="638"/>
      <c r="C26" s="638"/>
      <c r="D26" s="638"/>
      <c r="E26" s="638"/>
      <c r="F26" s="638"/>
      <c r="G26" s="638"/>
      <c r="H26" s="638"/>
      <c r="I26" s="638"/>
      <c r="J26" s="638"/>
      <c r="K26" s="638"/>
      <c r="L26" s="638"/>
      <c r="M26" s="638"/>
      <c r="N26" s="638"/>
      <c r="O26" s="638"/>
      <c r="P26" s="638"/>
      <c r="Q26" s="638"/>
      <c r="R26" s="638"/>
      <c r="S26" s="638"/>
      <c r="T26" s="638"/>
      <c r="U26" s="638"/>
      <c r="V26" s="638"/>
      <c r="W26" s="638"/>
      <c r="X26" s="638">
        <v>1</v>
      </c>
      <c r="Y26" s="638"/>
      <c r="Z26" s="638"/>
      <c r="AA26" s="638"/>
      <c r="AB26" s="638"/>
      <c r="AC26" s="638"/>
      <c r="AD26" s="638"/>
      <c r="AE26" s="638"/>
      <c r="AF26" s="638">
        <f t="shared" si="3"/>
        <v>1</v>
      </c>
      <c r="AG26" s="120"/>
    </row>
    <row r="27" spans="1:33" ht="12" customHeight="1">
      <c r="A27" s="383" t="s">
        <v>862</v>
      </c>
      <c r="B27" s="638"/>
      <c r="C27" s="638"/>
      <c r="D27" s="638"/>
      <c r="E27" s="638"/>
      <c r="F27" s="638"/>
      <c r="G27" s="638"/>
      <c r="H27" s="638"/>
      <c r="I27" s="638"/>
      <c r="J27" s="638"/>
      <c r="K27" s="638"/>
      <c r="L27" s="638"/>
      <c r="M27" s="638"/>
      <c r="N27" s="638"/>
      <c r="O27" s="638"/>
      <c r="P27" s="638"/>
      <c r="Q27" s="638"/>
      <c r="R27" s="638"/>
      <c r="S27" s="638"/>
      <c r="T27" s="638"/>
      <c r="U27" s="638"/>
      <c r="V27" s="638"/>
      <c r="W27" s="638"/>
      <c r="X27" s="638"/>
      <c r="Y27" s="638"/>
      <c r="Z27" s="638"/>
      <c r="AA27" s="638"/>
      <c r="AB27" s="638"/>
      <c r="AC27" s="638"/>
      <c r="AD27" s="638"/>
      <c r="AE27" s="638">
        <v>1</v>
      </c>
      <c r="AF27" s="638">
        <f t="shared" si="3"/>
        <v>1</v>
      </c>
      <c r="AG27" s="120"/>
    </row>
    <row r="28" spans="1:33" ht="12" customHeight="1">
      <c r="A28" s="383" t="s">
        <v>411</v>
      </c>
      <c r="B28" s="638"/>
      <c r="C28" s="638"/>
      <c r="D28" s="638"/>
      <c r="E28" s="638"/>
      <c r="F28" s="638"/>
      <c r="G28" s="638"/>
      <c r="H28" s="638"/>
      <c r="I28" s="638"/>
      <c r="J28" s="638"/>
      <c r="K28" s="638"/>
      <c r="L28" s="638"/>
      <c r="M28" s="638"/>
      <c r="N28" s="638"/>
      <c r="O28" s="638"/>
      <c r="P28" s="638"/>
      <c r="Q28" s="638"/>
      <c r="R28" s="638"/>
      <c r="S28" s="638"/>
      <c r="T28" s="638"/>
      <c r="U28" s="638"/>
      <c r="V28" s="638"/>
      <c r="W28" s="638"/>
      <c r="X28" s="638">
        <v>1</v>
      </c>
      <c r="Y28" s="638"/>
      <c r="Z28" s="638"/>
      <c r="AA28" s="638"/>
      <c r="AB28" s="638"/>
      <c r="AC28" s="638"/>
      <c r="AD28" s="638"/>
      <c r="AE28" s="638">
        <v>1</v>
      </c>
      <c r="AF28" s="638">
        <f t="shared" si="3"/>
        <v>2</v>
      </c>
      <c r="AG28" s="120"/>
    </row>
    <row r="29" spans="1:33" ht="12" customHeight="1">
      <c r="A29" s="384" t="s">
        <v>306</v>
      </c>
      <c r="B29" s="641"/>
      <c r="C29" s="641"/>
      <c r="D29" s="641"/>
      <c r="E29" s="641"/>
      <c r="F29" s="641"/>
      <c r="G29" s="641"/>
      <c r="H29" s="641"/>
      <c r="I29" s="641"/>
      <c r="J29" s="641"/>
      <c r="K29" s="641"/>
      <c r="L29" s="641"/>
      <c r="M29" s="641"/>
      <c r="N29" s="641"/>
      <c r="O29" s="641"/>
      <c r="P29" s="641"/>
      <c r="Q29" s="641"/>
      <c r="R29" s="641"/>
      <c r="S29" s="641"/>
      <c r="T29" s="641"/>
      <c r="U29" s="641"/>
      <c r="V29" s="641"/>
      <c r="W29" s="641"/>
      <c r="X29" s="641"/>
      <c r="Y29" s="641"/>
      <c r="Z29" s="641"/>
      <c r="AA29" s="641"/>
      <c r="AB29" s="641"/>
      <c r="AC29" s="641"/>
      <c r="AD29" s="641"/>
      <c r="AE29" s="641"/>
      <c r="AF29" s="641"/>
      <c r="AG29" s="120">
        <v>1</v>
      </c>
    </row>
    <row r="30" spans="1:33" ht="12" customHeight="1">
      <c r="A30" s="383" t="s">
        <v>863</v>
      </c>
      <c r="B30" s="638"/>
      <c r="C30" s="638"/>
      <c r="D30" s="638"/>
      <c r="E30" s="638"/>
      <c r="F30" s="638"/>
      <c r="G30" s="638"/>
      <c r="H30" s="638"/>
      <c r="I30" s="638"/>
      <c r="J30" s="638"/>
      <c r="K30" s="638"/>
      <c r="L30" s="638"/>
      <c r="M30" s="638"/>
      <c r="N30" s="638"/>
      <c r="O30" s="638"/>
      <c r="P30" s="638"/>
      <c r="Q30" s="638"/>
      <c r="R30" s="638"/>
      <c r="S30" s="638"/>
      <c r="T30" s="638"/>
      <c r="U30" s="638"/>
      <c r="V30" s="638"/>
      <c r="W30" s="638"/>
      <c r="X30" s="638"/>
      <c r="Y30" s="638"/>
      <c r="Z30" s="638"/>
      <c r="AA30" s="638"/>
      <c r="AB30" s="638"/>
      <c r="AC30" s="638">
        <v>1</v>
      </c>
      <c r="AD30" s="638"/>
      <c r="AE30" s="638"/>
      <c r="AF30" s="638">
        <f>SUM(B30:AE30)</f>
        <v>1</v>
      </c>
      <c r="AG30" s="120"/>
    </row>
    <row r="31" spans="1:33" ht="12" customHeight="1">
      <c r="A31" s="384" t="s">
        <v>307</v>
      </c>
      <c r="B31" s="641"/>
      <c r="C31" s="641"/>
      <c r="D31" s="641"/>
      <c r="E31" s="641"/>
      <c r="F31" s="641"/>
      <c r="G31" s="641"/>
      <c r="H31" s="641"/>
      <c r="I31" s="641"/>
      <c r="J31" s="641"/>
      <c r="K31" s="641"/>
      <c r="L31" s="641"/>
      <c r="M31" s="641"/>
      <c r="N31" s="641"/>
      <c r="O31" s="641"/>
      <c r="P31" s="641"/>
      <c r="Q31" s="641"/>
      <c r="R31" s="641"/>
      <c r="S31" s="641"/>
      <c r="T31" s="641"/>
      <c r="U31" s="641"/>
      <c r="V31" s="641"/>
      <c r="W31" s="641"/>
      <c r="X31" s="641"/>
      <c r="Y31" s="641"/>
      <c r="Z31" s="641"/>
      <c r="AA31" s="641"/>
      <c r="AB31" s="641"/>
      <c r="AC31" s="641"/>
      <c r="AD31" s="641"/>
      <c r="AE31" s="641"/>
      <c r="AF31" s="641"/>
      <c r="AG31" s="120">
        <v>1</v>
      </c>
    </row>
    <row r="32" spans="1:33" ht="12" customHeight="1">
      <c r="A32" s="383" t="s">
        <v>436</v>
      </c>
      <c r="B32" s="638"/>
      <c r="C32" s="638"/>
      <c r="D32" s="638"/>
      <c r="E32" s="638"/>
      <c r="F32" s="638"/>
      <c r="G32" s="638"/>
      <c r="H32" s="638"/>
      <c r="I32" s="638"/>
      <c r="J32" s="638"/>
      <c r="K32" s="638"/>
      <c r="L32" s="638"/>
      <c r="M32" s="638"/>
      <c r="N32" s="638"/>
      <c r="O32" s="638"/>
      <c r="P32" s="638"/>
      <c r="Q32" s="638"/>
      <c r="R32" s="638"/>
      <c r="S32" s="638"/>
      <c r="T32" s="638"/>
      <c r="U32" s="638"/>
      <c r="V32" s="638"/>
      <c r="W32" s="638"/>
      <c r="X32" s="638"/>
      <c r="Y32" s="638"/>
      <c r="Z32" s="638"/>
      <c r="AA32" s="638">
        <v>1</v>
      </c>
      <c r="AB32" s="638"/>
      <c r="AC32" s="638"/>
      <c r="AD32" s="638"/>
      <c r="AE32" s="638"/>
      <c r="AF32" s="638">
        <f t="shared" ref="AF32:AF46" si="4">SUM(B32:AE32)</f>
        <v>1</v>
      </c>
      <c r="AG32" s="120"/>
    </row>
    <row r="33" spans="1:33" ht="12" customHeight="1">
      <c r="A33" s="383" t="s">
        <v>437</v>
      </c>
      <c r="B33" s="638"/>
      <c r="C33" s="638"/>
      <c r="D33" s="638"/>
      <c r="E33" s="638"/>
      <c r="F33" s="638"/>
      <c r="G33" s="638"/>
      <c r="H33" s="638"/>
      <c r="I33" s="638"/>
      <c r="J33" s="638"/>
      <c r="K33" s="638"/>
      <c r="L33" s="638"/>
      <c r="M33" s="638"/>
      <c r="N33" s="638"/>
      <c r="O33" s="638"/>
      <c r="P33" s="638"/>
      <c r="Q33" s="638"/>
      <c r="R33" s="638"/>
      <c r="S33" s="638"/>
      <c r="T33" s="638"/>
      <c r="U33" s="638"/>
      <c r="V33" s="638"/>
      <c r="W33" s="638"/>
      <c r="X33" s="638"/>
      <c r="Y33" s="638"/>
      <c r="Z33" s="638"/>
      <c r="AA33" s="638">
        <v>1</v>
      </c>
      <c r="AB33" s="638"/>
      <c r="AC33" s="638"/>
      <c r="AD33" s="638"/>
      <c r="AE33" s="638"/>
      <c r="AF33" s="638">
        <f t="shared" si="4"/>
        <v>1</v>
      </c>
      <c r="AG33" s="120"/>
    </row>
    <row r="34" spans="1:33" ht="12" customHeight="1">
      <c r="A34" s="383" t="s">
        <v>338</v>
      </c>
      <c r="B34" s="638"/>
      <c r="C34" s="638"/>
      <c r="D34" s="638"/>
      <c r="E34" s="638"/>
      <c r="F34" s="638"/>
      <c r="G34" s="638"/>
      <c r="H34" s="638"/>
      <c r="I34" s="638"/>
      <c r="J34" s="638"/>
      <c r="K34" s="638">
        <v>1</v>
      </c>
      <c r="L34" s="638"/>
      <c r="M34" s="638"/>
      <c r="N34" s="638"/>
      <c r="O34" s="638"/>
      <c r="P34" s="638"/>
      <c r="Q34" s="638"/>
      <c r="R34" s="638"/>
      <c r="S34" s="638"/>
      <c r="T34" s="638"/>
      <c r="U34" s="638"/>
      <c r="V34" s="638"/>
      <c r="W34" s="638"/>
      <c r="X34" s="638"/>
      <c r="Y34" s="638"/>
      <c r="Z34" s="638"/>
      <c r="AA34" s="638"/>
      <c r="AB34" s="638"/>
      <c r="AC34" s="638"/>
      <c r="AD34" s="638"/>
      <c r="AE34" s="638"/>
      <c r="AF34" s="638">
        <f t="shared" si="4"/>
        <v>1</v>
      </c>
      <c r="AG34" s="120"/>
    </row>
    <row r="35" spans="1:33" ht="12" customHeight="1">
      <c r="A35" s="383" t="s">
        <v>339</v>
      </c>
      <c r="B35" s="638"/>
      <c r="C35" s="638"/>
      <c r="D35" s="638"/>
      <c r="E35" s="638"/>
      <c r="F35" s="638"/>
      <c r="G35" s="638"/>
      <c r="H35" s="638"/>
      <c r="I35" s="638"/>
      <c r="J35" s="638">
        <v>1</v>
      </c>
      <c r="K35" s="638"/>
      <c r="L35" s="638"/>
      <c r="M35" s="638"/>
      <c r="N35" s="638"/>
      <c r="O35" s="638"/>
      <c r="P35" s="638"/>
      <c r="Q35" s="638"/>
      <c r="R35" s="638"/>
      <c r="S35" s="638"/>
      <c r="T35" s="638"/>
      <c r="U35" s="638"/>
      <c r="V35" s="638"/>
      <c r="W35" s="638"/>
      <c r="X35" s="638"/>
      <c r="Y35" s="638"/>
      <c r="Z35" s="638"/>
      <c r="AA35" s="638"/>
      <c r="AB35" s="638"/>
      <c r="AC35" s="638"/>
      <c r="AD35" s="638"/>
      <c r="AE35" s="638"/>
      <c r="AF35" s="638">
        <f t="shared" si="4"/>
        <v>1</v>
      </c>
      <c r="AG35" s="120"/>
    </row>
    <row r="36" spans="1:33" ht="12" customHeight="1">
      <c r="A36" s="383" t="s">
        <v>341</v>
      </c>
      <c r="B36" s="638"/>
      <c r="C36" s="638"/>
      <c r="D36" s="638"/>
      <c r="E36" s="638"/>
      <c r="F36" s="638"/>
      <c r="G36" s="638"/>
      <c r="H36" s="638">
        <v>1</v>
      </c>
      <c r="I36" s="638"/>
      <c r="J36" s="638"/>
      <c r="K36" s="638"/>
      <c r="L36" s="638"/>
      <c r="M36" s="638"/>
      <c r="N36" s="638"/>
      <c r="O36" s="638"/>
      <c r="P36" s="638"/>
      <c r="Q36" s="638"/>
      <c r="R36" s="638"/>
      <c r="S36" s="638"/>
      <c r="T36" s="638"/>
      <c r="U36" s="638"/>
      <c r="V36" s="638"/>
      <c r="W36" s="638"/>
      <c r="X36" s="638"/>
      <c r="Y36" s="638"/>
      <c r="Z36" s="638"/>
      <c r="AA36" s="638"/>
      <c r="AB36" s="638"/>
      <c r="AC36" s="638"/>
      <c r="AD36" s="638"/>
      <c r="AE36" s="638"/>
      <c r="AF36" s="638">
        <f t="shared" si="4"/>
        <v>1</v>
      </c>
      <c r="AG36" s="120"/>
    </row>
    <row r="37" spans="1:33" ht="12" customHeight="1">
      <c r="A37" s="383" t="s">
        <v>342</v>
      </c>
      <c r="B37" s="638"/>
      <c r="C37" s="638"/>
      <c r="D37" s="638"/>
      <c r="E37" s="638"/>
      <c r="F37" s="638"/>
      <c r="G37" s="638"/>
      <c r="H37" s="638"/>
      <c r="I37" s="638"/>
      <c r="J37" s="638"/>
      <c r="K37" s="638">
        <v>1</v>
      </c>
      <c r="L37" s="638"/>
      <c r="M37" s="638"/>
      <c r="N37" s="638"/>
      <c r="O37" s="638"/>
      <c r="P37" s="638"/>
      <c r="Q37" s="638"/>
      <c r="R37" s="638"/>
      <c r="S37" s="638"/>
      <c r="T37" s="638"/>
      <c r="U37" s="638"/>
      <c r="V37" s="638"/>
      <c r="W37" s="638"/>
      <c r="X37" s="638"/>
      <c r="Y37" s="638"/>
      <c r="Z37" s="638"/>
      <c r="AA37" s="638"/>
      <c r="AB37" s="638"/>
      <c r="AC37" s="638"/>
      <c r="AD37" s="638"/>
      <c r="AE37" s="638"/>
      <c r="AF37" s="638">
        <f t="shared" si="4"/>
        <v>1</v>
      </c>
      <c r="AG37" s="120"/>
    </row>
    <row r="38" spans="1:33" ht="12" customHeight="1">
      <c r="A38" s="383" t="s">
        <v>343</v>
      </c>
      <c r="B38" s="638">
        <v>1</v>
      </c>
      <c r="C38" s="638"/>
      <c r="D38" s="638"/>
      <c r="E38" s="638"/>
      <c r="F38" s="638"/>
      <c r="G38" s="638"/>
      <c r="H38" s="638"/>
      <c r="I38" s="638">
        <v>1</v>
      </c>
      <c r="J38" s="638">
        <v>1</v>
      </c>
      <c r="K38" s="638"/>
      <c r="L38" s="638"/>
      <c r="M38" s="638"/>
      <c r="N38" s="638"/>
      <c r="O38" s="638"/>
      <c r="P38" s="638"/>
      <c r="Q38" s="638"/>
      <c r="R38" s="638"/>
      <c r="S38" s="638"/>
      <c r="T38" s="638"/>
      <c r="U38" s="638"/>
      <c r="V38" s="638"/>
      <c r="W38" s="638"/>
      <c r="X38" s="638"/>
      <c r="Y38" s="638"/>
      <c r="Z38" s="638"/>
      <c r="AA38" s="638"/>
      <c r="AB38" s="638"/>
      <c r="AC38" s="638"/>
      <c r="AD38" s="638"/>
      <c r="AE38" s="638"/>
      <c r="AF38" s="638">
        <f t="shared" si="4"/>
        <v>3</v>
      </c>
      <c r="AG38" s="120"/>
    </row>
    <row r="39" spans="1:33" ht="12" customHeight="1">
      <c r="A39" s="383" t="s">
        <v>344</v>
      </c>
      <c r="B39" s="638"/>
      <c r="C39" s="638"/>
      <c r="D39" s="638"/>
      <c r="E39" s="638"/>
      <c r="F39" s="638">
        <v>1</v>
      </c>
      <c r="G39" s="638">
        <v>1</v>
      </c>
      <c r="H39" s="638"/>
      <c r="I39" s="638"/>
      <c r="J39" s="638">
        <v>1</v>
      </c>
      <c r="K39" s="638"/>
      <c r="L39" s="638"/>
      <c r="M39" s="638"/>
      <c r="N39" s="638"/>
      <c r="O39" s="638"/>
      <c r="P39" s="638"/>
      <c r="Q39" s="638"/>
      <c r="R39" s="638"/>
      <c r="S39" s="638"/>
      <c r="T39" s="638"/>
      <c r="U39" s="638"/>
      <c r="V39" s="638"/>
      <c r="W39" s="638"/>
      <c r="X39" s="638"/>
      <c r="Y39" s="638"/>
      <c r="Z39" s="638"/>
      <c r="AA39" s="638"/>
      <c r="AB39" s="638">
        <v>1</v>
      </c>
      <c r="AC39" s="638"/>
      <c r="AD39" s="638"/>
      <c r="AE39" s="638"/>
      <c r="AF39" s="638">
        <f t="shared" si="4"/>
        <v>4</v>
      </c>
      <c r="AG39" s="120"/>
    </row>
    <row r="40" spans="1:33" ht="12" customHeight="1">
      <c r="A40" s="383" t="s">
        <v>694</v>
      </c>
      <c r="B40" s="638"/>
      <c r="C40" s="638"/>
      <c r="D40" s="638"/>
      <c r="E40" s="638"/>
      <c r="F40" s="638"/>
      <c r="G40" s="638"/>
      <c r="H40" s="638"/>
      <c r="I40" s="638"/>
      <c r="J40" s="638"/>
      <c r="K40" s="638"/>
      <c r="L40" s="638"/>
      <c r="M40" s="638"/>
      <c r="N40" s="638"/>
      <c r="O40" s="638"/>
      <c r="P40" s="638"/>
      <c r="Q40" s="638"/>
      <c r="R40" s="638"/>
      <c r="S40" s="638"/>
      <c r="T40" s="638"/>
      <c r="U40" s="638"/>
      <c r="V40" s="638"/>
      <c r="W40" s="638"/>
      <c r="X40" s="638"/>
      <c r="Y40" s="638"/>
      <c r="Z40" s="638"/>
      <c r="AA40" s="638"/>
      <c r="AB40" s="638">
        <v>1</v>
      </c>
      <c r="AC40" s="638"/>
      <c r="AD40" s="638"/>
      <c r="AE40" s="638"/>
      <c r="AF40" s="638">
        <f t="shared" si="4"/>
        <v>1</v>
      </c>
      <c r="AG40" s="120"/>
    </row>
    <row r="41" spans="1:33" ht="12" customHeight="1">
      <c r="A41" s="383" t="s">
        <v>345</v>
      </c>
      <c r="B41" s="638"/>
      <c r="C41" s="638"/>
      <c r="D41" s="638"/>
      <c r="E41" s="638"/>
      <c r="F41" s="638"/>
      <c r="G41" s="638"/>
      <c r="H41" s="638"/>
      <c r="I41" s="638"/>
      <c r="J41" s="638"/>
      <c r="K41" s="638"/>
      <c r="L41" s="638"/>
      <c r="M41" s="638"/>
      <c r="N41" s="638"/>
      <c r="O41" s="638"/>
      <c r="P41" s="638"/>
      <c r="Q41" s="638"/>
      <c r="R41" s="638"/>
      <c r="S41" s="638"/>
      <c r="T41" s="638"/>
      <c r="U41" s="638"/>
      <c r="V41" s="638"/>
      <c r="W41" s="638"/>
      <c r="X41" s="638"/>
      <c r="Y41" s="638"/>
      <c r="Z41" s="638"/>
      <c r="AA41" s="638"/>
      <c r="AB41" s="638">
        <v>1</v>
      </c>
      <c r="AC41" s="638"/>
      <c r="AD41" s="638"/>
      <c r="AE41" s="638"/>
      <c r="AF41" s="638">
        <f t="shared" si="4"/>
        <v>1</v>
      </c>
      <c r="AG41" s="120"/>
    </row>
    <row r="42" spans="1:33" ht="12" customHeight="1">
      <c r="A42" s="383" t="s">
        <v>346</v>
      </c>
      <c r="B42" s="638"/>
      <c r="C42" s="638"/>
      <c r="D42" s="638"/>
      <c r="E42" s="638"/>
      <c r="F42" s="638">
        <v>1</v>
      </c>
      <c r="G42" s="638"/>
      <c r="H42" s="638"/>
      <c r="I42" s="638"/>
      <c r="J42" s="638"/>
      <c r="K42" s="638"/>
      <c r="L42" s="638"/>
      <c r="M42" s="638"/>
      <c r="N42" s="638"/>
      <c r="O42" s="638"/>
      <c r="P42" s="638"/>
      <c r="Q42" s="638"/>
      <c r="R42" s="638"/>
      <c r="S42" s="638"/>
      <c r="T42" s="638"/>
      <c r="U42" s="638"/>
      <c r="V42" s="638"/>
      <c r="W42" s="638"/>
      <c r="X42" s="638"/>
      <c r="Y42" s="638"/>
      <c r="Z42" s="638"/>
      <c r="AA42" s="638"/>
      <c r="AB42" s="638"/>
      <c r="AC42" s="638"/>
      <c r="AD42" s="638"/>
      <c r="AE42" s="638"/>
      <c r="AF42" s="638">
        <f t="shared" si="4"/>
        <v>1</v>
      </c>
      <c r="AG42" s="120"/>
    </row>
    <row r="43" spans="1:33" ht="12" customHeight="1">
      <c r="A43" s="383" t="s">
        <v>800</v>
      </c>
      <c r="B43" s="638"/>
      <c r="C43" s="638"/>
      <c r="D43" s="638"/>
      <c r="E43" s="638"/>
      <c r="F43" s="638"/>
      <c r="G43" s="638"/>
      <c r="H43" s="638"/>
      <c r="I43" s="638"/>
      <c r="J43" s="638"/>
      <c r="K43" s="638"/>
      <c r="L43" s="638"/>
      <c r="M43" s="638"/>
      <c r="N43" s="638"/>
      <c r="O43" s="638"/>
      <c r="P43" s="638"/>
      <c r="Q43" s="638"/>
      <c r="R43" s="638"/>
      <c r="S43" s="638"/>
      <c r="T43" s="638"/>
      <c r="U43" s="638"/>
      <c r="V43" s="638"/>
      <c r="W43" s="638"/>
      <c r="X43" s="638"/>
      <c r="Y43" s="638"/>
      <c r="Z43" s="638"/>
      <c r="AA43" s="638"/>
      <c r="AB43" s="638">
        <v>1</v>
      </c>
      <c r="AC43" s="638"/>
      <c r="AD43" s="638"/>
      <c r="AE43" s="638"/>
      <c r="AF43" s="638">
        <f t="shared" si="4"/>
        <v>1</v>
      </c>
      <c r="AG43" s="120"/>
    </row>
    <row r="44" spans="1:33" ht="12" customHeight="1">
      <c r="A44" s="383" t="s">
        <v>438</v>
      </c>
      <c r="B44" s="638"/>
      <c r="C44" s="638"/>
      <c r="D44" s="638"/>
      <c r="E44" s="638"/>
      <c r="F44" s="638"/>
      <c r="G44" s="638"/>
      <c r="H44" s="638"/>
      <c r="I44" s="638"/>
      <c r="J44" s="638"/>
      <c r="K44" s="638"/>
      <c r="L44" s="638"/>
      <c r="M44" s="638"/>
      <c r="N44" s="638"/>
      <c r="O44" s="638"/>
      <c r="P44" s="638"/>
      <c r="Q44" s="638"/>
      <c r="R44" s="638"/>
      <c r="S44" s="638"/>
      <c r="T44" s="638"/>
      <c r="U44" s="638"/>
      <c r="V44" s="638"/>
      <c r="W44" s="638"/>
      <c r="X44" s="638"/>
      <c r="Y44" s="638"/>
      <c r="Z44" s="638"/>
      <c r="AA44" s="638">
        <v>1</v>
      </c>
      <c r="AB44" s="638"/>
      <c r="AC44" s="638"/>
      <c r="AD44" s="638"/>
      <c r="AE44" s="638"/>
      <c r="AF44" s="638">
        <f t="shared" si="4"/>
        <v>1</v>
      </c>
      <c r="AG44" s="120"/>
    </row>
    <row r="45" spans="1:33" ht="12" customHeight="1">
      <c r="A45" s="383" t="s">
        <v>347</v>
      </c>
      <c r="B45" s="638"/>
      <c r="C45" s="638"/>
      <c r="D45" s="638"/>
      <c r="E45" s="638"/>
      <c r="F45" s="638"/>
      <c r="G45" s="638">
        <v>1</v>
      </c>
      <c r="H45" s="638"/>
      <c r="I45" s="638"/>
      <c r="J45" s="638"/>
      <c r="K45" s="638"/>
      <c r="L45" s="638"/>
      <c r="M45" s="638"/>
      <c r="N45" s="638"/>
      <c r="O45" s="638"/>
      <c r="P45" s="638"/>
      <c r="Q45" s="638"/>
      <c r="R45" s="638"/>
      <c r="S45" s="638"/>
      <c r="T45" s="638"/>
      <c r="U45" s="638"/>
      <c r="V45" s="638"/>
      <c r="W45" s="638"/>
      <c r="X45" s="638"/>
      <c r="Y45" s="638"/>
      <c r="Z45" s="638"/>
      <c r="AA45" s="638"/>
      <c r="AB45" s="638"/>
      <c r="AC45" s="638"/>
      <c r="AD45" s="638"/>
      <c r="AE45" s="638"/>
      <c r="AF45" s="638">
        <f t="shared" si="4"/>
        <v>1</v>
      </c>
      <c r="AG45" s="120"/>
    </row>
    <row r="46" spans="1:33" ht="12" customHeight="1">
      <c r="A46" s="383" t="s">
        <v>348</v>
      </c>
      <c r="B46" s="638"/>
      <c r="C46" s="638"/>
      <c r="D46" s="638"/>
      <c r="E46" s="638"/>
      <c r="F46" s="638"/>
      <c r="G46" s="638"/>
      <c r="H46" s="638"/>
      <c r="I46" s="638">
        <v>1</v>
      </c>
      <c r="J46" s="638">
        <v>1</v>
      </c>
      <c r="K46" s="638"/>
      <c r="L46" s="638"/>
      <c r="M46" s="638"/>
      <c r="N46" s="638"/>
      <c r="O46" s="638"/>
      <c r="P46" s="638"/>
      <c r="Q46" s="638"/>
      <c r="R46" s="638"/>
      <c r="S46" s="638"/>
      <c r="T46" s="638"/>
      <c r="U46" s="638"/>
      <c r="V46" s="638"/>
      <c r="W46" s="638"/>
      <c r="X46" s="638"/>
      <c r="Y46" s="638"/>
      <c r="Z46" s="638"/>
      <c r="AA46" s="638"/>
      <c r="AB46" s="638"/>
      <c r="AC46" s="638"/>
      <c r="AD46" s="638"/>
      <c r="AE46" s="638"/>
      <c r="AF46" s="638">
        <f t="shared" si="4"/>
        <v>2</v>
      </c>
      <c r="AG46" s="120"/>
    </row>
    <row r="47" spans="1:33" ht="12" customHeight="1">
      <c r="A47" s="384" t="s">
        <v>308</v>
      </c>
      <c r="B47" s="641"/>
      <c r="C47" s="641"/>
      <c r="D47" s="641"/>
      <c r="E47" s="641"/>
      <c r="F47" s="641"/>
      <c r="G47" s="641"/>
      <c r="H47" s="641"/>
      <c r="I47" s="641"/>
      <c r="J47" s="641"/>
      <c r="K47" s="641"/>
      <c r="L47" s="641"/>
      <c r="M47" s="641"/>
      <c r="N47" s="641"/>
      <c r="O47" s="641"/>
      <c r="P47" s="641"/>
      <c r="Q47" s="641"/>
      <c r="R47" s="641"/>
      <c r="S47" s="641"/>
      <c r="T47" s="641"/>
      <c r="U47" s="641"/>
      <c r="V47" s="641"/>
      <c r="W47" s="641"/>
      <c r="X47" s="641"/>
      <c r="Y47" s="641"/>
      <c r="Z47" s="641"/>
      <c r="AA47" s="641"/>
      <c r="AB47" s="641"/>
      <c r="AC47" s="641"/>
      <c r="AD47" s="641"/>
      <c r="AE47" s="641"/>
      <c r="AF47" s="641"/>
      <c r="AG47" s="120">
        <v>1</v>
      </c>
    </row>
    <row r="48" spans="1:33" ht="12" customHeight="1">
      <c r="A48" s="383" t="s">
        <v>351</v>
      </c>
      <c r="B48" s="638"/>
      <c r="C48" s="638"/>
      <c r="D48" s="638"/>
      <c r="E48" s="638"/>
      <c r="F48" s="638"/>
      <c r="G48" s="638"/>
      <c r="H48" s="638"/>
      <c r="I48" s="638"/>
      <c r="J48" s="638"/>
      <c r="K48" s="638"/>
      <c r="L48" s="638"/>
      <c r="M48" s="638"/>
      <c r="N48" s="638"/>
      <c r="O48" s="638"/>
      <c r="P48" s="638"/>
      <c r="Q48" s="638"/>
      <c r="R48" s="638"/>
      <c r="S48" s="638"/>
      <c r="T48" s="638"/>
      <c r="U48" s="638"/>
      <c r="V48" s="638">
        <v>1</v>
      </c>
      <c r="W48" s="638"/>
      <c r="X48" s="638"/>
      <c r="Y48" s="638"/>
      <c r="Z48" s="638"/>
      <c r="AA48" s="638"/>
      <c r="AB48" s="638"/>
      <c r="AC48" s="638"/>
      <c r="AD48" s="638"/>
      <c r="AE48" s="638"/>
      <c r="AF48" s="638">
        <f>SUM(B48:AE48)</f>
        <v>1</v>
      </c>
      <c r="AG48" s="120"/>
    </row>
    <row r="49" spans="1:33" ht="12" customHeight="1">
      <c r="A49" s="384" t="s">
        <v>859</v>
      </c>
      <c r="B49" s="641"/>
      <c r="C49" s="641"/>
      <c r="D49" s="641"/>
      <c r="E49" s="641"/>
      <c r="F49" s="641"/>
      <c r="G49" s="641"/>
      <c r="H49" s="641"/>
      <c r="I49" s="641"/>
      <c r="J49" s="641"/>
      <c r="K49" s="641"/>
      <c r="L49" s="641"/>
      <c r="M49" s="641"/>
      <c r="N49" s="641"/>
      <c r="O49" s="641"/>
      <c r="P49" s="641"/>
      <c r="Q49" s="641"/>
      <c r="R49" s="641"/>
      <c r="S49" s="641"/>
      <c r="T49" s="641"/>
      <c r="U49" s="641"/>
      <c r="V49" s="641"/>
      <c r="W49" s="641"/>
      <c r="X49" s="641"/>
      <c r="Y49" s="641"/>
      <c r="Z49" s="641"/>
      <c r="AA49" s="641"/>
      <c r="AB49" s="641"/>
      <c r="AC49" s="641"/>
      <c r="AD49" s="641"/>
      <c r="AE49" s="641"/>
      <c r="AF49" s="641"/>
      <c r="AG49" s="120">
        <v>1</v>
      </c>
    </row>
    <row r="50" spans="1:33" ht="12" customHeight="1">
      <c r="A50" s="383" t="s">
        <v>352</v>
      </c>
      <c r="B50" s="638"/>
      <c r="C50" s="638"/>
      <c r="D50" s="638"/>
      <c r="E50" s="638"/>
      <c r="F50" s="638"/>
      <c r="G50" s="638"/>
      <c r="H50" s="638"/>
      <c r="I50" s="638"/>
      <c r="J50" s="638"/>
      <c r="K50" s="638"/>
      <c r="L50" s="638"/>
      <c r="M50" s="638"/>
      <c r="N50" s="638">
        <v>1</v>
      </c>
      <c r="O50" s="638"/>
      <c r="P50" s="638"/>
      <c r="Q50" s="638"/>
      <c r="R50" s="638"/>
      <c r="S50" s="638"/>
      <c r="T50" s="638"/>
      <c r="U50" s="638"/>
      <c r="V50" s="638"/>
      <c r="W50" s="638"/>
      <c r="X50" s="638"/>
      <c r="Y50" s="638"/>
      <c r="Z50" s="638"/>
      <c r="AA50" s="638"/>
      <c r="AB50" s="638"/>
      <c r="AC50" s="638"/>
      <c r="AD50" s="638"/>
      <c r="AE50" s="638"/>
      <c r="AF50" s="638">
        <f t="shared" ref="AF50:AF56" si="5">SUM(B50:AE50)</f>
        <v>1</v>
      </c>
      <c r="AG50" s="120"/>
    </row>
    <row r="51" spans="1:33" ht="12" customHeight="1">
      <c r="A51" s="383" t="s">
        <v>354</v>
      </c>
      <c r="B51" s="638"/>
      <c r="C51" s="638"/>
      <c r="D51" s="638"/>
      <c r="E51" s="638"/>
      <c r="F51" s="638"/>
      <c r="G51" s="638"/>
      <c r="H51" s="638"/>
      <c r="I51" s="638"/>
      <c r="J51" s="638"/>
      <c r="K51" s="638"/>
      <c r="L51" s="638"/>
      <c r="M51" s="638"/>
      <c r="N51" s="638">
        <v>1</v>
      </c>
      <c r="O51" s="638"/>
      <c r="P51" s="638"/>
      <c r="Q51" s="638"/>
      <c r="R51" s="638"/>
      <c r="S51" s="638"/>
      <c r="T51" s="638"/>
      <c r="U51" s="638"/>
      <c r="V51" s="638"/>
      <c r="W51" s="638"/>
      <c r="X51" s="638"/>
      <c r="Y51" s="638"/>
      <c r="Z51" s="638"/>
      <c r="AA51" s="638"/>
      <c r="AB51" s="638"/>
      <c r="AC51" s="638"/>
      <c r="AD51" s="638"/>
      <c r="AE51" s="638"/>
      <c r="AF51" s="638">
        <f t="shared" si="5"/>
        <v>1</v>
      </c>
      <c r="AG51" s="120"/>
    </row>
    <row r="52" spans="1:33" ht="12" customHeight="1">
      <c r="A52" s="383" t="s">
        <v>355</v>
      </c>
      <c r="B52" s="638"/>
      <c r="C52" s="638"/>
      <c r="D52" s="638"/>
      <c r="E52" s="638"/>
      <c r="F52" s="638"/>
      <c r="G52" s="638"/>
      <c r="H52" s="638"/>
      <c r="I52" s="638"/>
      <c r="J52" s="638"/>
      <c r="K52" s="638"/>
      <c r="L52" s="638"/>
      <c r="M52" s="638"/>
      <c r="N52" s="638"/>
      <c r="O52" s="638"/>
      <c r="P52" s="638"/>
      <c r="Q52" s="638"/>
      <c r="R52" s="638"/>
      <c r="S52" s="638"/>
      <c r="T52" s="638"/>
      <c r="U52" s="638"/>
      <c r="V52" s="638">
        <v>1</v>
      </c>
      <c r="W52" s="638"/>
      <c r="X52" s="638"/>
      <c r="Y52" s="638"/>
      <c r="Z52" s="638"/>
      <c r="AA52" s="638"/>
      <c r="AB52" s="638"/>
      <c r="AC52" s="638"/>
      <c r="AD52" s="638"/>
      <c r="AE52" s="638"/>
      <c r="AF52" s="638">
        <f t="shared" si="5"/>
        <v>1</v>
      </c>
      <c r="AG52" s="120"/>
    </row>
    <row r="53" spans="1:33" ht="12" customHeight="1">
      <c r="A53" s="383" t="s">
        <v>429</v>
      </c>
      <c r="B53" s="638"/>
      <c r="C53" s="638"/>
      <c r="D53" s="638"/>
      <c r="E53" s="638"/>
      <c r="F53" s="638"/>
      <c r="G53" s="638"/>
      <c r="H53" s="638"/>
      <c r="I53" s="638"/>
      <c r="J53" s="638"/>
      <c r="K53" s="638"/>
      <c r="L53" s="638"/>
      <c r="M53" s="638"/>
      <c r="N53" s="638"/>
      <c r="O53" s="638"/>
      <c r="P53" s="638"/>
      <c r="Q53" s="638"/>
      <c r="R53" s="638"/>
      <c r="S53" s="638"/>
      <c r="T53" s="638"/>
      <c r="U53" s="638"/>
      <c r="V53" s="638">
        <v>1</v>
      </c>
      <c r="W53" s="638"/>
      <c r="X53" s="638"/>
      <c r="Y53" s="638"/>
      <c r="Z53" s="638"/>
      <c r="AA53" s="638"/>
      <c r="AB53" s="638"/>
      <c r="AC53" s="638"/>
      <c r="AD53" s="638"/>
      <c r="AE53" s="638"/>
      <c r="AF53" s="638">
        <f t="shared" si="5"/>
        <v>1</v>
      </c>
      <c r="AG53" s="120"/>
    </row>
    <row r="54" spans="1:33" ht="12" customHeight="1">
      <c r="A54" s="383" t="s">
        <v>357</v>
      </c>
      <c r="B54" s="638"/>
      <c r="C54" s="638"/>
      <c r="D54" s="638"/>
      <c r="E54" s="638"/>
      <c r="F54" s="638"/>
      <c r="G54" s="638"/>
      <c r="H54" s="638"/>
      <c r="I54" s="638"/>
      <c r="J54" s="638"/>
      <c r="K54" s="638"/>
      <c r="L54" s="638"/>
      <c r="M54" s="638"/>
      <c r="N54" s="638">
        <v>2</v>
      </c>
      <c r="O54" s="638"/>
      <c r="P54" s="638"/>
      <c r="Q54" s="638"/>
      <c r="R54" s="638"/>
      <c r="S54" s="638"/>
      <c r="T54" s="638"/>
      <c r="U54" s="638"/>
      <c r="V54" s="638"/>
      <c r="W54" s="638"/>
      <c r="X54" s="638"/>
      <c r="Y54" s="638"/>
      <c r="Z54" s="638"/>
      <c r="AA54" s="638"/>
      <c r="AB54" s="638"/>
      <c r="AC54" s="638"/>
      <c r="AD54" s="638"/>
      <c r="AE54" s="638"/>
      <c r="AF54" s="638">
        <f t="shared" si="5"/>
        <v>2</v>
      </c>
      <c r="AG54" s="120"/>
    </row>
    <row r="55" spans="1:33" ht="12" customHeight="1">
      <c r="A55" s="383" t="s">
        <v>359</v>
      </c>
      <c r="B55" s="638"/>
      <c r="C55" s="638"/>
      <c r="D55" s="638"/>
      <c r="E55" s="638"/>
      <c r="F55" s="638"/>
      <c r="G55" s="638"/>
      <c r="H55" s="638"/>
      <c r="I55" s="638"/>
      <c r="J55" s="638"/>
      <c r="K55" s="638"/>
      <c r="L55" s="638">
        <v>1</v>
      </c>
      <c r="M55" s="638"/>
      <c r="N55" s="638"/>
      <c r="O55" s="638"/>
      <c r="P55" s="638"/>
      <c r="Q55" s="638"/>
      <c r="R55" s="638"/>
      <c r="S55" s="638"/>
      <c r="T55" s="638"/>
      <c r="U55" s="638"/>
      <c r="V55" s="638"/>
      <c r="W55" s="638"/>
      <c r="X55" s="638"/>
      <c r="Y55" s="638"/>
      <c r="Z55" s="638"/>
      <c r="AA55" s="638"/>
      <c r="AB55" s="638"/>
      <c r="AC55" s="638"/>
      <c r="AD55" s="638"/>
      <c r="AE55" s="638"/>
      <c r="AF55" s="638">
        <f t="shared" si="5"/>
        <v>1</v>
      </c>
      <c r="AG55" s="120"/>
    </row>
    <row r="56" spans="1:33" ht="12" customHeight="1">
      <c r="A56" s="383" t="s">
        <v>360</v>
      </c>
      <c r="B56" s="638"/>
      <c r="C56" s="638"/>
      <c r="D56" s="638"/>
      <c r="E56" s="638"/>
      <c r="F56" s="638"/>
      <c r="G56" s="638"/>
      <c r="H56" s="638"/>
      <c r="I56" s="638"/>
      <c r="J56" s="638"/>
      <c r="K56" s="638"/>
      <c r="L56" s="638">
        <v>1</v>
      </c>
      <c r="M56" s="638"/>
      <c r="N56" s="638"/>
      <c r="O56" s="638"/>
      <c r="P56" s="638"/>
      <c r="Q56" s="638"/>
      <c r="R56" s="638"/>
      <c r="S56" s="638"/>
      <c r="T56" s="638"/>
      <c r="U56" s="638"/>
      <c r="V56" s="638"/>
      <c r="W56" s="638"/>
      <c r="X56" s="638"/>
      <c r="Y56" s="638"/>
      <c r="Z56" s="638"/>
      <c r="AA56" s="638"/>
      <c r="AB56" s="638"/>
      <c r="AC56" s="638"/>
      <c r="AD56" s="638"/>
      <c r="AE56" s="638"/>
      <c r="AF56" s="638">
        <f t="shared" si="5"/>
        <v>1</v>
      </c>
      <c r="AG56" s="120"/>
    </row>
    <row r="57" spans="1:33" ht="12" customHeight="1">
      <c r="A57" s="384" t="s">
        <v>310</v>
      </c>
      <c r="B57" s="641"/>
      <c r="C57" s="641"/>
      <c r="D57" s="641"/>
      <c r="E57" s="641"/>
      <c r="F57" s="641"/>
      <c r="G57" s="641"/>
      <c r="H57" s="641"/>
      <c r="I57" s="641"/>
      <c r="J57" s="641"/>
      <c r="K57" s="641"/>
      <c r="L57" s="641"/>
      <c r="M57" s="641"/>
      <c r="N57" s="641"/>
      <c r="O57" s="641"/>
      <c r="P57" s="641"/>
      <c r="Q57" s="641"/>
      <c r="R57" s="641"/>
      <c r="S57" s="641"/>
      <c r="T57" s="641"/>
      <c r="U57" s="641"/>
      <c r="V57" s="641"/>
      <c r="W57" s="641"/>
      <c r="X57" s="641"/>
      <c r="Y57" s="641"/>
      <c r="Z57" s="641"/>
      <c r="AA57" s="641"/>
      <c r="AB57" s="641"/>
      <c r="AC57" s="641"/>
      <c r="AD57" s="641"/>
      <c r="AE57" s="641"/>
      <c r="AF57" s="641"/>
      <c r="AG57" s="120">
        <v>1</v>
      </c>
    </row>
    <row r="58" spans="1:33" ht="12" customHeight="1">
      <c r="A58" s="383" t="s">
        <v>361</v>
      </c>
      <c r="B58" s="638"/>
      <c r="C58" s="638"/>
      <c r="D58" s="638"/>
      <c r="E58" s="638"/>
      <c r="F58" s="638"/>
      <c r="G58" s="638"/>
      <c r="H58" s="638"/>
      <c r="I58" s="638"/>
      <c r="J58" s="638"/>
      <c r="K58" s="638"/>
      <c r="L58" s="638"/>
      <c r="M58" s="638"/>
      <c r="N58" s="638"/>
      <c r="O58" s="638"/>
      <c r="P58" s="638"/>
      <c r="Q58" s="638"/>
      <c r="R58" s="638"/>
      <c r="S58" s="638"/>
      <c r="T58" s="638">
        <v>1</v>
      </c>
      <c r="U58" s="638"/>
      <c r="V58" s="638"/>
      <c r="W58" s="638"/>
      <c r="X58" s="638"/>
      <c r="Y58" s="638"/>
      <c r="Z58" s="638"/>
      <c r="AA58" s="638"/>
      <c r="AB58" s="638"/>
      <c r="AC58" s="638"/>
      <c r="AD58" s="638"/>
      <c r="AE58" s="638"/>
      <c r="AF58" s="638">
        <f t="shared" ref="AF58:AF64" si="6">SUM(B58:AE58)</f>
        <v>1</v>
      </c>
      <c r="AG58" s="120"/>
    </row>
    <row r="59" spans="1:33" ht="12" customHeight="1">
      <c r="A59" s="383" t="s">
        <v>362</v>
      </c>
      <c r="B59" s="638"/>
      <c r="C59" s="638"/>
      <c r="D59" s="638"/>
      <c r="E59" s="638"/>
      <c r="F59" s="638"/>
      <c r="G59" s="638"/>
      <c r="H59" s="638"/>
      <c r="I59" s="638"/>
      <c r="J59" s="638"/>
      <c r="K59" s="638"/>
      <c r="L59" s="638"/>
      <c r="M59" s="638"/>
      <c r="N59" s="638"/>
      <c r="O59" s="638"/>
      <c r="P59" s="638"/>
      <c r="Q59" s="638"/>
      <c r="R59" s="638"/>
      <c r="S59" s="638"/>
      <c r="T59" s="638">
        <v>1</v>
      </c>
      <c r="U59" s="638"/>
      <c r="V59" s="638"/>
      <c r="W59" s="638"/>
      <c r="X59" s="638"/>
      <c r="Y59" s="638"/>
      <c r="Z59" s="638"/>
      <c r="AA59" s="638"/>
      <c r="AB59" s="638"/>
      <c r="AC59" s="638"/>
      <c r="AD59" s="638"/>
      <c r="AE59" s="638"/>
      <c r="AF59" s="638">
        <f t="shared" si="6"/>
        <v>1</v>
      </c>
      <c r="AG59" s="120"/>
    </row>
    <row r="60" spans="1:33" ht="12" customHeight="1">
      <c r="A60" s="383" t="s">
        <v>439</v>
      </c>
      <c r="B60" s="638"/>
      <c r="C60" s="638"/>
      <c r="D60" s="638"/>
      <c r="E60" s="638"/>
      <c r="F60" s="638"/>
      <c r="G60" s="638"/>
      <c r="H60" s="638"/>
      <c r="I60" s="638"/>
      <c r="J60" s="638"/>
      <c r="K60" s="638"/>
      <c r="L60" s="638"/>
      <c r="M60" s="638"/>
      <c r="N60" s="638"/>
      <c r="O60" s="638"/>
      <c r="P60" s="638"/>
      <c r="Q60" s="638"/>
      <c r="R60" s="638"/>
      <c r="S60" s="638"/>
      <c r="T60" s="638"/>
      <c r="U60" s="638"/>
      <c r="V60" s="638"/>
      <c r="W60" s="638"/>
      <c r="X60" s="638"/>
      <c r="Y60" s="638">
        <v>1</v>
      </c>
      <c r="Z60" s="638"/>
      <c r="AA60" s="638"/>
      <c r="AB60" s="638"/>
      <c r="AC60" s="638"/>
      <c r="AD60" s="638"/>
      <c r="AE60" s="638"/>
      <c r="AF60" s="638">
        <f t="shared" si="6"/>
        <v>1</v>
      </c>
      <c r="AG60" s="120"/>
    </row>
    <row r="61" spans="1:33" ht="12" customHeight="1">
      <c r="A61" s="383" t="s">
        <v>340</v>
      </c>
      <c r="B61" s="638"/>
      <c r="C61" s="638"/>
      <c r="D61" s="638"/>
      <c r="E61" s="638"/>
      <c r="F61" s="638"/>
      <c r="G61" s="638"/>
      <c r="H61" s="638"/>
      <c r="I61" s="638"/>
      <c r="J61" s="638"/>
      <c r="K61" s="638"/>
      <c r="L61" s="638"/>
      <c r="M61" s="638"/>
      <c r="N61" s="638"/>
      <c r="O61" s="638"/>
      <c r="P61" s="638"/>
      <c r="Q61" s="638"/>
      <c r="R61" s="638"/>
      <c r="S61" s="638">
        <v>1</v>
      </c>
      <c r="T61" s="638"/>
      <c r="U61" s="638"/>
      <c r="V61" s="638"/>
      <c r="W61" s="638"/>
      <c r="X61" s="638"/>
      <c r="Y61" s="638"/>
      <c r="Z61" s="638"/>
      <c r="AA61" s="638"/>
      <c r="AB61" s="638"/>
      <c r="AC61" s="638"/>
      <c r="AD61" s="638"/>
      <c r="AE61" s="638"/>
      <c r="AF61" s="638">
        <f t="shared" si="6"/>
        <v>1</v>
      </c>
      <c r="AG61" s="120"/>
    </row>
    <row r="62" spans="1:33" ht="12" customHeight="1">
      <c r="A62" s="383" t="s">
        <v>440</v>
      </c>
      <c r="B62" s="638"/>
      <c r="C62" s="638"/>
      <c r="D62" s="638"/>
      <c r="E62" s="638"/>
      <c r="F62" s="638"/>
      <c r="G62" s="638"/>
      <c r="H62" s="638"/>
      <c r="I62" s="638"/>
      <c r="J62" s="638"/>
      <c r="K62" s="638"/>
      <c r="L62" s="638"/>
      <c r="M62" s="638"/>
      <c r="N62" s="638"/>
      <c r="O62" s="638"/>
      <c r="P62" s="638"/>
      <c r="Q62" s="638"/>
      <c r="R62" s="638"/>
      <c r="S62" s="638">
        <v>1</v>
      </c>
      <c r="T62" s="638"/>
      <c r="U62" s="638"/>
      <c r="V62" s="638"/>
      <c r="W62" s="638"/>
      <c r="X62" s="638"/>
      <c r="Y62" s="638"/>
      <c r="Z62" s="638"/>
      <c r="AA62" s="638"/>
      <c r="AB62" s="638"/>
      <c r="AC62" s="638"/>
      <c r="AD62" s="638"/>
      <c r="AE62" s="638"/>
      <c r="AF62" s="638">
        <f t="shared" si="6"/>
        <v>1</v>
      </c>
      <c r="AG62" s="120"/>
    </row>
    <row r="63" spans="1:33" ht="12" customHeight="1">
      <c r="A63" s="383" t="s">
        <v>365</v>
      </c>
      <c r="B63" s="638"/>
      <c r="C63" s="638">
        <v>1</v>
      </c>
      <c r="D63" s="638"/>
      <c r="E63" s="638"/>
      <c r="F63" s="638"/>
      <c r="G63" s="638"/>
      <c r="H63" s="638"/>
      <c r="I63" s="638"/>
      <c r="J63" s="638"/>
      <c r="K63" s="638"/>
      <c r="L63" s="638"/>
      <c r="M63" s="638">
        <v>1</v>
      </c>
      <c r="N63" s="638"/>
      <c r="O63" s="638"/>
      <c r="P63" s="638"/>
      <c r="Q63" s="638"/>
      <c r="R63" s="638"/>
      <c r="S63" s="638"/>
      <c r="T63" s="638"/>
      <c r="U63" s="638"/>
      <c r="V63" s="638"/>
      <c r="W63" s="638"/>
      <c r="X63" s="638"/>
      <c r="Y63" s="638"/>
      <c r="Z63" s="638"/>
      <c r="AA63" s="638"/>
      <c r="AB63" s="638"/>
      <c r="AC63" s="638"/>
      <c r="AD63" s="638"/>
      <c r="AE63" s="638"/>
      <c r="AF63" s="638">
        <f t="shared" si="6"/>
        <v>2</v>
      </c>
      <c r="AG63" s="120"/>
    </row>
    <row r="64" spans="1:33" ht="12" customHeight="1">
      <c r="A64" s="383" t="s">
        <v>366</v>
      </c>
      <c r="B64" s="638"/>
      <c r="C64" s="638">
        <v>2</v>
      </c>
      <c r="D64" s="638"/>
      <c r="E64" s="638"/>
      <c r="F64" s="638"/>
      <c r="G64" s="638"/>
      <c r="H64" s="638"/>
      <c r="I64" s="638"/>
      <c r="J64" s="638"/>
      <c r="K64" s="638"/>
      <c r="L64" s="638">
        <v>1</v>
      </c>
      <c r="M64" s="638">
        <v>2</v>
      </c>
      <c r="N64" s="638"/>
      <c r="O64" s="638"/>
      <c r="P64" s="638"/>
      <c r="Q64" s="638"/>
      <c r="R64" s="638"/>
      <c r="S64" s="638"/>
      <c r="T64" s="638"/>
      <c r="U64" s="638"/>
      <c r="V64" s="638"/>
      <c r="W64" s="638"/>
      <c r="X64" s="638"/>
      <c r="Y64" s="638"/>
      <c r="Z64" s="638"/>
      <c r="AA64" s="638"/>
      <c r="AB64" s="638"/>
      <c r="AC64" s="638"/>
      <c r="AD64" s="638"/>
      <c r="AE64" s="638"/>
      <c r="AF64" s="638">
        <f t="shared" si="6"/>
        <v>5</v>
      </c>
      <c r="AG64" s="120"/>
    </row>
    <row r="65" spans="1:33" ht="12" customHeight="1">
      <c r="A65" s="384" t="s">
        <v>311</v>
      </c>
      <c r="B65" s="641"/>
      <c r="C65" s="641"/>
      <c r="D65" s="641"/>
      <c r="E65" s="641"/>
      <c r="F65" s="641"/>
      <c r="G65" s="641"/>
      <c r="H65" s="641"/>
      <c r="I65" s="641"/>
      <c r="J65" s="641"/>
      <c r="K65" s="641"/>
      <c r="L65" s="641"/>
      <c r="M65" s="641"/>
      <c r="N65" s="641"/>
      <c r="O65" s="641"/>
      <c r="P65" s="641"/>
      <c r="Q65" s="641"/>
      <c r="R65" s="641"/>
      <c r="S65" s="641"/>
      <c r="T65" s="641"/>
      <c r="U65" s="641"/>
      <c r="V65" s="641"/>
      <c r="W65" s="641"/>
      <c r="X65" s="641"/>
      <c r="Y65" s="641"/>
      <c r="Z65" s="641"/>
      <c r="AA65" s="641"/>
      <c r="AB65" s="641"/>
      <c r="AC65" s="641"/>
      <c r="AD65" s="641"/>
      <c r="AE65" s="641"/>
      <c r="AF65" s="641"/>
      <c r="AG65" s="120">
        <v>1</v>
      </c>
    </row>
    <row r="66" spans="1:33" ht="12" customHeight="1">
      <c r="A66" s="383" t="s">
        <v>367</v>
      </c>
      <c r="B66" s="638">
        <v>1</v>
      </c>
      <c r="C66" s="638"/>
      <c r="D66" s="638"/>
      <c r="E66" s="638"/>
      <c r="F66" s="638"/>
      <c r="G66" s="638"/>
      <c r="H66" s="638"/>
      <c r="I66" s="638"/>
      <c r="J66" s="638"/>
      <c r="K66" s="638"/>
      <c r="L66" s="638"/>
      <c r="M66" s="638"/>
      <c r="N66" s="638"/>
      <c r="O66" s="638"/>
      <c r="P66" s="638"/>
      <c r="Q66" s="638"/>
      <c r="R66" s="638"/>
      <c r="S66" s="638"/>
      <c r="T66" s="638"/>
      <c r="U66" s="638"/>
      <c r="V66" s="638"/>
      <c r="W66" s="638"/>
      <c r="X66" s="638"/>
      <c r="Y66" s="638"/>
      <c r="Z66" s="638"/>
      <c r="AA66" s="638"/>
      <c r="AB66" s="638"/>
      <c r="AC66" s="638"/>
      <c r="AD66" s="638"/>
      <c r="AE66" s="638"/>
      <c r="AF66" s="638">
        <f t="shared" ref="AF66:AF90" si="7">SUM(B66:AE66)</f>
        <v>1</v>
      </c>
      <c r="AG66" s="120"/>
    </row>
    <row r="67" spans="1:33" ht="12" customHeight="1">
      <c r="A67" s="383" t="s">
        <v>792</v>
      </c>
      <c r="B67" s="638"/>
      <c r="C67" s="638"/>
      <c r="D67" s="638"/>
      <c r="E67" s="638"/>
      <c r="F67" s="638"/>
      <c r="G67" s="638"/>
      <c r="H67" s="638"/>
      <c r="I67" s="638"/>
      <c r="J67" s="638"/>
      <c r="K67" s="638"/>
      <c r="L67" s="638"/>
      <c r="M67" s="638"/>
      <c r="N67" s="638"/>
      <c r="O67" s="638"/>
      <c r="P67" s="638"/>
      <c r="Q67" s="638"/>
      <c r="R67" s="638"/>
      <c r="S67" s="638"/>
      <c r="T67" s="638"/>
      <c r="U67" s="638"/>
      <c r="V67" s="638"/>
      <c r="W67" s="638"/>
      <c r="X67" s="638"/>
      <c r="Y67" s="638"/>
      <c r="Z67" s="638"/>
      <c r="AA67" s="638"/>
      <c r="AB67" s="638"/>
      <c r="AC67" s="638"/>
      <c r="AD67" s="638">
        <v>1</v>
      </c>
      <c r="AE67" s="638"/>
      <c r="AF67" s="638">
        <f t="shared" si="7"/>
        <v>1</v>
      </c>
      <c r="AG67" s="120"/>
    </row>
    <row r="68" spans="1:33" ht="12" customHeight="1">
      <c r="A68" s="383" t="s">
        <v>368</v>
      </c>
      <c r="B68" s="638">
        <v>1</v>
      </c>
      <c r="C68" s="638">
        <v>1</v>
      </c>
      <c r="D68" s="638"/>
      <c r="E68" s="638"/>
      <c r="F68" s="638"/>
      <c r="G68" s="638"/>
      <c r="H68" s="638"/>
      <c r="I68" s="638"/>
      <c r="J68" s="638"/>
      <c r="K68" s="638"/>
      <c r="L68" s="638"/>
      <c r="M68" s="638"/>
      <c r="N68" s="638"/>
      <c r="O68" s="638"/>
      <c r="P68" s="638"/>
      <c r="Q68" s="638"/>
      <c r="R68" s="638"/>
      <c r="S68" s="638"/>
      <c r="T68" s="638"/>
      <c r="U68" s="638"/>
      <c r="V68" s="638"/>
      <c r="W68" s="638"/>
      <c r="X68" s="638"/>
      <c r="Y68" s="638"/>
      <c r="Z68" s="638"/>
      <c r="AA68" s="638"/>
      <c r="AB68" s="638"/>
      <c r="AC68" s="638"/>
      <c r="AD68" s="638"/>
      <c r="AE68" s="638"/>
      <c r="AF68" s="638">
        <f t="shared" si="7"/>
        <v>2</v>
      </c>
      <c r="AG68" s="120"/>
    </row>
    <row r="69" spans="1:33" ht="12" customHeight="1">
      <c r="A69" s="383" t="s">
        <v>370</v>
      </c>
      <c r="B69" s="638"/>
      <c r="C69" s="638"/>
      <c r="D69" s="638"/>
      <c r="E69" s="638"/>
      <c r="F69" s="638"/>
      <c r="G69" s="638"/>
      <c r="H69" s="638"/>
      <c r="I69" s="638"/>
      <c r="J69" s="638"/>
      <c r="K69" s="638"/>
      <c r="L69" s="638"/>
      <c r="M69" s="638"/>
      <c r="N69" s="638"/>
      <c r="O69" s="638">
        <v>1</v>
      </c>
      <c r="P69" s="638"/>
      <c r="Q69" s="638"/>
      <c r="R69" s="638"/>
      <c r="S69" s="638"/>
      <c r="T69" s="638"/>
      <c r="U69" s="638"/>
      <c r="V69" s="638"/>
      <c r="W69" s="638"/>
      <c r="X69" s="638"/>
      <c r="Y69" s="638"/>
      <c r="Z69" s="638"/>
      <c r="AA69" s="638"/>
      <c r="AB69" s="638"/>
      <c r="AC69" s="638"/>
      <c r="AD69" s="638"/>
      <c r="AE69" s="638"/>
      <c r="AF69" s="638">
        <f t="shared" si="7"/>
        <v>1</v>
      </c>
      <c r="AG69" s="120"/>
    </row>
    <row r="70" spans="1:33" ht="12" customHeight="1">
      <c r="A70" s="383" t="s">
        <v>424</v>
      </c>
      <c r="B70" s="638"/>
      <c r="C70" s="638"/>
      <c r="D70" s="638"/>
      <c r="E70" s="638"/>
      <c r="F70" s="638"/>
      <c r="G70" s="638"/>
      <c r="H70" s="638"/>
      <c r="I70" s="638"/>
      <c r="J70" s="638"/>
      <c r="K70" s="638"/>
      <c r="L70" s="638"/>
      <c r="M70" s="638"/>
      <c r="N70" s="638"/>
      <c r="O70" s="638"/>
      <c r="P70" s="638"/>
      <c r="Q70" s="638"/>
      <c r="R70" s="638"/>
      <c r="S70" s="638"/>
      <c r="T70" s="638"/>
      <c r="U70" s="638"/>
      <c r="V70" s="638"/>
      <c r="W70" s="638"/>
      <c r="X70" s="638"/>
      <c r="Y70" s="638"/>
      <c r="Z70" s="638">
        <v>1</v>
      </c>
      <c r="AA70" s="638"/>
      <c r="AB70" s="638"/>
      <c r="AC70" s="638"/>
      <c r="AD70" s="638"/>
      <c r="AE70" s="638"/>
      <c r="AF70" s="638">
        <f t="shared" si="7"/>
        <v>1</v>
      </c>
      <c r="AG70" s="120"/>
    </row>
    <row r="71" spans="1:33" ht="12" customHeight="1">
      <c r="A71" s="383" t="s">
        <v>371</v>
      </c>
      <c r="B71" s="638"/>
      <c r="C71" s="638"/>
      <c r="D71" s="638"/>
      <c r="E71" s="638"/>
      <c r="F71" s="638"/>
      <c r="G71" s="638"/>
      <c r="H71" s="638"/>
      <c r="I71" s="638"/>
      <c r="J71" s="638"/>
      <c r="K71" s="638"/>
      <c r="L71" s="638"/>
      <c r="M71" s="638"/>
      <c r="N71" s="638"/>
      <c r="O71" s="638"/>
      <c r="P71" s="638"/>
      <c r="Q71" s="638"/>
      <c r="R71" s="638"/>
      <c r="S71" s="638"/>
      <c r="T71" s="638"/>
      <c r="U71" s="638"/>
      <c r="V71" s="638"/>
      <c r="W71" s="638"/>
      <c r="X71" s="638"/>
      <c r="Y71" s="638"/>
      <c r="Z71" s="638">
        <v>1</v>
      </c>
      <c r="AA71" s="638"/>
      <c r="AB71" s="638"/>
      <c r="AC71" s="638"/>
      <c r="AD71" s="638"/>
      <c r="AE71" s="638"/>
      <c r="AF71" s="638">
        <f t="shared" si="7"/>
        <v>1</v>
      </c>
      <c r="AG71" s="120"/>
    </row>
    <row r="72" spans="1:33" ht="12" customHeight="1">
      <c r="A72" s="383" t="s">
        <v>373</v>
      </c>
      <c r="B72" s="638"/>
      <c r="C72" s="638"/>
      <c r="D72" s="638"/>
      <c r="E72" s="638"/>
      <c r="F72" s="638"/>
      <c r="G72" s="638"/>
      <c r="H72" s="638"/>
      <c r="I72" s="638"/>
      <c r="J72" s="638"/>
      <c r="K72" s="638"/>
      <c r="L72" s="638"/>
      <c r="M72" s="638"/>
      <c r="N72" s="638"/>
      <c r="O72" s="638"/>
      <c r="P72" s="638"/>
      <c r="Q72" s="638"/>
      <c r="R72" s="638"/>
      <c r="S72" s="638"/>
      <c r="T72" s="638"/>
      <c r="U72" s="638"/>
      <c r="V72" s="638"/>
      <c r="W72" s="638"/>
      <c r="X72" s="638"/>
      <c r="Y72" s="638"/>
      <c r="Z72" s="638"/>
      <c r="AA72" s="638"/>
      <c r="AB72" s="638"/>
      <c r="AC72" s="638"/>
      <c r="AD72" s="638">
        <v>2</v>
      </c>
      <c r="AE72" s="638"/>
      <c r="AF72" s="638">
        <f t="shared" si="7"/>
        <v>2</v>
      </c>
      <c r="AG72" s="120"/>
    </row>
    <row r="73" spans="1:33" ht="12" customHeight="1">
      <c r="A73" s="383" t="s">
        <v>374</v>
      </c>
      <c r="B73" s="638"/>
      <c r="C73" s="638"/>
      <c r="D73" s="638"/>
      <c r="E73" s="638"/>
      <c r="F73" s="638"/>
      <c r="G73" s="638"/>
      <c r="H73" s="638"/>
      <c r="I73" s="638"/>
      <c r="J73" s="638"/>
      <c r="K73" s="638"/>
      <c r="L73" s="638"/>
      <c r="M73" s="638"/>
      <c r="N73" s="638"/>
      <c r="O73" s="638"/>
      <c r="P73" s="638"/>
      <c r="Q73" s="638"/>
      <c r="R73" s="638"/>
      <c r="S73" s="638"/>
      <c r="T73" s="638"/>
      <c r="U73" s="638"/>
      <c r="V73" s="638"/>
      <c r="W73" s="638"/>
      <c r="X73" s="638"/>
      <c r="Y73" s="638"/>
      <c r="Z73" s="638">
        <v>1</v>
      </c>
      <c r="AA73" s="638"/>
      <c r="AB73" s="638"/>
      <c r="AC73" s="638"/>
      <c r="AD73" s="638"/>
      <c r="AE73" s="638"/>
      <c r="AF73" s="638">
        <f t="shared" si="7"/>
        <v>1</v>
      </c>
      <c r="AG73" s="120"/>
    </row>
    <row r="74" spans="1:33" ht="12" customHeight="1">
      <c r="A74" s="383" t="s">
        <v>376</v>
      </c>
      <c r="B74" s="638">
        <v>1</v>
      </c>
      <c r="C74" s="638"/>
      <c r="D74" s="638"/>
      <c r="E74" s="638"/>
      <c r="F74" s="638"/>
      <c r="G74" s="638"/>
      <c r="H74" s="638"/>
      <c r="I74" s="638"/>
      <c r="J74" s="638"/>
      <c r="K74" s="638"/>
      <c r="L74" s="638"/>
      <c r="M74" s="638"/>
      <c r="N74" s="638"/>
      <c r="O74" s="638"/>
      <c r="P74" s="638"/>
      <c r="Q74" s="638"/>
      <c r="R74" s="638"/>
      <c r="S74" s="638"/>
      <c r="T74" s="638"/>
      <c r="U74" s="638"/>
      <c r="V74" s="638"/>
      <c r="W74" s="638"/>
      <c r="X74" s="638"/>
      <c r="Y74" s="638"/>
      <c r="Z74" s="638"/>
      <c r="AA74" s="638"/>
      <c r="AB74" s="638"/>
      <c r="AC74" s="638"/>
      <c r="AD74" s="638">
        <v>1</v>
      </c>
      <c r="AE74" s="638"/>
      <c r="AF74" s="638">
        <f t="shared" si="7"/>
        <v>2</v>
      </c>
      <c r="AG74" s="120"/>
    </row>
    <row r="75" spans="1:33" ht="12" customHeight="1">
      <c r="A75" s="383" t="s">
        <v>441</v>
      </c>
      <c r="B75" s="638"/>
      <c r="C75" s="638"/>
      <c r="D75" s="638"/>
      <c r="E75" s="638"/>
      <c r="F75" s="638"/>
      <c r="G75" s="638"/>
      <c r="H75" s="638"/>
      <c r="I75" s="638"/>
      <c r="J75" s="638"/>
      <c r="K75" s="638"/>
      <c r="L75" s="638"/>
      <c r="M75" s="638"/>
      <c r="N75" s="638"/>
      <c r="O75" s="638">
        <v>1</v>
      </c>
      <c r="P75" s="638"/>
      <c r="Q75" s="638"/>
      <c r="R75" s="638"/>
      <c r="S75" s="638"/>
      <c r="T75" s="638"/>
      <c r="U75" s="638"/>
      <c r="V75" s="638"/>
      <c r="W75" s="638"/>
      <c r="X75" s="638"/>
      <c r="Y75" s="638"/>
      <c r="Z75" s="638"/>
      <c r="AA75" s="638"/>
      <c r="AB75" s="638"/>
      <c r="AC75" s="638"/>
      <c r="AD75" s="638"/>
      <c r="AE75" s="638"/>
      <c r="AF75" s="638">
        <f t="shared" si="7"/>
        <v>1</v>
      </c>
      <c r="AG75" s="120"/>
    </row>
    <row r="76" spans="1:33" ht="12" customHeight="1">
      <c r="A76" s="383" t="s">
        <v>377</v>
      </c>
      <c r="B76" s="638">
        <v>1</v>
      </c>
      <c r="C76" s="638"/>
      <c r="D76" s="638"/>
      <c r="E76" s="638"/>
      <c r="F76" s="638"/>
      <c r="G76" s="638"/>
      <c r="H76" s="638"/>
      <c r="I76" s="638"/>
      <c r="J76" s="638"/>
      <c r="K76" s="638"/>
      <c r="L76" s="638"/>
      <c r="M76" s="638"/>
      <c r="N76" s="638"/>
      <c r="O76" s="638"/>
      <c r="P76" s="638">
        <v>1</v>
      </c>
      <c r="Q76" s="638"/>
      <c r="R76" s="638"/>
      <c r="S76" s="638"/>
      <c r="T76" s="638"/>
      <c r="U76" s="638"/>
      <c r="V76" s="638"/>
      <c r="W76" s="638"/>
      <c r="X76" s="638"/>
      <c r="Y76" s="638"/>
      <c r="Z76" s="638"/>
      <c r="AA76" s="638"/>
      <c r="AB76" s="638"/>
      <c r="AC76" s="638"/>
      <c r="AD76" s="638">
        <v>1</v>
      </c>
      <c r="AE76" s="638"/>
      <c r="AF76" s="638">
        <f t="shared" si="7"/>
        <v>3</v>
      </c>
      <c r="AG76" s="120"/>
    </row>
    <row r="77" spans="1:33" ht="12" customHeight="1">
      <c r="A77" s="383" t="s">
        <v>760</v>
      </c>
      <c r="B77" s="638"/>
      <c r="C77" s="638"/>
      <c r="D77" s="638"/>
      <c r="E77" s="638"/>
      <c r="F77" s="638"/>
      <c r="G77" s="638"/>
      <c r="H77" s="638"/>
      <c r="I77" s="638"/>
      <c r="J77" s="638"/>
      <c r="K77" s="638"/>
      <c r="L77" s="638"/>
      <c r="M77" s="638"/>
      <c r="N77" s="638"/>
      <c r="O77" s="638"/>
      <c r="P77" s="638"/>
      <c r="Q77" s="638"/>
      <c r="R77" s="638"/>
      <c r="S77" s="638"/>
      <c r="T77" s="638"/>
      <c r="U77" s="638"/>
      <c r="V77" s="638"/>
      <c r="W77" s="638"/>
      <c r="X77" s="638"/>
      <c r="Y77" s="638"/>
      <c r="Z77" s="638">
        <v>1</v>
      </c>
      <c r="AA77" s="638"/>
      <c r="AB77" s="638"/>
      <c r="AC77" s="638"/>
      <c r="AD77" s="638"/>
      <c r="AE77" s="638"/>
      <c r="AF77" s="638">
        <f t="shared" si="7"/>
        <v>1</v>
      </c>
      <c r="AG77" s="120"/>
    </row>
    <row r="78" spans="1:33" ht="12" customHeight="1">
      <c r="A78" s="383" t="s">
        <v>378</v>
      </c>
      <c r="B78" s="638">
        <v>1</v>
      </c>
      <c r="C78" s="638">
        <v>1</v>
      </c>
      <c r="D78" s="638"/>
      <c r="E78" s="638"/>
      <c r="F78" s="638"/>
      <c r="G78" s="638"/>
      <c r="H78" s="638"/>
      <c r="I78" s="638"/>
      <c r="J78" s="638"/>
      <c r="K78" s="638"/>
      <c r="L78" s="638"/>
      <c r="M78" s="638"/>
      <c r="N78" s="638"/>
      <c r="O78" s="638"/>
      <c r="P78" s="638"/>
      <c r="Q78" s="638"/>
      <c r="R78" s="638"/>
      <c r="S78" s="638"/>
      <c r="T78" s="638"/>
      <c r="U78" s="638"/>
      <c r="V78" s="638"/>
      <c r="W78" s="638"/>
      <c r="X78" s="638"/>
      <c r="Y78" s="638"/>
      <c r="Z78" s="638">
        <v>1</v>
      </c>
      <c r="AA78" s="638"/>
      <c r="AB78" s="638"/>
      <c r="AC78" s="638"/>
      <c r="AD78" s="638"/>
      <c r="AE78" s="638"/>
      <c r="AF78" s="638">
        <f t="shared" si="7"/>
        <v>3</v>
      </c>
      <c r="AG78" s="120"/>
    </row>
    <row r="79" spans="1:33" ht="12" customHeight="1">
      <c r="A79" s="383" t="s">
        <v>380</v>
      </c>
      <c r="B79" s="638"/>
      <c r="C79" s="638"/>
      <c r="D79" s="638"/>
      <c r="E79" s="638"/>
      <c r="F79" s="638"/>
      <c r="G79" s="638"/>
      <c r="H79" s="638"/>
      <c r="I79" s="638"/>
      <c r="J79" s="638"/>
      <c r="K79" s="638"/>
      <c r="L79" s="638"/>
      <c r="M79" s="638"/>
      <c r="N79" s="638"/>
      <c r="O79" s="638"/>
      <c r="P79" s="638"/>
      <c r="Q79" s="638"/>
      <c r="R79" s="638"/>
      <c r="S79" s="638"/>
      <c r="T79" s="638"/>
      <c r="U79" s="638"/>
      <c r="V79" s="638"/>
      <c r="W79" s="638"/>
      <c r="X79" s="638"/>
      <c r="Y79" s="638"/>
      <c r="Z79" s="638">
        <v>1</v>
      </c>
      <c r="AA79" s="638"/>
      <c r="AB79" s="638"/>
      <c r="AC79" s="638"/>
      <c r="AD79" s="638"/>
      <c r="AE79" s="638"/>
      <c r="AF79" s="638">
        <f t="shared" si="7"/>
        <v>1</v>
      </c>
      <c r="AG79" s="120"/>
    </row>
    <row r="80" spans="1:33" ht="12" customHeight="1">
      <c r="A80" s="383" t="s">
        <v>383</v>
      </c>
      <c r="B80" s="638">
        <v>1</v>
      </c>
      <c r="C80" s="638">
        <v>1</v>
      </c>
      <c r="D80" s="638"/>
      <c r="E80" s="638"/>
      <c r="F80" s="638"/>
      <c r="G80" s="638"/>
      <c r="H80" s="638"/>
      <c r="I80" s="638"/>
      <c r="J80" s="638"/>
      <c r="K80" s="638"/>
      <c r="L80" s="638"/>
      <c r="M80" s="638"/>
      <c r="N80" s="638"/>
      <c r="O80" s="638"/>
      <c r="P80" s="638"/>
      <c r="Q80" s="638"/>
      <c r="R80" s="638"/>
      <c r="S80" s="638"/>
      <c r="T80" s="638"/>
      <c r="U80" s="638"/>
      <c r="V80" s="638"/>
      <c r="W80" s="638"/>
      <c r="X80" s="638"/>
      <c r="Y80" s="638"/>
      <c r="Z80" s="638"/>
      <c r="AA80" s="638"/>
      <c r="AB80" s="638"/>
      <c r="AC80" s="638"/>
      <c r="AD80" s="638"/>
      <c r="AE80" s="638"/>
      <c r="AF80" s="638">
        <f t="shared" si="7"/>
        <v>2</v>
      </c>
      <c r="AG80" s="120"/>
    </row>
    <row r="81" spans="1:33" ht="12" customHeight="1">
      <c r="A81" s="383" t="s">
        <v>385</v>
      </c>
      <c r="B81" s="638">
        <v>1</v>
      </c>
      <c r="C81" s="638">
        <v>1</v>
      </c>
      <c r="D81" s="638"/>
      <c r="E81" s="638"/>
      <c r="F81" s="638"/>
      <c r="G81" s="638"/>
      <c r="H81" s="638"/>
      <c r="I81" s="638"/>
      <c r="J81" s="638"/>
      <c r="K81" s="638"/>
      <c r="L81" s="638"/>
      <c r="M81" s="638"/>
      <c r="N81" s="638"/>
      <c r="O81" s="638"/>
      <c r="P81" s="638"/>
      <c r="Q81" s="638"/>
      <c r="R81" s="638"/>
      <c r="S81" s="638"/>
      <c r="T81" s="638"/>
      <c r="U81" s="638"/>
      <c r="V81" s="638"/>
      <c r="W81" s="638"/>
      <c r="X81" s="638"/>
      <c r="Y81" s="638"/>
      <c r="Z81" s="638"/>
      <c r="AA81" s="638"/>
      <c r="AB81" s="638"/>
      <c r="AC81" s="638"/>
      <c r="AD81" s="638"/>
      <c r="AE81" s="638"/>
      <c r="AF81" s="638">
        <f t="shared" si="7"/>
        <v>2</v>
      </c>
      <c r="AG81" s="120"/>
    </row>
    <row r="82" spans="1:33" ht="12" customHeight="1">
      <c r="A82" s="383" t="s">
        <v>442</v>
      </c>
      <c r="B82" s="638"/>
      <c r="C82" s="638"/>
      <c r="D82" s="638"/>
      <c r="E82" s="638"/>
      <c r="F82" s="638"/>
      <c r="G82" s="638"/>
      <c r="H82" s="638"/>
      <c r="I82" s="638"/>
      <c r="J82" s="638"/>
      <c r="K82" s="638"/>
      <c r="L82" s="638"/>
      <c r="M82" s="638"/>
      <c r="N82" s="638"/>
      <c r="O82" s="638">
        <v>1</v>
      </c>
      <c r="P82" s="638"/>
      <c r="Q82" s="638"/>
      <c r="R82" s="638"/>
      <c r="S82" s="638"/>
      <c r="T82" s="638"/>
      <c r="U82" s="638"/>
      <c r="V82" s="638"/>
      <c r="W82" s="638"/>
      <c r="X82" s="638"/>
      <c r="Y82" s="638"/>
      <c r="Z82" s="638"/>
      <c r="AA82" s="638"/>
      <c r="AB82" s="638"/>
      <c r="AC82" s="638"/>
      <c r="AD82" s="638"/>
      <c r="AE82" s="638"/>
      <c r="AF82" s="638">
        <f t="shared" si="7"/>
        <v>1</v>
      </c>
      <c r="AG82" s="120"/>
    </row>
    <row r="83" spans="1:33" ht="12" customHeight="1">
      <c r="A83" s="383" t="s">
        <v>386</v>
      </c>
      <c r="B83" s="638"/>
      <c r="C83" s="638"/>
      <c r="D83" s="638"/>
      <c r="E83" s="638"/>
      <c r="F83" s="638"/>
      <c r="G83" s="638"/>
      <c r="H83" s="638"/>
      <c r="I83" s="638"/>
      <c r="J83" s="638"/>
      <c r="K83" s="638"/>
      <c r="L83" s="638"/>
      <c r="M83" s="638"/>
      <c r="N83" s="638"/>
      <c r="O83" s="638"/>
      <c r="P83" s="638"/>
      <c r="Q83" s="638"/>
      <c r="R83" s="638"/>
      <c r="S83" s="638"/>
      <c r="T83" s="638"/>
      <c r="U83" s="638"/>
      <c r="V83" s="638"/>
      <c r="W83" s="638"/>
      <c r="X83" s="638"/>
      <c r="Y83" s="638"/>
      <c r="Z83" s="638">
        <v>1</v>
      </c>
      <c r="AA83" s="638"/>
      <c r="AB83" s="638"/>
      <c r="AC83" s="638"/>
      <c r="AD83" s="638"/>
      <c r="AE83" s="638"/>
      <c r="AF83" s="638">
        <f t="shared" si="7"/>
        <v>1</v>
      </c>
      <c r="AG83" s="120"/>
    </row>
    <row r="84" spans="1:33" ht="12" customHeight="1">
      <c r="A84" s="383" t="s">
        <v>388</v>
      </c>
      <c r="B84" s="638"/>
      <c r="C84" s="638">
        <v>1</v>
      </c>
      <c r="D84" s="638"/>
      <c r="E84" s="638"/>
      <c r="F84" s="638"/>
      <c r="G84" s="638"/>
      <c r="H84" s="638"/>
      <c r="I84" s="638"/>
      <c r="J84" s="638"/>
      <c r="K84" s="638"/>
      <c r="L84" s="638"/>
      <c r="M84" s="638"/>
      <c r="N84" s="638"/>
      <c r="O84" s="638"/>
      <c r="P84" s="638"/>
      <c r="Q84" s="638"/>
      <c r="R84" s="638"/>
      <c r="S84" s="638"/>
      <c r="T84" s="638"/>
      <c r="U84" s="638"/>
      <c r="V84" s="638"/>
      <c r="W84" s="638"/>
      <c r="X84" s="638"/>
      <c r="Y84" s="638"/>
      <c r="Z84" s="638">
        <v>1</v>
      </c>
      <c r="AA84" s="638"/>
      <c r="AB84" s="638"/>
      <c r="AC84" s="638"/>
      <c r="AD84" s="638"/>
      <c r="AE84" s="638"/>
      <c r="AF84" s="638">
        <f t="shared" si="7"/>
        <v>2</v>
      </c>
      <c r="AG84" s="120"/>
    </row>
    <row r="85" spans="1:33" ht="12" customHeight="1">
      <c r="A85" s="383" t="s">
        <v>443</v>
      </c>
      <c r="B85" s="638"/>
      <c r="C85" s="638"/>
      <c r="D85" s="638"/>
      <c r="E85" s="638"/>
      <c r="F85" s="638"/>
      <c r="G85" s="638"/>
      <c r="H85" s="638"/>
      <c r="I85" s="638"/>
      <c r="J85" s="638"/>
      <c r="K85" s="638"/>
      <c r="L85" s="638"/>
      <c r="M85" s="638"/>
      <c r="N85" s="638"/>
      <c r="O85" s="638">
        <v>1</v>
      </c>
      <c r="P85" s="638"/>
      <c r="Q85" s="638"/>
      <c r="R85" s="638"/>
      <c r="S85" s="638"/>
      <c r="T85" s="638"/>
      <c r="U85" s="638"/>
      <c r="V85" s="638"/>
      <c r="W85" s="638"/>
      <c r="X85" s="638"/>
      <c r="Y85" s="638"/>
      <c r="Z85" s="638"/>
      <c r="AA85" s="638"/>
      <c r="AB85" s="638"/>
      <c r="AC85" s="638"/>
      <c r="AD85" s="638"/>
      <c r="AE85" s="638"/>
      <c r="AF85" s="638">
        <f t="shared" si="7"/>
        <v>1</v>
      </c>
      <c r="AG85" s="120"/>
    </row>
    <row r="86" spans="1:33" ht="12" customHeight="1">
      <c r="A86" s="383" t="s">
        <v>428</v>
      </c>
      <c r="B86" s="638"/>
      <c r="C86" s="638"/>
      <c r="D86" s="638"/>
      <c r="E86" s="638"/>
      <c r="F86" s="638"/>
      <c r="G86" s="638"/>
      <c r="H86" s="638"/>
      <c r="I86" s="638"/>
      <c r="J86" s="638"/>
      <c r="K86" s="638"/>
      <c r="L86" s="638"/>
      <c r="M86" s="638"/>
      <c r="N86" s="638"/>
      <c r="O86" s="638"/>
      <c r="P86" s="638"/>
      <c r="Q86" s="638"/>
      <c r="R86" s="638"/>
      <c r="S86" s="638"/>
      <c r="T86" s="638"/>
      <c r="U86" s="638"/>
      <c r="V86" s="638"/>
      <c r="W86" s="638"/>
      <c r="X86" s="638"/>
      <c r="Y86" s="638"/>
      <c r="Z86" s="638">
        <v>1</v>
      </c>
      <c r="AA86" s="638"/>
      <c r="AB86" s="638"/>
      <c r="AC86" s="638"/>
      <c r="AD86" s="638"/>
      <c r="AE86" s="638"/>
      <c r="AF86" s="638">
        <f t="shared" si="7"/>
        <v>1</v>
      </c>
      <c r="AG86" s="120"/>
    </row>
    <row r="87" spans="1:33" ht="12" customHeight="1">
      <c r="A87" s="383" t="s">
        <v>390</v>
      </c>
      <c r="B87" s="638"/>
      <c r="C87" s="638">
        <v>1</v>
      </c>
      <c r="D87" s="638"/>
      <c r="E87" s="638"/>
      <c r="F87" s="638"/>
      <c r="G87" s="638"/>
      <c r="H87" s="638"/>
      <c r="I87" s="638"/>
      <c r="J87" s="638"/>
      <c r="K87" s="638"/>
      <c r="L87" s="638"/>
      <c r="M87" s="638"/>
      <c r="N87" s="638"/>
      <c r="O87" s="638"/>
      <c r="P87" s="638"/>
      <c r="Q87" s="638"/>
      <c r="R87" s="638"/>
      <c r="S87" s="638"/>
      <c r="T87" s="638"/>
      <c r="U87" s="638"/>
      <c r="V87" s="638"/>
      <c r="W87" s="638"/>
      <c r="X87" s="638"/>
      <c r="Y87" s="638"/>
      <c r="Z87" s="638"/>
      <c r="AA87" s="638"/>
      <c r="AB87" s="638"/>
      <c r="AC87" s="638"/>
      <c r="AD87" s="638"/>
      <c r="AE87" s="638"/>
      <c r="AF87" s="638">
        <f t="shared" si="7"/>
        <v>1</v>
      </c>
      <c r="AG87" s="120"/>
    </row>
    <row r="88" spans="1:33" ht="12" customHeight="1">
      <c r="A88" s="383" t="s">
        <v>397</v>
      </c>
      <c r="B88" s="638"/>
      <c r="C88" s="638"/>
      <c r="D88" s="638"/>
      <c r="E88" s="638"/>
      <c r="F88" s="638"/>
      <c r="G88" s="638"/>
      <c r="H88" s="638"/>
      <c r="I88" s="638"/>
      <c r="J88" s="638"/>
      <c r="K88" s="638"/>
      <c r="L88" s="638"/>
      <c r="M88" s="638"/>
      <c r="N88" s="638"/>
      <c r="O88" s="638"/>
      <c r="P88" s="638">
        <v>1</v>
      </c>
      <c r="Q88" s="638"/>
      <c r="R88" s="638"/>
      <c r="S88" s="638"/>
      <c r="T88" s="638"/>
      <c r="U88" s="638"/>
      <c r="V88" s="638"/>
      <c r="W88" s="638"/>
      <c r="X88" s="638"/>
      <c r="Y88" s="638"/>
      <c r="Z88" s="638"/>
      <c r="AA88" s="638"/>
      <c r="AB88" s="638"/>
      <c r="AC88" s="638"/>
      <c r="AD88" s="638"/>
      <c r="AE88" s="638"/>
      <c r="AF88" s="638">
        <f t="shared" si="7"/>
        <v>1</v>
      </c>
      <c r="AG88" s="120"/>
    </row>
    <row r="89" spans="1:33" ht="12" customHeight="1">
      <c r="A89" s="383" t="s">
        <v>398</v>
      </c>
      <c r="B89" s="638">
        <v>1</v>
      </c>
      <c r="C89" s="638"/>
      <c r="D89" s="638"/>
      <c r="E89" s="638"/>
      <c r="F89" s="638"/>
      <c r="G89" s="638"/>
      <c r="H89" s="638"/>
      <c r="I89" s="638"/>
      <c r="J89" s="638"/>
      <c r="K89" s="638"/>
      <c r="L89" s="638"/>
      <c r="M89" s="638"/>
      <c r="N89" s="638"/>
      <c r="O89" s="638"/>
      <c r="P89" s="638"/>
      <c r="Q89" s="638"/>
      <c r="R89" s="638"/>
      <c r="S89" s="638"/>
      <c r="T89" s="638"/>
      <c r="U89" s="638"/>
      <c r="V89" s="638"/>
      <c r="W89" s="638"/>
      <c r="X89" s="638"/>
      <c r="Y89" s="638"/>
      <c r="Z89" s="638"/>
      <c r="AA89" s="638"/>
      <c r="AB89" s="638"/>
      <c r="AC89" s="638"/>
      <c r="AD89" s="638"/>
      <c r="AE89" s="638"/>
      <c r="AF89" s="638">
        <f t="shared" si="7"/>
        <v>1</v>
      </c>
      <c r="AG89" s="120"/>
    </row>
    <row r="90" spans="1:33" ht="12" customHeight="1">
      <c r="A90" s="383" t="s">
        <v>399</v>
      </c>
      <c r="B90" s="638"/>
      <c r="C90" s="638"/>
      <c r="D90" s="638"/>
      <c r="E90" s="638"/>
      <c r="F90" s="638"/>
      <c r="G90" s="638"/>
      <c r="H90" s="638"/>
      <c r="I90" s="638"/>
      <c r="J90" s="638"/>
      <c r="K90" s="638"/>
      <c r="L90" s="638"/>
      <c r="M90" s="638"/>
      <c r="N90" s="638"/>
      <c r="O90" s="638"/>
      <c r="P90" s="638"/>
      <c r="Q90" s="638"/>
      <c r="R90" s="638"/>
      <c r="S90" s="638"/>
      <c r="T90" s="638"/>
      <c r="U90" s="638"/>
      <c r="V90" s="638"/>
      <c r="W90" s="638"/>
      <c r="X90" s="638"/>
      <c r="Y90" s="638"/>
      <c r="Z90" s="638">
        <v>1</v>
      </c>
      <c r="AA90" s="638"/>
      <c r="AB90" s="638"/>
      <c r="AC90" s="638"/>
      <c r="AD90" s="638"/>
      <c r="AE90" s="638"/>
      <c r="AF90" s="638">
        <f t="shared" si="7"/>
        <v>1</v>
      </c>
      <c r="AG90" s="120"/>
    </row>
    <row r="91" spans="1:33" ht="12" customHeight="1">
      <c r="A91" s="384" t="s">
        <v>433</v>
      </c>
      <c r="B91" s="641"/>
      <c r="C91" s="641"/>
      <c r="D91" s="641"/>
      <c r="E91" s="641"/>
      <c r="F91" s="641"/>
      <c r="G91" s="641"/>
      <c r="H91" s="641"/>
      <c r="I91" s="641"/>
      <c r="J91" s="641"/>
      <c r="K91" s="641"/>
      <c r="L91" s="641"/>
      <c r="M91" s="641"/>
      <c r="N91" s="641"/>
      <c r="O91" s="641"/>
      <c r="P91" s="641"/>
      <c r="Q91" s="641"/>
      <c r="R91" s="641"/>
      <c r="S91" s="641"/>
      <c r="T91" s="641"/>
      <c r="U91" s="641"/>
      <c r="V91" s="641"/>
      <c r="W91" s="641"/>
      <c r="X91" s="641"/>
      <c r="Y91" s="641"/>
      <c r="Z91" s="641"/>
      <c r="AA91" s="641"/>
      <c r="AB91" s="641"/>
      <c r="AC91" s="641"/>
      <c r="AD91" s="641"/>
      <c r="AE91" s="641"/>
      <c r="AF91" s="641"/>
      <c r="AG91" s="120">
        <v>1</v>
      </c>
    </row>
    <row r="92" spans="1:33" ht="12" customHeight="1">
      <c r="A92" s="383" t="s">
        <v>400</v>
      </c>
      <c r="B92" s="638">
        <v>1</v>
      </c>
      <c r="C92" s="638"/>
      <c r="D92" s="638"/>
      <c r="E92" s="638"/>
      <c r="F92" s="638"/>
      <c r="G92" s="638"/>
      <c r="H92" s="638"/>
      <c r="I92" s="638"/>
      <c r="J92" s="638"/>
      <c r="K92" s="638"/>
      <c r="L92" s="638"/>
      <c r="M92" s="638"/>
      <c r="N92" s="638"/>
      <c r="O92" s="638"/>
      <c r="P92" s="638"/>
      <c r="Q92" s="638"/>
      <c r="R92" s="638"/>
      <c r="S92" s="638"/>
      <c r="T92" s="638"/>
      <c r="U92" s="638"/>
      <c r="V92" s="638"/>
      <c r="W92" s="638"/>
      <c r="X92" s="638"/>
      <c r="Y92" s="638"/>
      <c r="Z92" s="638"/>
      <c r="AA92" s="638"/>
      <c r="AB92" s="638"/>
      <c r="AC92" s="638"/>
      <c r="AD92" s="638"/>
      <c r="AE92" s="638"/>
      <c r="AF92" s="638">
        <f t="shared" ref="AF92:AF100" si="8">SUM(B92:AE92)</f>
        <v>1</v>
      </c>
      <c r="AG92" s="120"/>
    </row>
    <row r="93" spans="1:33" ht="12" customHeight="1">
      <c r="A93" s="383" t="s">
        <v>401</v>
      </c>
      <c r="B93" s="638"/>
      <c r="C93" s="638"/>
      <c r="D93" s="638"/>
      <c r="E93" s="638"/>
      <c r="F93" s="638"/>
      <c r="G93" s="638"/>
      <c r="H93" s="638"/>
      <c r="I93" s="638"/>
      <c r="J93" s="638"/>
      <c r="K93" s="638"/>
      <c r="L93" s="638"/>
      <c r="M93" s="638"/>
      <c r="N93" s="638"/>
      <c r="O93" s="638"/>
      <c r="P93" s="638"/>
      <c r="Q93" s="638">
        <v>1</v>
      </c>
      <c r="R93" s="638"/>
      <c r="S93" s="638"/>
      <c r="T93" s="638"/>
      <c r="U93" s="638"/>
      <c r="V93" s="638"/>
      <c r="W93" s="638"/>
      <c r="X93" s="638"/>
      <c r="Y93" s="638"/>
      <c r="Z93" s="638"/>
      <c r="AA93" s="638"/>
      <c r="AB93" s="638"/>
      <c r="AC93" s="638"/>
      <c r="AD93" s="638"/>
      <c r="AE93" s="638"/>
      <c r="AF93" s="638">
        <f t="shared" si="8"/>
        <v>1</v>
      </c>
      <c r="AG93" s="120"/>
    </row>
    <row r="94" spans="1:33" ht="12" customHeight="1">
      <c r="A94" s="383" t="s">
        <v>403</v>
      </c>
      <c r="B94" s="638">
        <v>1</v>
      </c>
      <c r="C94" s="638"/>
      <c r="D94" s="638"/>
      <c r="E94" s="638"/>
      <c r="F94" s="638"/>
      <c r="G94" s="638"/>
      <c r="H94" s="638"/>
      <c r="I94" s="638"/>
      <c r="J94" s="638"/>
      <c r="K94" s="638"/>
      <c r="L94" s="638"/>
      <c r="M94" s="638"/>
      <c r="N94" s="638"/>
      <c r="O94" s="638"/>
      <c r="P94" s="638"/>
      <c r="Q94" s="638"/>
      <c r="R94" s="638"/>
      <c r="S94" s="638"/>
      <c r="T94" s="638"/>
      <c r="U94" s="638"/>
      <c r="V94" s="638"/>
      <c r="W94" s="638"/>
      <c r="X94" s="638"/>
      <c r="Y94" s="638"/>
      <c r="Z94" s="638">
        <v>1</v>
      </c>
      <c r="AA94" s="638"/>
      <c r="AB94" s="638"/>
      <c r="AC94" s="638"/>
      <c r="AD94" s="638"/>
      <c r="AE94" s="638"/>
      <c r="AF94" s="638">
        <f t="shared" si="8"/>
        <v>2</v>
      </c>
      <c r="AG94" s="120"/>
    </row>
    <row r="95" spans="1:33" ht="12" customHeight="1">
      <c r="A95" s="383" t="s">
        <v>404</v>
      </c>
      <c r="B95" s="638"/>
      <c r="C95" s="638"/>
      <c r="D95" s="638"/>
      <c r="E95" s="638"/>
      <c r="F95" s="638"/>
      <c r="G95" s="638"/>
      <c r="H95" s="638"/>
      <c r="I95" s="638"/>
      <c r="J95" s="638"/>
      <c r="K95" s="638"/>
      <c r="L95" s="638"/>
      <c r="M95" s="638"/>
      <c r="N95" s="638"/>
      <c r="O95" s="638"/>
      <c r="P95" s="638"/>
      <c r="Q95" s="638">
        <v>1</v>
      </c>
      <c r="R95" s="638"/>
      <c r="S95" s="638"/>
      <c r="T95" s="638"/>
      <c r="U95" s="638"/>
      <c r="V95" s="638"/>
      <c r="W95" s="638"/>
      <c r="X95" s="638"/>
      <c r="Y95" s="638"/>
      <c r="Z95" s="638"/>
      <c r="AA95" s="638"/>
      <c r="AB95" s="638"/>
      <c r="AC95" s="638"/>
      <c r="AD95" s="638"/>
      <c r="AE95" s="638"/>
      <c r="AF95" s="638">
        <f t="shared" si="8"/>
        <v>1</v>
      </c>
      <c r="AG95" s="120"/>
    </row>
    <row r="96" spans="1:33" ht="12" customHeight="1">
      <c r="A96" s="383" t="s">
        <v>405</v>
      </c>
      <c r="B96" s="638"/>
      <c r="C96" s="638"/>
      <c r="D96" s="638"/>
      <c r="E96" s="638"/>
      <c r="F96" s="638"/>
      <c r="G96" s="638"/>
      <c r="H96" s="638"/>
      <c r="I96" s="638"/>
      <c r="J96" s="638"/>
      <c r="K96" s="638"/>
      <c r="L96" s="638"/>
      <c r="M96" s="638"/>
      <c r="N96" s="638"/>
      <c r="O96" s="638"/>
      <c r="P96" s="638"/>
      <c r="Q96" s="638">
        <v>1</v>
      </c>
      <c r="R96" s="638"/>
      <c r="S96" s="638"/>
      <c r="T96" s="638"/>
      <c r="U96" s="638"/>
      <c r="V96" s="638"/>
      <c r="W96" s="638"/>
      <c r="X96" s="638"/>
      <c r="Y96" s="638"/>
      <c r="Z96" s="638"/>
      <c r="AA96" s="638"/>
      <c r="AB96" s="638"/>
      <c r="AC96" s="638"/>
      <c r="AD96" s="638"/>
      <c r="AE96" s="638"/>
      <c r="AF96" s="638">
        <f t="shared" si="8"/>
        <v>1</v>
      </c>
      <c r="AG96" s="120"/>
    </row>
    <row r="97" spans="1:33" ht="12" customHeight="1">
      <c r="A97" s="383" t="s">
        <v>430</v>
      </c>
      <c r="B97" s="638"/>
      <c r="C97" s="638"/>
      <c r="D97" s="638"/>
      <c r="E97" s="638"/>
      <c r="F97" s="638"/>
      <c r="G97" s="638"/>
      <c r="H97" s="638"/>
      <c r="I97" s="638"/>
      <c r="J97" s="638"/>
      <c r="K97" s="638"/>
      <c r="L97" s="638"/>
      <c r="M97" s="638"/>
      <c r="N97" s="638"/>
      <c r="O97" s="638"/>
      <c r="P97" s="638"/>
      <c r="Q97" s="638">
        <v>1</v>
      </c>
      <c r="R97" s="638"/>
      <c r="S97" s="638"/>
      <c r="T97" s="638"/>
      <c r="U97" s="638"/>
      <c r="V97" s="638"/>
      <c r="W97" s="638"/>
      <c r="X97" s="638"/>
      <c r="Y97" s="638"/>
      <c r="Z97" s="638"/>
      <c r="AA97" s="638"/>
      <c r="AB97" s="638"/>
      <c r="AC97" s="638"/>
      <c r="AD97" s="638"/>
      <c r="AE97" s="638"/>
      <c r="AF97" s="638">
        <f t="shared" si="8"/>
        <v>1</v>
      </c>
      <c r="AG97" s="120"/>
    </row>
    <row r="98" spans="1:33" ht="12" customHeight="1">
      <c r="A98" s="383" t="s">
        <v>406</v>
      </c>
      <c r="B98" s="638"/>
      <c r="C98" s="638"/>
      <c r="D98" s="638"/>
      <c r="E98" s="638"/>
      <c r="F98" s="638"/>
      <c r="G98" s="638"/>
      <c r="H98" s="638"/>
      <c r="I98" s="638"/>
      <c r="J98" s="638"/>
      <c r="K98" s="638"/>
      <c r="L98" s="638"/>
      <c r="M98" s="638"/>
      <c r="N98" s="638"/>
      <c r="O98" s="638"/>
      <c r="P98" s="638"/>
      <c r="Q98" s="638">
        <v>1</v>
      </c>
      <c r="R98" s="638"/>
      <c r="S98" s="638"/>
      <c r="T98" s="638"/>
      <c r="U98" s="638"/>
      <c r="V98" s="638"/>
      <c r="W98" s="638"/>
      <c r="X98" s="638"/>
      <c r="Y98" s="638"/>
      <c r="Z98" s="638"/>
      <c r="AA98" s="638"/>
      <c r="AB98" s="638"/>
      <c r="AC98" s="638"/>
      <c r="AD98" s="638"/>
      <c r="AE98" s="638"/>
      <c r="AF98" s="638">
        <f t="shared" si="8"/>
        <v>1</v>
      </c>
      <c r="AG98" s="120"/>
    </row>
    <row r="99" spans="1:33" ht="27" customHeight="1">
      <c r="A99" s="649" t="s">
        <v>407</v>
      </c>
      <c r="B99" s="644">
        <f t="shared" ref="B99:AE99" si="9">B20+B9</f>
        <v>30</v>
      </c>
      <c r="C99" s="644">
        <f t="shared" si="9"/>
        <v>19</v>
      </c>
      <c r="D99" s="644">
        <f t="shared" si="9"/>
        <v>7</v>
      </c>
      <c r="E99" s="644">
        <f t="shared" si="9"/>
        <v>2</v>
      </c>
      <c r="F99" s="644">
        <f t="shared" si="9"/>
        <v>5</v>
      </c>
      <c r="G99" s="644">
        <f t="shared" si="9"/>
        <v>7</v>
      </c>
      <c r="H99" s="644">
        <f t="shared" si="9"/>
        <v>7</v>
      </c>
      <c r="I99" s="644">
        <f t="shared" si="9"/>
        <v>3</v>
      </c>
      <c r="J99" s="644">
        <f t="shared" si="9"/>
        <v>5</v>
      </c>
      <c r="K99" s="644">
        <f t="shared" si="9"/>
        <v>3</v>
      </c>
      <c r="L99" s="644">
        <f t="shared" si="9"/>
        <v>3</v>
      </c>
      <c r="M99" s="644">
        <f t="shared" si="9"/>
        <v>3</v>
      </c>
      <c r="N99" s="644">
        <f t="shared" si="9"/>
        <v>5</v>
      </c>
      <c r="O99" s="644">
        <f t="shared" si="9"/>
        <v>6</v>
      </c>
      <c r="P99" s="644">
        <f t="shared" si="9"/>
        <v>3</v>
      </c>
      <c r="Q99" s="644">
        <f t="shared" si="9"/>
        <v>6</v>
      </c>
      <c r="R99" s="644">
        <f t="shared" si="9"/>
        <v>3</v>
      </c>
      <c r="S99" s="644">
        <f t="shared" si="9"/>
        <v>3</v>
      </c>
      <c r="T99" s="644">
        <f t="shared" si="9"/>
        <v>2</v>
      </c>
      <c r="U99" s="644">
        <f t="shared" si="9"/>
        <v>3</v>
      </c>
      <c r="V99" s="644">
        <f t="shared" si="9"/>
        <v>4</v>
      </c>
      <c r="W99" s="644">
        <f t="shared" si="9"/>
        <v>2</v>
      </c>
      <c r="X99" s="644">
        <f t="shared" si="9"/>
        <v>8</v>
      </c>
      <c r="Y99" s="644">
        <f t="shared" si="9"/>
        <v>3</v>
      </c>
      <c r="Z99" s="644">
        <f t="shared" si="9"/>
        <v>16</v>
      </c>
      <c r="AA99" s="644">
        <f t="shared" si="9"/>
        <v>4</v>
      </c>
      <c r="AB99" s="644">
        <f t="shared" si="9"/>
        <v>6</v>
      </c>
      <c r="AC99" s="644">
        <f t="shared" si="9"/>
        <v>10</v>
      </c>
      <c r="AD99" s="644">
        <f t="shared" si="9"/>
        <v>8</v>
      </c>
      <c r="AE99" s="644">
        <f t="shared" si="9"/>
        <v>9</v>
      </c>
      <c r="AF99" s="644">
        <f t="shared" si="8"/>
        <v>195</v>
      </c>
    </row>
    <row r="100" spans="1:33" ht="21.75" customHeight="1">
      <c r="A100" s="392" t="s">
        <v>809</v>
      </c>
      <c r="B100" s="644">
        <v>394</v>
      </c>
      <c r="C100" s="644">
        <v>233</v>
      </c>
      <c r="D100" s="644">
        <v>107</v>
      </c>
      <c r="E100" s="644">
        <v>38</v>
      </c>
      <c r="F100" s="644">
        <v>45</v>
      </c>
      <c r="G100" s="644">
        <v>84</v>
      </c>
      <c r="H100" s="644">
        <v>59</v>
      </c>
      <c r="I100" s="644">
        <v>51</v>
      </c>
      <c r="J100" s="644">
        <v>76</v>
      </c>
      <c r="K100" s="644">
        <v>46</v>
      </c>
      <c r="L100" s="644">
        <v>46</v>
      </c>
      <c r="M100" s="644">
        <v>46</v>
      </c>
      <c r="N100" s="644">
        <v>57</v>
      </c>
      <c r="O100" s="644">
        <v>56</v>
      </c>
      <c r="P100" s="644">
        <v>43</v>
      </c>
      <c r="Q100" s="644">
        <v>47</v>
      </c>
      <c r="R100" s="644">
        <v>44</v>
      </c>
      <c r="S100" s="644">
        <v>48</v>
      </c>
      <c r="T100" s="644">
        <v>34</v>
      </c>
      <c r="U100" s="644">
        <v>50</v>
      </c>
      <c r="V100" s="644">
        <v>72</v>
      </c>
      <c r="W100" s="644">
        <v>42</v>
      </c>
      <c r="X100" s="644">
        <v>41</v>
      </c>
      <c r="Y100" s="644">
        <v>37</v>
      </c>
      <c r="Z100" s="644">
        <v>113</v>
      </c>
      <c r="AA100" s="644">
        <v>42</v>
      </c>
      <c r="AB100" s="644">
        <v>51</v>
      </c>
      <c r="AC100" s="644">
        <v>92</v>
      </c>
      <c r="AD100" s="644">
        <v>109</v>
      </c>
      <c r="AE100" s="644">
        <v>74</v>
      </c>
      <c r="AF100" s="678">
        <f t="shared" si="8"/>
        <v>2277</v>
      </c>
    </row>
    <row r="101" spans="1:33" ht="1.5" customHeight="1">
      <c r="A101" s="466"/>
      <c r="B101" s="466"/>
      <c r="C101" s="466"/>
      <c r="D101" s="466"/>
      <c r="E101" s="466"/>
      <c r="F101" s="466"/>
      <c r="G101" s="466"/>
      <c r="H101" s="466"/>
      <c r="I101" s="466"/>
      <c r="J101" s="466"/>
      <c r="K101" s="466"/>
      <c r="L101" s="466"/>
      <c r="M101" s="466"/>
      <c r="N101" s="466"/>
      <c r="O101" s="466"/>
      <c r="P101" s="466"/>
      <c r="Q101" s="466"/>
      <c r="R101" s="466"/>
      <c r="S101" s="466"/>
      <c r="T101" s="466"/>
      <c r="U101" s="466"/>
      <c r="V101" s="466"/>
      <c r="W101" s="466"/>
      <c r="X101" s="466"/>
      <c r="Y101" s="466"/>
      <c r="Z101" s="466"/>
      <c r="AA101" s="466"/>
      <c r="AB101" s="466"/>
      <c r="AC101" s="466"/>
      <c r="AD101" s="466"/>
      <c r="AE101" s="466"/>
      <c r="AF101" s="466"/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showGridLines="0" workbookViewId="0">
      <selection activeCell="A6" sqref="A6"/>
    </sheetView>
  </sheetViews>
  <sheetFormatPr defaultRowHeight="15"/>
  <cols>
    <col min="1" max="1" width="47.5703125" bestFit="1" customWidth="1"/>
    <col min="2" max="6" width="14.7109375" style="511" customWidth="1"/>
  </cols>
  <sheetData>
    <row r="1" spans="1:6">
      <c r="A1" s="767"/>
      <c r="B1" s="768"/>
      <c r="C1" s="768"/>
      <c r="D1" s="768"/>
      <c r="E1" s="768"/>
      <c r="F1" s="768"/>
    </row>
    <row r="2" spans="1:6">
      <c r="A2" s="861" t="s">
        <v>444</v>
      </c>
      <c r="B2" s="861"/>
      <c r="C2" s="861"/>
      <c r="D2" s="861"/>
      <c r="E2" s="861"/>
      <c r="F2" s="861"/>
    </row>
    <row r="3" spans="1:6">
      <c r="A3" s="862" t="s">
        <v>574</v>
      </c>
      <c r="B3" s="862"/>
      <c r="C3" s="862"/>
      <c r="D3" s="862"/>
      <c r="E3" s="862"/>
      <c r="F3" s="862"/>
    </row>
    <row r="4" spans="1:6">
      <c r="A4" s="863" t="s">
        <v>838</v>
      </c>
      <c r="B4" s="863"/>
      <c r="C4" s="863"/>
      <c r="D4" s="863"/>
      <c r="E4" s="863"/>
      <c r="F4" s="863"/>
    </row>
    <row r="5" spans="1:6">
      <c r="A5" s="764"/>
      <c r="B5" s="864">
        <v>2016</v>
      </c>
      <c r="C5" s="864"/>
      <c r="D5" s="864"/>
      <c r="E5" s="864">
        <v>2017</v>
      </c>
      <c r="F5" s="864"/>
    </row>
    <row r="6" spans="1:6">
      <c r="A6" s="765"/>
      <c r="B6" s="762" t="s">
        <v>568</v>
      </c>
      <c r="C6" s="762" t="s">
        <v>567</v>
      </c>
      <c r="D6" s="762" t="s">
        <v>566</v>
      </c>
      <c r="E6" s="762" t="s">
        <v>569</v>
      </c>
      <c r="F6" s="762" t="s">
        <v>11</v>
      </c>
    </row>
    <row r="7" spans="1:6">
      <c r="A7" s="685" t="s">
        <v>446</v>
      </c>
      <c r="B7" s="691">
        <v>1476</v>
      </c>
      <c r="C7" s="691">
        <v>1597</v>
      </c>
      <c r="D7" s="691">
        <v>1771</v>
      </c>
      <c r="E7" s="691">
        <v>1596</v>
      </c>
      <c r="F7" s="770">
        <f>+E7/E10</f>
        <v>0.14667769506479184</v>
      </c>
    </row>
    <row r="8" spans="1:6">
      <c r="A8" s="685" t="s">
        <v>445</v>
      </c>
      <c r="B8" s="691">
        <v>9969</v>
      </c>
      <c r="C8" s="691">
        <v>8065</v>
      </c>
      <c r="D8" s="691">
        <v>9577</v>
      </c>
      <c r="E8" s="691">
        <v>8559</v>
      </c>
      <c r="F8" s="770">
        <f>+E8/E10</f>
        <v>0.78660049627791562</v>
      </c>
    </row>
    <row r="9" spans="1:6">
      <c r="A9" s="685" t="s">
        <v>738</v>
      </c>
      <c r="B9" s="691">
        <v>60</v>
      </c>
      <c r="C9" s="691">
        <v>2343</v>
      </c>
      <c r="D9" s="691">
        <v>525</v>
      </c>
      <c r="E9" s="691">
        <v>726</v>
      </c>
      <c r="F9" s="770">
        <f>+E9/E10</f>
        <v>6.6721808657292533E-2</v>
      </c>
    </row>
    <row r="10" spans="1:6">
      <c r="A10" s="760" t="s">
        <v>806</v>
      </c>
      <c r="B10" s="769">
        <f>+SUM(B7:B9)</f>
        <v>11505</v>
      </c>
      <c r="C10" s="769">
        <f t="shared" ref="C10:E10" si="0">+SUM(C7:C9)</f>
        <v>12005</v>
      </c>
      <c r="D10" s="769">
        <f t="shared" si="0"/>
        <v>11873</v>
      </c>
      <c r="E10" s="769">
        <f t="shared" si="0"/>
        <v>10881</v>
      </c>
      <c r="F10" s="771">
        <f>+SUM(F7:F9)</f>
        <v>1</v>
      </c>
    </row>
    <row r="12" spans="1:6">
      <c r="A12" s="767"/>
      <c r="B12" s="768"/>
      <c r="C12" s="768"/>
      <c r="D12" s="768"/>
      <c r="E12" s="768"/>
      <c r="F12" s="768"/>
    </row>
    <row r="13" spans="1:6">
      <c r="A13" s="861" t="s">
        <v>571</v>
      </c>
      <c r="B13" s="861"/>
      <c r="C13" s="861"/>
      <c r="D13" s="861"/>
      <c r="E13" s="861"/>
      <c r="F13" s="861"/>
    </row>
    <row r="14" spans="1:6">
      <c r="A14" s="862" t="s">
        <v>573</v>
      </c>
      <c r="B14" s="862"/>
      <c r="C14" s="862"/>
      <c r="D14" s="862"/>
      <c r="E14" s="862"/>
      <c r="F14" s="862"/>
    </row>
    <row r="15" spans="1:6">
      <c r="A15" s="863" t="s">
        <v>838</v>
      </c>
      <c r="B15" s="863"/>
      <c r="C15" s="863"/>
      <c r="D15" s="863"/>
      <c r="E15" s="863"/>
      <c r="F15" s="863"/>
    </row>
    <row r="16" spans="1:6">
      <c r="A16" s="764"/>
      <c r="B16" s="864">
        <v>2016</v>
      </c>
      <c r="C16" s="864"/>
      <c r="D16" s="864"/>
      <c r="E16" s="864">
        <v>2017</v>
      </c>
      <c r="F16" s="864"/>
    </row>
    <row r="17" spans="1:6">
      <c r="A17" s="766" t="s">
        <v>572</v>
      </c>
      <c r="B17" s="763" t="s">
        <v>568</v>
      </c>
      <c r="C17" s="763" t="s">
        <v>567</v>
      </c>
      <c r="D17" s="763" t="s">
        <v>566</v>
      </c>
      <c r="E17" s="763" t="s">
        <v>569</v>
      </c>
      <c r="F17" s="763" t="s">
        <v>11</v>
      </c>
    </row>
    <row r="18" spans="1:6">
      <c r="A18" s="685" t="s">
        <v>196</v>
      </c>
      <c r="B18" s="691">
        <v>3951</v>
      </c>
      <c r="C18" s="691">
        <v>4621</v>
      </c>
      <c r="D18" s="691">
        <v>4888</v>
      </c>
      <c r="E18" s="691">
        <v>4663</v>
      </c>
      <c r="F18" s="770">
        <f>+E18/E27</f>
        <v>0.42854517048065432</v>
      </c>
    </row>
    <row r="19" spans="1:6">
      <c r="A19" s="685" t="s">
        <v>201</v>
      </c>
      <c r="B19" s="691">
        <v>3953</v>
      </c>
      <c r="C19" s="691">
        <v>3567</v>
      </c>
      <c r="D19" s="691">
        <v>3492</v>
      </c>
      <c r="E19" s="691">
        <v>3172</v>
      </c>
      <c r="F19" s="770">
        <f>+E19/E27</f>
        <v>0.2915173237753883</v>
      </c>
    </row>
    <row r="20" spans="1:6">
      <c r="A20" s="685" t="s">
        <v>197</v>
      </c>
      <c r="B20" s="691">
        <v>1666</v>
      </c>
      <c r="C20" s="691">
        <v>1790</v>
      </c>
      <c r="D20" s="691">
        <v>1651</v>
      </c>
      <c r="E20" s="691">
        <v>1620</v>
      </c>
      <c r="F20" s="770">
        <f>+E20/E27</f>
        <v>0.14888337468982629</v>
      </c>
    </row>
    <row r="21" spans="1:6">
      <c r="A21" s="685" t="s">
        <v>195</v>
      </c>
      <c r="B21" s="691">
        <v>493</v>
      </c>
      <c r="C21" s="691">
        <v>539</v>
      </c>
      <c r="D21" s="691">
        <v>465</v>
      </c>
      <c r="E21" s="691">
        <v>424</v>
      </c>
      <c r="F21" s="770">
        <f>+E21/E27</f>
        <v>3.8967006708942195E-2</v>
      </c>
    </row>
    <row r="22" spans="1:6">
      <c r="A22" s="685" t="s">
        <v>200</v>
      </c>
      <c r="B22" s="691">
        <v>498</v>
      </c>
      <c r="C22" s="691">
        <v>513</v>
      </c>
      <c r="D22" s="691">
        <v>409</v>
      </c>
      <c r="E22" s="691">
        <v>263</v>
      </c>
      <c r="F22" s="770">
        <f>+E22/E27</f>
        <v>2.4170572557669332E-2</v>
      </c>
    </row>
    <row r="23" spans="1:6">
      <c r="A23" s="685" t="s">
        <v>199</v>
      </c>
      <c r="B23" s="691">
        <v>340</v>
      </c>
      <c r="C23" s="691">
        <v>228</v>
      </c>
      <c r="D23" s="691">
        <v>227</v>
      </c>
      <c r="E23" s="691">
        <v>245</v>
      </c>
      <c r="F23" s="770">
        <f>+E23/E27</f>
        <v>2.2516312838893483E-2</v>
      </c>
    </row>
    <row r="24" spans="1:6">
      <c r="A24" s="685" t="s">
        <v>198</v>
      </c>
      <c r="B24" s="691">
        <v>313</v>
      </c>
      <c r="C24" s="691">
        <v>447</v>
      </c>
      <c r="D24" s="691">
        <v>317</v>
      </c>
      <c r="E24" s="691">
        <v>246</v>
      </c>
      <c r="F24" s="770">
        <f>+E24/E27</f>
        <v>2.2608216156603255E-2</v>
      </c>
    </row>
    <row r="25" spans="1:6">
      <c r="A25" s="685" t="s">
        <v>202</v>
      </c>
      <c r="B25" s="691">
        <v>235</v>
      </c>
      <c r="C25" s="691">
        <v>253</v>
      </c>
      <c r="D25" s="691">
        <v>354</v>
      </c>
      <c r="E25" s="691">
        <v>190</v>
      </c>
      <c r="F25" s="770">
        <f>+E25/E27</f>
        <v>1.7461630364856172E-2</v>
      </c>
    </row>
    <row r="26" spans="1:6">
      <c r="A26" s="685" t="s">
        <v>203</v>
      </c>
      <c r="B26" s="691">
        <v>56</v>
      </c>
      <c r="C26" s="691">
        <v>47</v>
      </c>
      <c r="D26" s="691">
        <v>70</v>
      </c>
      <c r="E26" s="691">
        <v>58</v>
      </c>
      <c r="F26" s="770">
        <f>+E26/E27</f>
        <v>5.3303924271666204E-3</v>
      </c>
    </row>
    <row r="27" spans="1:6">
      <c r="A27" s="760" t="s">
        <v>44</v>
      </c>
      <c r="B27" s="769">
        <v>11505</v>
      </c>
      <c r="C27" s="769">
        <v>12005</v>
      </c>
      <c r="D27" s="769">
        <v>11873</v>
      </c>
      <c r="E27" s="769">
        <f t="shared" ref="E27:F27" si="1">+SUM(E18:E26)</f>
        <v>10881</v>
      </c>
      <c r="F27" s="771">
        <f t="shared" si="1"/>
        <v>0.99999999999999978</v>
      </c>
    </row>
    <row r="29" spans="1:6">
      <c r="A29" s="767"/>
      <c r="B29" s="768"/>
      <c r="C29" s="768"/>
      <c r="D29" s="768"/>
      <c r="E29" s="768"/>
      <c r="F29" s="768"/>
    </row>
    <row r="30" spans="1:6">
      <c r="A30" s="861" t="s">
        <v>571</v>
      </c>
      <c r="B30" s="861"/>
      <c r="C30" s="861"/>
      <c r="D30" s="861"/>
      <c r="E30" s="861"/>
      <c r="F30" s="861"/>
    </row>
    <row r="31" spans="1:6">
      <c r="A31" s="862" t="s">
        <v>883</v>
      </c>
      <c r="B31" s="862"/>
      <c r="C31" s="862"/>
      <c r="D31" s="862"/>
      <c r="E31" s="862"/>
      <c r="F31" s="862"/>
    </row>
    <row r="32" spans="1:6">
      <c r="A32" s="863" t="s">
        <v>838</v>
      </c>
      <c r="B32" s="863"/>
      <c r="C32" s="863"/>
      <c r="D32" s="863"/>
      <c r="E32" s="863"/>
      <c r="F32" s="863"/>
    </row>
    <row r="33" spans="1:6">
      <c r="A33" s="764"/>
      <c r="B33" s="864">
        <v>2016</v>
      </c>
      <c r="C33" s="864"/>
      <c r="D33" s="864"/>
      <c r="E33" s="864">
        <v>2017</v>
      </c>
      <c r="F33" s="864"/>
    </row>
    <row r="34" spans="1:6">
      <c r="A34" s="766" t="s">
        <v>570</v>
      </c>
      <c r="B34" s="763" t="s">
        <v>568</v>
      </c>
      <c r="C34" s="763" t="s">
        <v>567</v>
      </c>
      <c r="D34" s="763" t="s">
        <v>566</v>
      </c>
      <c r="E34" s="763" t="s">
        <v>569</v>
      </c>
      <c r="F34" s="763" t="s">
        <v>11</v>
      </c>
    </row>
    <row r="35" spans="1:6">
      <c r="A35" s="685" t="s">
        <v>447</v>
      </c>
      <c r="B35" s="691">
        <v>2016</v>
      </c>
      <c r="C35" s="691">
        <v>1861</v>
      </c>
      <c r="D35" s="691">
        <v>1907</v>
      </c>
      <c r="E35" s="691">
        <v>1828</v>
      </c>
      <c r="F35" s="770">
        <f>+E35/E50</f>
        <v>0.16799926477345833</v>
      </c>
    </row>
    <row r="36" spans="1:6">
      <c r="A36" s="685" t="s">
        <v>448</v>
      </c>
      <c r="B36" s="691">
        <v>562</v>
      </c>
      <c r="C36" s="691">
        <v>673</v>
      </c>
      <c r="D36" s="691">
        <v>989</v>
      </c>
      <c r="E36" s="691">
        <v>1127</v>
      </c>
      <c r="F36" s="770">
        <f>+E36/E50</f>
        <v>0.10357503905891002</v>
      </c>
    </row>
    <row r="37" spans="1:6">
      <c r="A37" s="685" t="s">
        <v>449</v>
      </c>
      <c r="B37" s="691">
        <v>10</v>
      </c>
      <c r="C37" s="691">
        <v>16</v>
      </c>
      <c r="D37" s="691">
        <v>17</v>
      </c>
      <c r="E37" s="691">
        <v>14</v>
      </c>
      <c r="F37" s="770">
        <f>+E37/E50</f>
        <v>1.2866464479367706E-3</v>
      </c>
    </row>
    <row r="38" spans="1:6">
      <c r="A38" s="685" t="s">
        <v>782</v>
      </c>
      <c r="B38" s="691">
        <v>95</v>
      </c>
      <c r="C38" s="691">
        <v>109</v>
      </c>
      <c r="D38" s="691">
        <v>117</v>
      </c>
      <c r="E38" s="691">
        <v>86</v>
      </c>
      <c r="F38" s="770">
        <f>+E38/E50</f>
        <v>7.9036853230401612E-3</v>
      </c>
    </row>
    <row r="39" spans="1:6">
      <c r="A39" s="685" t="s">
        <v>803</v>
      </c>
      <c r="B39" s="691">
        <v>732</v>
      </c>
      <c r="C39" s="691">
        <v>710</v>
      </c>
      <c r="D39" s="691">
        <v>799</v>
      </c>
      <c r="E39" s="691">
        <v>658</v>
      </c>
      <c r="F39" s="770">
        <f>+E39/E50</f>
        <v>6.0472383053028211E-2</v>
      </c>
    </row>
    <row r="40" spans="1:6">
      <c r="A40" s="685" t="s">
        <v>822</v>
      </c>
      <c r="B40" s="691">
        <v>28</v>
      </c>
      <c r="C40" s="691">
        <v>17</v>
      </c>
      <c r="D40" s="691">
        <v>21</v>
      </c>
      <c r="E40" s="691">
        <v>23</v>
      </c>
      <c r="F40" s="770">
        <f>+E40/E50</f>
        <v>2.1137763073246943E-3</v>
      </c>
    </row>
    <row r="41" spans="1:6">
      <c r="A41" s="685" t="s">
        <v>450</v>
      </c>
      <c r="B41" s="691">
        <v>658</v>
      </c>
      <c r="C41" s="691">
        <v>885</v>
      </c>
      <c r="D41" s="691">
        <v>1078</v>
      </c>
      <c r="E41" s="691">
        <v>687</v>
      </c>
      <c r="F41" s="770">
        <f>+E41/E50</f>
        <v>6.3137579266611524E-2</v>
      </c>
    </row>
    <row r="42" spans="1:6">
      <c r="A42" s="685" t="s">
        <v>451</v>
      </c>
      <c r="B42" s="691">
        <v>95</v>
      </c>
      <c r="C42" s="691">
        <v>129</v>
      </c>
      <c r="D42" s="691">
        <v>103</v>
      </c>
      <c r="E42" s="691">
        <v>104</v>
      </c>
      <c r="F42" s="770">
        <f>+E42/E50</f>
        <v>9.557945041816009E-3</v>
      </c>
    </row>
    <row r="43" spans="1:6">
      <c r="A43" s="685" t="s">
        <v>219</v>
      </c>
      <c r="B43" s="691">
        <v>14</v>
      </c>
      <c r="C43" s="691">
        <v>23</v>
      </c>
      <c r="D43" s="691">
        <v>19</v>
      </c>
      <c r="E43" s="691">
        <v>12</v>
      </c>
      <c r="F43" s="770">
        <f>+E43/E50</f>
        <v>1.1028398125172319E-3</v>
      </c>
    </row>
    <row r="44" spans="1:6">
      <c r="A44" s="685" t="s">
        <v>452</v>
      </c>
      <c r="B44" s="691">
        <v>37</v>
      </c>
      <c r="C44" s="691">
        <v>37</v>
      </c>
      <c r="D44" s="691">
        <v>37</v>
      </c>
      <c r="E44" s="691">
        <v>34</v>
      </c>
      <c r="F44" s="770">
        <f>+E44/E50</f>
        <v>3.1247128021321571E-3</v>
      </c>
    </row>
    <row r="45" spans="1:6">
      <c r="A45" s="685" t="s">
        <v>884</v>
      </c>
      <c r="B45" s="691">
        <v>24</v>
      </c>
      <c r="C45" s="691">
        <v>41</v>
      </c>
      <c r="D45" s="691">
        <v>57</v>
      </c>
      <c r="E45" s="691">
        <v>38</v>
      </c>
      <c r="F45" s="770">
        <f>+E45/E50</f>
        <v>3.4923260729712341E-3</v>
      </c>
    </row>
    <row r="46" spans="1:6">
      <c r="A46" s="685" t="s">
        <v>708</v>
      </c>
      <c r="B46" s="691">
        <v>52</v>
      </c>
      <c r="C46" s="691">
        <v>74</v>
      </c>
      <c r="D46" s="691">
        <v>29</v>
      </c>
      <c r="E46" s="691">
        <v>29</v>
      </c>
      <c r="F46" s="770">
        <f>+E46/E50</f>
        <v>2.6651962135833102E-3</v>
      </c>
    </row>
    <row r="47" spans="1:6">
      <c r="A47" s="685" t="s">
        <v>453</v>
      </c>
      <c r="B47" s="691">
        <v>722</v>
      </c>
      <c r="C47" s="691">
        <v>751</v>
      </c>
      <c r="D47" s="691">
        <v>816</v>
      </c>
      <c r="E47" s="691">
        <v>703</v>
      </c>
      <c r="F47" s="770">
        <f>+E47/E50</f>
        <v>6.4608032349967828E-2</v>
      </c>
    </row>
    <row r="48" spans="1:6">
      <c r="A48" s="685" t="s">
        <v>454</v>
      </c>
      <c r="B48" s="691">
        <v>6334</v>
      </c>
      <c r="C48" s="691">
        <v>6580</v>
      </c>
      <c r="D48" s="691">
        <v>5801</v>
      </c>
      <c r="E48" s="691">
        <v>5454</v>
      </c>
      <c r="F48" s="770">
        <f>+E48/E50</f>
        <v>0.50124069478908184</v>
      </c>
    </row>
    <row r="49" spans="1:6">
      <c r="A49" s="685" t="s">
        <v>783</v>
      </c>
      <c r="B49" s="691">
        <v>126</v>
      </c>
      <c r="C49" s="691">
        <v>99</v>
      </c>
      <c r="D49" s="691">
        <v>83</v>
      </c>
      <c r="E49" s="691">
        <v>84</v>
      </c>
      <c r="F49" s="770">
        <f>+E49/E50</f>
        <v>7.7198786876206231E-3</v>
      </c>
    </row>
    <row r="50" spans="1:6">
      <c r="A50" s="760" t="s">
        <v>806</v>
      </c>
      <c r="B50" s="769">
        <f>+SUM(B35:B49)</f>
        <v>11505</v>
      </c>
      <c r="C50" s="769">
        <f t="shared" ref="C50:F50" si="2">+SUM(C35:C49)</f>
        <v>12005</v>
      </c>
      <c r="D50" s="769">
        <f t="shared" si="2"/>
        <v>11873</v>
      </c>
      <c r="E50" s="769">
        <f t="shared" si="2"/>
        <v>10881</v>
      </c>
      <c r="F50" s="771">
        <f t="shared" si="2"/>
        <v>0.99999999999999989</v>
      </c>
    </row>
  </sheetData>
  <mergeCells count="15">
    <mergeCell ref="A2:F2"/>
    <mergeCell ref="A3:F3"/>
    <mergeCell ref="A4:F4"/>
    <mergeCell ref="B33:D33"/>
    <mergeCell ref="E33:F33"/>
    <mergeCell ref="A30:F30"/>
    <mergeCell ref="A31:F31"/>
    <mergeCell ref="A32:F32"/>
    <mergeCell ref="B5:D5"/>
    <mergeCell ref="E5:F5"/>
    <mergeCell ref="B16:D16"/>
    <mergeCell ref="E16:F16"/>
    <mergeCell ref="A13:F13"/>
    <mergeCell ref="A14:F14"/>
    <mergeCell ref="A15:F15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6"/>
  <sheetViews>
    <sheetView showGridLines="0" workbookViewId="0">
      <selection activeCell="L37" sqref="L37"/>
    </sheetView>
  </sheetViews>
  <sheetFormatPr defaultRowHeight="15"/>
  <cols>
    <col min="1" max="1" width="50.42578125" customWidth="1"/>
    <col min="2" max="6" width="15.7109375" customWidth="1"/>
  </cols>
  <sheetData>
    <row r="1" spans="1:6">
      <c r="A1" s="775"/>
      <c r="B1" s="775"/>
      <c r="C1" s="775"/>
      <c r="D1" s="775"/>
      <c r="E1" s="775"/>
      <c r="F1" s="775"/>
    </row>
    <row r="2" spans="1:6" ht="15.75">
      <c r="A2" s="865" t="s">
        <v>571</v>
      </c>
      <c r="B2" s="865"/>
      <c r="C2" s="865"/>
      <c r="D2" s="865"/>
      <c r="E2" s="865"/>
      <c r="F2" s="865"/>
    </row>
    <row r="3" spans="1:6" ht="15.75">
      <c r="A3" s="865" t="s">
        <v>580</v>
      </c>
      <c r="B3" s="865"/>
      <c r="C3" s="865"/>
      <c r="D3" s="865"/>
      <c r="E3" s="865"/>
      <c r="F3" s="865"/>
    </row>
    <row r="4" spans="1:6">
      <c r="A4" s="866" t="s">
        <v>838</v>
      </c>
      <c r="B4" s="866"/>
      <c r="C4" s="866"/>
      <c r="D4" s="866"/>
      <c r="E4" s="866"/>
      <c r="F4" s="866"/>
    </row>
    <row r="5" spans="1:6">
      <c r="A5" s="764"/>
      <c r="B5" s="864">
        <v>2016</v>
      </c>
      <c r="C5" s="864"/>
      <c r="D5" s="864"/>
      <c r="E5" s="864">
        <v>2017</v>
      </c>
      <c r="F5" s="864"/>
    </row>
    <row r="6" spans="1:6">
      <c r="A6" s="765"/>
      <c r="B6" s="762" t="s">
        <v>568</v>
      </c>
      <c r="C6" s="762" t="s">
        <v>567</v>
      </c>
      <c r="D6" s="762" t="s">
        <v>566</v>
      </c>
      <c r="E6" s="762" t="s">
        <v>569</v>
      </c>
      <c r="F6" s="762" t="s">
        <v>11</v>
      </c>
    </row>
    <row r="7" spans="1:6">
      <c r="A7" s="774" t="s">
        <v>590</v>
      </c>
      <c r="B7" s="772"/>
      <c r="C7" s="772"/>
      <c r="D7" s="772"/>
      <c r="E7" s="772"/>
      <c r="F7" s="773"/>
    </row>
    <row r="8" spans="1:6">
      <c r="A8" s="685" t="s">
        <v>598</v>
      </c>
      <c r="B8" s="777">
        <v>270</v>
      </c>
      <c r="C8" s="777">
        <v>229</v>
      </c>
      <c r="D8" s="777">
        <v>224</v>
      </c>
      <c r="E8" s="777">
        <v>214</v>
      </c>
      <c r="F8" s="871">
        <v>1.9667309989890636E-2</v>
      </c>
    </row>
    <row r="9" spans="1:6">
      <c r="A9" s="685" t="s">
        <v>596</v>
      </c>
      <c r="B9" s="777">
        <v>1497</v>
      </c>
      <c r="C9" s="777">
        <v>1418</v>
      </c>
      <c r="D9" s="777">
        <v>1341</v>
      </c>
      <c r="E9" s="777">
        <v>907</v>
      </c>
      <c r="F9" s="871">
        <v>8.3356309162760781E-2</v>
      </c>
    </row>
    <row r="10" spans="1:6">
      <c r="A10" s="685" t="s">
        <v>597</v>
      </c>
      <c r="B10" s="777">
        <v>2</v>
      </c>
      <c r="C10" s="777">
        <v>1</v>
      </c>
      <c r="D10" s="777"/>
      <c r="E10" s="777">
        <v>1</v>
      </c>
      <c r="F10" s="871">
        <v>9.1903317709769318E-5</v>
      </c>
    </row>
    <row r="11" spans="1:6">
      <c r="A11" s="685" t="s">
        <v>600</v>
      </c>
      <c r="B11" s="777">
        <v>473</v>
      </c>
      <c r="C11" s="777">
        <v>323</v>
      </c>
      <c r="D11" s="777">
        <v>352</v>
      </c>
      <c r="E11" s="777">
        <v>357</v>
      </c>
      <c r="F11" s="871">
        <v>3.2809484422387646E-2</v>
      </c>
    </row>
    <row r="12" spans="1:6">
      <c r="A12" s="685" t="s">
        <v>604</v>
      </c>
      <c r="B12" s="777">
        <v>297</v>
      </c>
      <c r="C12" s="777">
        <v>311</v>
      </c>
      <c r="D12" s="777">
        <v>433</v>
      </c>
      <c r="E12" s="777">
        <v>350</v>
      </c>
      <c r="F12" s="871">
        <v>3.2166161198419266E-2</v>
      </c>
    </row>
    <row r="13" spans="1:6">
      <c r="A13" s="685" t="s">
        <v>579</v>
      </c>
      <c r="B13" s="777">
        <v>46</v>
      </c>
      <c r="C13" s="777">
        <v>49</v>
      </c>
      <c r="D13" s="777">
        <v>48</v>
      </c>
      <c r="E13" s="777">
        <v>32</v>
      </c>
      <c r="F13" s="871">
        <v>2.9409061667126182E-3</v>
      </c>
    </row>
    <row r="14" spans="1:6">
      <c r="A14" s="685" t="s">
        <v>602</v>
      </c>
      <c r="B14" s="777">
        <v>335</v>
      </c>
      <c r="C14" s="777">
        <v>237</v>
      </c>
      <c r="D14" s="777">
        <v>261</v>
      </c>
      <c r="E14" s="777">
        <v>248</v>
      </c>
      <c r="F14" s="871">
        <v>2.2792022792022793E-2</v>
      </c>
    </row>
    <row r="15" spans="1:6">
      <c r="A15" s="685" t="s">
        <v>595</v>
      </c>
      <c r="B15" s="777">
        <v>1354</v>
      </c>
      <c r="C15" s="777">
        <v>1394</v>
      </c>
      <c r="D15" s="777">
        <v>1457</v>
      </c>
      <c r="E15" s="777">
        <v>1694</v>
      </c>
      <c r="F15" s="871">
        <v>0.15568422020034922</v>
      </c>
    </row>
    <row r="16" spans="1:6">
      <c r="A16" s="685" t="s">
        <v>594</v>
      </c>
      <c r="B16" s="777">
        <v>3174</v>
      </c>
      <c r="C16" s="777">
        <v>3490</v>
      </c>
      <c r="D16" s="777">
        <v>3574</v>
      </c>
      <c r="E16" s="777">
        <v>3590</v>
      </c>
      <c r="F16" s="871">
        <v>0.32993291057807189</v>
      </c>
    </row>
    <row r="17" spans="1:6">
      <c r="A17" s="685" t="s">
        <v>603</v>
      </c>
      <c r="B17" s="777">
        <v>495</v>
      </c>
      <c r="C17" s="777">
        <v>532</v>
      </c>
      <c r="D17" s="777">
        <v>415</v>
      </c>
      <c r="E17" s="777">
        <v>636</v>
      </c>
      <c r="F17" s="871">
        <v>5.8450510063413293E-2</v>
      </c>
    </row>
    <row r="18" spans="1:6">
      <c r="A18" s="685" t="s">
        <v>605</v>
      </c>
      <c r="B18" s="777">
        <v>41</v>
      </c>
      <c r="C18" s="777">
        <v>59</v>
      </c>
      <c r="D18" s="777">
        <v>75</v>
      </c>
      <c r="E18" s="777">
        <v>67</v>
      </c>
      <c r="F18" s="871">
        <v>6.1575222865545443E-3</v>
      </c>
    </row>
    <row r="19" spans="1:6">
      <c r="A19" s="685" t="s">
        <v>601</v>
      </c>
      <c r="B19" s="777">
        <v>251</v>
      </c>
      <c r="C19" s="777">
        <v>285</v>
      </c>
      <c r="D19" s="777">
        <v>276</v>
      </c>
      <c r="E19" s="777">
        <v>263</v>
      </c>
      <c r="F19" s="871">
        <v>2.4170572557669332E-2</v>
      </c>
    </row>
    <row r="20" spans="1:6">
      <c r="A20" s="685" t="s">
        <v>599</v>
      </c>
      <c r="B20" s="777">
        <v>2729</v>
      </c>
      <c r="C20" s="777">
        <v>3176</v>
      </c>
      <c r="D20" s="777">
        <v>2786</v>
      </c>
      <c r="E20" s="777">
        <v>2156</v>
      </c>
      <c r="F20" s="871">
        <v>0.19814355298226266</v>
      </c>
    </row>
    <row r="21" spans="1:6">
      <c r="A21" s="776" t="s">
        <v>44</v>
      </c>
      <c r="B21" s="778">
        <v>10964</v>
      </c>
      <c r="C21" s="778">
        <v>11504</v>
      </c>
      <c r="D21" s="778">
        <v>11242</v>
      </c>
      <c r="E21" s="778">
        <v>10515</v>
      </c>
      <c r="F21" s="874">
        <v>0.96636338571822444</v>
      </c>
    </row>
    <row r="22" spans="1:6">
      <c r="A22" s="774" t="s">
        <v>586</v>
      </c>
      <c r="B22" s="772"/>
      <c r="C22" s="772"/>
      <c r="D22" s="772"/>
      <c r="E22" s="772"/>
      <c r="F22" s="872"/>
    </row>
    <row r="23" spans="1:6">
      <c r="A23" s="685" t="s">
        <v>887</v>
      </c>
      <c r="B23" s="777">
        <v>1</v>
      </c>
      <c r="C23" s="777">
        <v>5</v>
      </c>
      <c r="D23" s="777">
        <v>2</v>
      </c>
      <c r="E23" s="685">
        <v>4</v>
      </c>
      <c r="F23" s="871">
        <v>3.6761327083907727E-4</v>
      </c>
    </row>
    <row r="24" spans="1:6">
      <c r="A24" s="685" t="s">
        <v>888</v>
      </c>
      <c r="B24" s="777">
        <v>55</v>
      </c>
      <c r="C24" s="777">
        <v>72</v>
      </c>
      <c r="D24" s="777">
        <v>74</v>
      </c>
      <c r="E24" s="685">
        <v>68</v>
      </c>
      <c r="F24" s="871">
        <v>6.2494256042643142E-3</v>
      </c>
    </row>
    <row r="25" spans="1:6">
      <c r="A25" s="685" t="s">
        <v>606</v>
      </c>
      <c r="B25" s="777">
        <v>57</v>
      </c>
      <c r="C25" s="777">
        <v>55</v>
      </c>
      <c r="D25" s="777">
        <v>44</v>
      </c>
      <c r="E25" s="685">
        <v>15</v>
      </c>
      <c r="F25" s="871">
        <v>1.3785497656465398E-3</v>
      </c>
    </row>
    <row r="26" spans="1:6">
      <c r="A26" s="761" t="s">
        <v>44</v>
      </c>
      <c r="B26" s="779">
        <v>113</v>
      </c>
      <c r="C26" s="779">
        <v>132</v>
      </c>
      <c r="D26" s="779">
        <v>120</v>
      </c>
      <c r="E26" s="761">
        <v>87</v>
      </c>
      <c r="F26" s="874">
        <v>7.9955886407499319E-3</v>
      </c>
    </row>
    <row r="27" spans="1:6">
      <c r="A27" s="774" t="s">
        <v>771</v>
      </c>
      <c r="B27" s="780"/>
      <c r="C27" s="780"/>
      <c r="D27" s="780"/>
      <c r="E27" s="772"/>
      <c r="F27" s="872"/>
    </row>
    <row r="28" spans="1:6">
      <c r="A28" s="685" t="s">
        <v>886</v>
      </c>
      <c r="B28" s="777">
        <v>14</v>
      </c>
      <c r="C28" s="777">
        <v>20</v>
      </c>
      <c r="D28" s="777">
        <v>29</v>
      </c>
      <c r="E28" s="685">
        <v>24</v>
      </c>
      <c r="F28" s="871">
        <v>2.2056796250344637E-3</v>
      </c>
    </row>
    <row r="29" spans="1:6">
      <c r="A29" s="685" t="s">
        <v>908</v>
      </c>
      <c r="B29" s="777"/>
      <c r="C29" s="777"/>
      <c r="D29" s="777"/>
      <c r="E29" s="685">
        <v>1</v>
      </c>
      <c r="F29" s="871">
        <v>9.1903317709769318E-5</v>
      </c>
    </row>
    <row r="30" spans="1:6">
      <c r="A30" s="685" t="s">
        <v>885</v>
      </c>
      <c r="B30" s="777"/>
      <c r="C30" s="777"/>
      <c r="D30" s="777">
        <v>1</v>
      </c>
      <c r="E30" s="685"/>
      <c r="F30" s="871">
        <v>0</v>
      </c>
    </row>
    <row r="31" spans="1:6">
      <c r="A31" s="761" t="s">
        <v>44</v>
      </c>
      <c r="B31" s="779">
        <v>14</v>
      </c>
      <c r="C31" s="779">
        <v>20</v>
      </c>
      <c r="D31" s="779">
        <v>30</v>
      </c>
      <c r="E31" s="761">
        <v>25</v>
      </c>
      <c r="F31" s="874">
        <v>2.2975829427442332E-3</v>
      </c>
    </row>
    <row r="32" spans="1:6">
      <c r="A32" s="774" t="s">
        <v>709</v>
      </c>
      <c r="B32" s="780"/>
      <c r="C32" s="780"/>
      <c r="D32" s="780"/>
      <c r="E32" s="772"/>
      <c r="F32" s="872"/>
    </row>
    <row r="33" spans="1:7">
      <c r="A33" s="685" t="s">
        <v>889</v>
      </c>
      <c r="B33" s="777"/>
      <c r="C33" s="777">
        <v>1</v>
      </c>
      <c r="D33" s="777">
        <v>3</v>
      </c>
      <c r="E33" s="685"/>
      <c r="F33" s="871">
        <v>0</v>
      </c>
      <c r="G33" s="875"/>
    </row>
    <row r="34" spans="1:7">
      <c r="A34" s="685" t="s">
        <v>890</v>
      </c>
      <c r="B34" s="777">
        <v>4</v>
      </c>
      <c r="C34" s="777">
        <v>2</v>
      </c>
      <c r="D34" s="777">
        <v>4</v>
      </c>
      <c r="E34" s="685">
        <v>1</v>
      </c>
      <c r="F34" s="871">
        <v>9.1903317709769318E-5</v>
      </c>
      <c r="G34" s="875"/>
    </row>
    <row r="35" spans="1:7">
      <c r="A35" s="685" t="s">
        <v>891</v>
      </c>
      <c r="B35" s="777">
        <v>2</v>
      </c>
      <c r="C35" s="777"/>
      <c r="D35" s="777">
        <v>2</v>
      </c>
      <c r="E35" s="685">
        <v>1</v>
      </c>
      <c r="F35" s="871">
        <v>9.1903317709769318E-5</v>
      </c>
      <c r="G35" s="875"/>
    </row>
    <row r="36" spans="1:7">
      <c r="A36" s="685" t="s">
        <v>892</v>
      </c>
      <c r="B36" s="777">
        <v>3</v>
      </c>
      <c r="C36" s="777">
        <v>1</v>
      </c>
      <c r="D36" s="777">
        <v>2</v>
      </c>
      <c r="E36" s="685">
        <v>2</v>
      </c>
      <c r="F36" s="871">
        <v>1.8380663541953864E-4</v>
      </c>
      <c r="G36" s="875"/>
    </row>
    <row r="37" spans="1:7">
      <c r="A37" s="685" t="s">
        <v>893</v>
      </c>
      <c r="B37" s="777">
        <v>6</v>
      </c>
      <c r="C37" s="777">
        <v>8</v>
      </c>
      <c r="D37" s="777">
        <v>3</v>
      </c>
      <c r="E37" s="685">
        <v>6</v>
      </c>
      <c r="F37" s="871">
        <v>5.5141990625861594E-4</v>
      </c>
      <c r="G37" s="875"/>
    </row>
    <row r="38" spans="1:7">
      <c r="A38" s="685" t="s">
        <v>894</v>
      </c>
      <c r="B38" s="777">
        <v>249</v>
      </c>
      <c r="C38" s="777">
        <v>191</v>
      </c>
      <c r="D38" s="777">
        <v>151</v>
      </c>
      <c r="E38" s="685">
        <v>101</v>
      </c>
      <c r="F38" s="871">
        <v>9.2822350886867019E-3</v>
      </c>
      <c r="G38" s="875"/>
    </row>
    <row r="39" spans="1:7">
      <c r="A39" s="685" t="s">
        <v>895</v>
      </c>
      <c r="B39" s="777">
        <v>1</v>
      </c>
      <c r="C39" s="777">
        <v>2</v>
      </c>
      <c r="D39" s="777">
        <v>5</v>
      </c>
      <c r="E39" s="685">
        <v>1</v>
      </c>
      <c r="F39" s="871">
        <v>9.1903317709769318E-5</v>
      </c>
      <c r="G39" s="875"/>
    </row>
    <row r="40" spans="1:7">
      <c r="A40" s="685" t="s">
        <v>896</v>
      </c>
      <c r="B40" s="777">
        <v>1</v>
      </c>
      <c r="C40" s="777"/>
      <c r="D40" s="777"/>
      <c r="E40" s="685"/>
      <c r="F40" s="871">
        <v>0</v>
      </c>
      <c r="G40" s="875"/>
    </row>
    <row r="41" spans="1:7">
      <c r="A41" s="685" t="s">
        <v>897</v>
      </c>
      <c r="B41" s="777">
        <v>4</v>
      </c>
      <c r="C41" s="777">
        <v>1</v>
      </c>
      <c r="D41" s="777">
        <v>3</v>
      </c>
      <c r="E41" s="685"/>
      <c r="F41" s="871">
        <v>0</v>
      </c>
      <c r="G41" s="875"/>
    </row>
    <row r="42" spans="1:7">
      <c r="A42" s="685" t="s">
        <v>909</v>
      </c>
      <c r="B42" s="777"/>
      <c r="C42" s="777"/>
      <c r="D42" s="777"/>
      <c r="E42" s="685">
        <v>1</v>
      </c>
      <c r="F42" s="871">
        <v>9.1903317709769318E-5</v>
      </c>
      <c r="G42" s="875"/>
    </row>
    <row r="43" spans="1:7">
      <c r="A43" s="685" t="s">
        <v>898</v>
      </c>
      <c r="B43" s="777">
        <v>1</v>
      </c>
      <c r="C43" s="777">
        <v>1</v>
      </c>
      <c r="D43" s="777"/>
      <c r="E43" s="685">
        <v>1</v>
      </c>
      <c r="F43" s="871">
        <v>9.1903317709769318E-5</v>
      </c>
      <c r="G43" s="875"/>
    </row>
    <row r="44" spans="1:7">
      <c r="A44" s="685" t="s">
        <v>899</v>
      </c>
      <c r="B44" s="777">
        <v>1</v>
      </c>
      <c r="C44" s="777">
        <v>1</v>
      </c>
      <c r="D44" s="777"/>
      <c r="E44" s="685"/>
      <c r="F44" s="871">
        <v>0</v>
      </c>
      <c r="G44" s="875"/>
    </row>
    <row r="45" spans="1:7">
      <c r="A45" s="685" t="s">
        <v>900</v>
      </c>
      <c r="B45" s="777">
        <v>2</v>
      </c>
      <c r="C45" s="777"/>
      <c r="D45" s="777">
        <v>3</v>
      </c>
      <c r="E45" s="685"/>
      <c r="F45" s="871">
        <v>0</v>
      </c>
      <c r="G45" s="875"/>
    </row>
    <row r="46" spans="1:7">
      <c r="A46" s="685" t="s">
        <v>901</v>
      </c>
      <c r="B46" s="777">
        <v>2</v>
      </c>
      <c r="C46" s="777">
        <v>2</v>
      </c>
      <c r="D46" s="777">
        <v>2</v>
      </c>
      <c r="E46" s="685">
        <v>2</v>
      </c>
      <c r="F46" s="871">
        <v>1.8380663541953864E-4</v>
      </c>
      <c r="G46" s="875"/>
    </row>
    <row r="47" spans="1:7">
      <c r="A47" s="685" t="s">
        <v>902</v>
      </c>
      <c r="B47" s="777">
        <v>2</v>
      </c>
      <c r="C47" s="777">
        <v>4</v>
      </c>
      <c r="D47" s="777">
        <v>3</v>
      </c>
      <c r="E47" s="685">
        <v>2</v>
      </c>
      <c r="F47" s="871">
        <v>1.8380663541953864E-4</v>
      </c>
      <c r="G47" s="875"/>
    </row>
    <row r="48" spans="1:7">
      <c r="A48" s="685" t="s">
        <v>903</v>
      </c>
      <c r="B48" s="777">
        <v>6</v>
      </c>
      <c r="C48" s="777">
        <v>5</v>
      </c>
      <c r="D48" s="777">
        <v>5</v>
      </c>
      <c r="E48" s="685">
        <v>4</v>
      </c>
      <c r="F48" s="871">
        <v>3.6761327083907727E-4</v>
      </c>
      <c r="G48" s="875"/>
    </row>
    <row r="49" spans="1:7">
      <c r="A49" s="685" t="s">
        <v>904</v>
      </c>
      <c r="B49" s="777">
        <v>1</v>
      </c>
      <c r="C49" s="777">
        <v>3</v>
      </c>
      <c r="D49" s="777"/>
      <c r="E49" s="685">
        <v>1</v>
      </c>
      <c r="F49" s="871">
        <v>9.1903317709769318E-5</v>
      </c>
      <c r="G49" s="875"/>
    </row>
    <row r="50" spans="1:7">
      <c r="A50" s="685" t="s">
        <v>905</v>
      </c>
      <c r="B50" s="777"/>
      <c r="C50" s="777">
        <v>1</v>
      </c>
      <c r="D50" s="777">
        <v>1</v>
      </c>
      <c r="E50" s="685"/>
      <c r="F50" s="871">
        <v>0</v>
      </c>
      <c r="G50" s="875"/>
    </row>
    <row r="51" spans="1:7">
      <c r="A51" s="685" t="s">
        <v>906</v>
      </c>
      <c r="B51" s="777">
        <v>1</v>
      </c>
      <c r="C51" s="777"/>
      <c r="D51" s="777"/>
      <c r="E51" s="685"/>
      <c r="F51" s="871">
        <v>0</v>
      </c>
      <c r="G51" s="875"/>
    </row>
    <row r="52" spans="1:7">
      <c r="A52" s="685" t="s">
        <v>823</v>
      </c>
      <c r="B52" s="777">
        <v>4</v>
      </c>
      <c r="C52" s="777">
        <v>1</v>
      </c>
      <c r="D52" s="777">
        <v>2</v>
      </c>
      <c r="E52" s="685">
        <v>2</v>
      </c>
      <c r="F52" s="871">
        <v>1.8380663541953864E-4</v>
      </c>
      <c r="G52" s="875"/>
    </row>
    <row r="53" spans="1:7" s="403" customFormat="1">
      <c r="A53" s="685" t="s">
        <v>910</v>
      </c>
      <c r="B53" s="777"/>
      <c r="C53" s="777"/>
      <c r="D53" s="777"/>
      <c r="E53" s="685">
        <v>1</v>
      </c>
      <c r="F53" s="871">
        <v>9.1903317709769318E-5</v>
      </c>
      <c r="G53" s="875"/>
    </row>
    <row r="54" spans="1:7" s="403" customFormat="1">
      <c r="A54" s="685" t="s">
        <v>911</v>
      </c>
      <c r="B54" s="777"/>
      <c r="C54" s="777"/>
      <c r="D54" s="777"/>
      <c r="E54" s="685">
        <v>1</v>
      </c>
      <c r="F54" s="871">
        <v>9.1903317709769318E-5</v>
      </c>
      <c r="G54" s="875"/>
    </row>
    <row r="55" spans="1:7">
      <c r="A55" s="761" t="s">
        <v>58</v>
      </c>
      <c r="B55" s="779">
        <v>290</v>
      </c>
      <c r="C55" s="779">
        <v>224</v>
      </c>
      <c r="D55" s="779">
        <v>189</v>
      </c>
      <c r="E55" s="761">
        <v>127</v>
      </c>
      <c r="F55" s="874">
        <v>1.1671721349140704E-2</v>
      </c>
    </row>
    <row r="56" spans="1:7">
      <c r="A56" s="774" t="s">
        <v>578</v>
      </c>
      <c r="B56" s="780"/>
      <c r="C56" s="780"/>
      <c r="D56" s="780"/>
      <c r="E56" s="772"/>
      <c r="F56" s="872"/>
    </row>
    <row r="57" spans="1:7">
      <c r="A57" s="685" t="s">
        <v>607</v>
      </c>
      <c r="B57" s="777">
        <v>2</v>
      </c>
      <c r="C57" s="777"/>
      <c r="D57" s="777">
        <v>0</v>
      </c>
      <c r="E57" s="868">
        <v>0</v>
      </c>
      <c r="F57" s="871">
        <v>0</v>
      </c>
    </row>
    <row r="58" spans="1:7">
      <c r="A58" s="685" t="s">
        <v>907</v>
      </c>
      <c r="B58" s="777">
        <v>1</v>
      </c>
      <c r="C58" s="777"/>
      <c r="D58" s="777">
        <v>0</v>
      </c>
      <c r="E58" s="868">
        <v>0</v>
      </c>
      <c r="F58" s="871">
        <v>0</v>
      </c>
    </row>
    <row r="59" spans="1:7">
      <c r="A59" s="685" t="s">
        <v>772</v>
      </c>
      <c r="B59" s="777">
        <v>1</v>
      </c>
      <c r="C59" s="777">
        <v>1</v>
      </c>
      <c r="D59" s="777">
        <v>0</v>
      </c>
      <c r="E59" s="868">
        <v>0</v>
      </c>
      <c r="F59" s="871">
        <v>0</v>
      </c>
    </row>
    <row r="60" spans="1:7">
      <c r="A60" s="761" t="s">
        <v>58</v>
      </c>
      <c r="B60" s="779">
        <v>4</v>
      </c>
      <c r="C60" s="779">
        <v>1</v>
      </c>
      <c r="D60" s="779">
        <v>0</v>
      </c>
      <c r="E60" s="869">
        <v>0</v>
      </c>
      <c r="F60" s="871">
        <v>0</v>
      </c>
    </row>
    <row r="61" spans="1:7">
      <c r="A61" s="774" t="s">
        <v>577</v>
      </c>
      <c r="B61" s="780"/>
      <c r="C61" s="780"/>
      <c r="D61" s="780"/>
      <c r="E61" s="772"/>
      <c r="F61" s="872"/>
    </row>
    <row r="62" spans="1:7">
      <c r="A62" s="685" t="s">
        <v>773</v>
      </c>
      <c r="B62" s="777">
        <v>35</v>
      </c>
      <c r="C62" s="777">
        <v>44</v>
      </c>
      <c r="D62" s="777">
        <v>34</v>
      </c>
      <c r="E62" s="685">
        <v>29</v>
      </c>
      <c r="F62" s="871">
        <v>2.6651962135833102E-3</v>
      </c>
    </row>
    <row r="63" spans="1:7">
      <c r="A63" s="685" t="s">
        <v>774</v>
      </c>
      <c r="B63" s="777">
        <v>53</v>
      </c>
      <c r="C63" s="777">
        <v>55</v>
      </c>
      <c r="D63" s="777">
        <v>75</v>
      </c>
      <c r="E63" s="685">
        <v>42</v>
      </c>
      <c r="F63" s="871">
        <v>3.8599393438103115E-3</v>
      </c>
    </row>
    <row r="64" spans="1:7">
      <c r="A64" s="761" t="s">
        <v>58</v>
      </c>
      <c r="B64" s="779">
        <v>88</v>
      </c>
      <c r="C64" s="779">
        <v>99</v>
      </c>
      <c r="D64" s="779">
        <v>109</v>
      </c>
      <c r="E64" s="761">
        <v>71</v>
      </c>
      <c r="F64" s="874">
        <v>6.5251355573936222E-3</v>
      </c>
    </row>
    <row r="65" spans="1:6">
      <c r="A65" s="774" t="s">
        <v>576</v>
      </c>
      <c r="B65" s="780"/>
      <c r="C65" s="780"/>
      <c r="D65" s="780"/>
      <c r="E65" s="772"/>
      <c r="F65" s="872"/>
    </row>
    <row r="66" spans="1:6">
      <c r="A66" s="685" t="s">
        <v>575</v>
      </c>
      <c r="B66" s="777">
        <v>32</v>
      </c>
      <c r="C66" s="777">
        <v>16</v>
      </c>
      <c r="D66" s="777">
        <v>32</v>
      </c>
      <c r="E66" s="685">
        <v>17</v>
      </c>
      <c r="F66" s="871">
        <v>1.5623564010660786E-3</v>
      </c>
    </row>
    <row r="67" spans="1:6">
      <c r="A67" s="761" t="s">
        <v>58</v>
      </c>
      <c r="B67" s="779">
        <v>32</v>
      </c>
      <c r="C67" s="779">
        <v>16</v>
      </c>
      <c r="D67" s="779">
        <v>32</v>
      </c>
      <c r="E67" s="761">
        <v>17</v>
      </c>
      <c r="F67" s="874">
        <v>1.5623564010660786E-3</v>
      </c>
    </row>
    <row r="68" spans="1:6">
      <c r="A68" s="774" t="s">
        <v>801</v>
      </c>
      <c r="B68" s="780"/>
      <c r="C68" s="780"/>
      <c r="D68" s="780"/>
      <c r="E68" s="772"/>
      <c r="F68" s="872"/>
    </row>
    <row r="69" spans="1:6">
      <c r="A69" s="685" t="s">
        <v>824</v>
      </c>
      <c r="B69" s="777"/>
      <c r="C69" s="777"/>
      <c r="D69" s="777">
        <v>5</v>
      </c>
      <c r="E69" s="685">
        <v>10</v>
      </c>
      <c r="F69" s="871">
        <v>9.1903317709769326E-4</v>
      </c>
    </row>
    <row r="70" spans="1:6">
      <c r="A70" s="685" t="s">
        <v>802</v>
      </c>
      <c r="B70" s="777"/>
      <c r="C70" s="777">
        <v>6</v>
      </c>
      <c r="D70" s="777">
        <v>3</v>
      </c>
      <c r="E70" s="685">
        <v>15</v>
      </c>
      <c r="F70" s="871">
        <v>1.3785497656465398E-3</v>
      </c>
    </row>
    <row r="71" spans="1:6">
      <c r="A71" s="685" t="s">
        <v>828</v>
      </c>
      <c r="B71" s="777"/>
      <c r="C71" s="777">
        <v>3</v>
      </c>
      <c r="D71" s="777">
        <v>7</v>
      </c>
      <c r="E71" s="685">
        <v>9</v>
      </c>
      <c r="F71" s="871">
        <v>8.271298593879239E-4</v>
      </c>
    </row>
    <row r="72" spans="1:6">
      <c r="A72" s="685" t="s">
        <v>825</v>
      </c>
      <c r="B72" s="777"/>
      <c r="C72" s="777"/>
      <c r="D72" s="777">
        <v>3</v>
      </c>
      <c r="E72" s="685">
        <v>1</v>
      </c>
      <c r="F72" s="871">
        <v>9.1903317709769318E-5</v>
      </c>
    </row>
    <row r="73" spans="1:6">
      <c r="A73" s="685" t="s">
        <v>826</v>
      </c>
      <c r="B73" s="777"/>
      <c r="C73" s="777"/>
      <c r="D73" s="777">
        <v>132</v>
      </c>
      <c r="E73" s="685">
        <v>2</v>
      </c>
      <c r="F73" s="871">
        <v>1.8380663541953864E-4</v>
      </c>
    </row>
    <row r="74" spans="1:6">
      <c r="A74" s="685" t="s">
        <v>827</v>
      </c>
      <c r="B74" s="777"/>
      <c r="C74" s="777"/>
      <c r="D74" s="777">
        <v>1</v>
      </c>
      <c r="E74" s="685">
        <v>2</v>
      </c>
      <c r="F74" s="871">
        <v>1.8380663541953864E-4</v>
      </c>
    </row>
    <row r="75" spans="1:6">
      <c r="A75" s="761" t="s">
        <v>58</v>
      </c>
      <c r="B75" s="779"/>
      <c r="C75" s="779">
        <v>9</v>
      </c>
      <c r="D75" s="779">
        <v>151</v>
      </c>
      <c r="E75" s="761">
        <v>39</v>
      </c>
      <c r="F75" s="874">
        <v>3.5842293906810036E-3</v>
      </c>
    </row>
    <row r="76" spans="1:6">
      <c r="A76" s="774" t="s">
        <v>781</v>
      </c>
      <c r="B76" s="781">
        <v>11505</v>
      </c>
      <c r="C76" s="781">
        <v>12005</v>
      </c>
      <c r="D76" s="781">
        <v>11873</v>
      </c>
      <c r="E76" s="870">
        <v>10881</v>
      </c>
      <c r="F76" s="873">
        <v>1</v>
      </c>
    </row>
  </sheetData>
  <mergeCells count="5">
    <mergeCell ref="B5:D5"/>
    <mergeCell ref="E5:F5"/>
    <mergeCell ref="A2:F2"/>
    <mergeCell ref="A3:F3"/>
    <mergeCell ref="A4:F4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31"/>
  <sheetViews>
    <sheetView showGridLines="0" workbookViewId="0">
      <selection sqref="A1:B1"/>
    </sheetView>
  </sheetViews>
  <sheetFormatPr defaultColWidth="0" defaultRowHeight="0" customHeight="1" zeroHeight="1"/>
  <cols>
    <col min="1" max="1" width="84.7109375" style="102" customWidth="1"/>
    <col min="2" max="2" width="20.85546875" style="102" customWidth="1"/>
    <col min="3" max="256" width="9.140625" style="102" hidden="1"/>
    <col min="257" max="257" width="60.42578125" style="102" hidden="1" customWidth="1"/>
    <col min="258" max="258" width="17.42578125" style="102" hidden="1" customWidth="1"/>
    <col min="259" max="512" width="9.140625" style="102" hidden="1"/>
    <col min="513" max="513" width="60.42578125" style="102" hidden="1" customWidth="1"/>
    <col min="514" max="514" width="17.42578125" style="102" hidden="1" customWidth="1"/>
    <col min="515" max="768" width="9.140625" style="102" hidden="1"/>
    <col min="769" max="769" width="60.42578125" style="102" hidden="1" customWidth="1"/>
    <col min="770" max="770" width="17.42578125" style="102" hidden="1" customWidth="1"/>
    <col min="771" max="1024" width="9.140625" style="102" hidden="1"/>
    <col min="1025" max="1025" width="60.42578125" style="102" hidden="1" customWidth="1"/>
    <col min="1026" max="1026" width="17.42578125" style="102" hidden="1" customWidth="1"/>
    <col min="1027" max="1280" width="9.140625" style="102" hidden="1"/>
    <col min="1281" max="1281" width="60.42578125" style="102" hidden="1" customWidth="1"/>
    <col min="1282" max="1282" width="17.42578125" style="102" hidden="1" customWidth="1"/>
    <col min="1283" max="1536" width="9.140625" style="102" hidden="1"/>
    <col min="1537" max="1537" width="60.42578125" style="102" hidden="1" customWidth="1"/>
    <col min="1538" max="1538" width="17.42578125" style="102" hidden="1" customWidth="1"/>
    <col min="1539" max="1792" width="9.140625" style="102" hidden="1"/>
    <col min="1793" max="1793" width="60.42578125" style="102" hidden="1" customWidth="1"/>
    <col min="1794" max="1794" width="17.42578125" style="102" hidden="1" customWidth="1"/>
    <col min="1795" max="2048" width="9.140625" style="102" hidden="1"/>
    <col min="2049" max="2049" width="60.42578125" style="102" hidden="1" customWidth="1"/>
    <col min="2050" max="2050" width="17.42578125" style="102" hidden="1" customWidth="1"/>
    <col min="2051" max="2304" width="9.140625" style="102" hidden="1"/>
    <col min="2305" max="2305" width="60.42578125" style="102" hidden="1" customWidth="1"/>
    <col min="2306" max="2306" width="17.42578125" style="102" hidden="1" customWidth="1"/>
    <col min="2307" max="2560" width="9.140625" style="102" hidden="1"/>
    <col min="2561" max="2561" width="60.42578125" style="102" hidden="1" customWidth="1"/>
    <col min="2562" max="2562" width="17.42578125" style="102" hidden="1" customWidth="1"/>
    <col min="2563" max="2816" width="9.140625" style="102" hidden="1"/>
    <col min="2817" max="2817" width="60.42578125" style="102" hidden="1" customWidth="1"/>
    <col min="2818" max="2818" width="17.42578125" style="102" hidden="1" customWidth="1"/>
    <col min="2819" max="3072" width="9.140625" style="102" hidden="1"/>
    <col min="3073" max="3073" width="60.42578125" style="102" hidden="1" customWidth="1"/>
    <col min="3074" max="3074" width="17.42578125" style="102" hidden="1" customWidth="1"/>
    <col min="3075" max="3328" width="9.140625" style="102" hidden="1"/>
    <col min="3329" max="3329" width="60.42578125" style="102" hidden="1" customWidth="1"/>
    <col min="3330" max="3330" width="17.42578125" style="102" hidden="1" customWidth="1"/>
    <col min="3331" max="3584" width="9.140625" style="102" hidden="1"/>
    <col min="3585" max="3585" width="60.42578125" style="102" hidden="1" customWidth="1"/>
    <col min="3586" max="3586" width="17.42578125" style="102" hidden="1" customWidth="1"/>
    <col min="3587" max="3840" width="9.140625" style="102" hidden="1"/>
    <col min="3841" max="3841" width="60.42578125" style="102" hidden="1" customWidth="1"/>
    <col min="3842" max="3842" width="17.42578125" style="102" hidden="1" customWidth="1"/>
    <col min="3843" max="4096" width="9.140625" style="102" hidden="1"/>
    <col min="4097" max="4097" width="60.42578125" style="102" hidden="1" customWidth="1"/>
    <col min="4098" max="4098" width="17.42578125" style="102" hidden="1" customWidth="1"/>
    <col min="4099" max="4352" width="9.140625" style="102" hidden="1"/>
    <col min="4353" max="4353" width="60.42578125" style="102" hidden="1" customWidth="1"/>
    <col min="4354" max="4354" width="17.42578125" style="102" hidden="1" customWidth="1"/>
    <col min="4355" max="4608" width="9.140625" style="102" hidden="1"/>
    <col min="4609" max="4609" width="60.42578125" style="102" hidden="1" customWidth="1"/>
    <col min="4610" max="4610" width="17.42578125" style="102" hidden="1" customWidth="1"/>
    <col min="4611" max="4864" width="9.140625" style="102" hidden="1"/>
    <col min="4865" max="4865" width="60.42578125" style="102" hidden="1" customWidth="1"/>
    <col min="4866" max="4866" width="17.42578125" style="102" hidden="1" customWidth="1"/>
    <col min="4867" max="5120" width="9.140625" style="102" hidden="1"/>
    <col min="5121" max="5121" width="60.42578125" style="102" hidden="1" customWidth="1"/>
    <col min="5122" max="5122" width="17.42578125" style="102" hidden="1" customWidth="1"/>
    <col min="5123" max="5376" width="9.140625" style="102" hidden="1"/>
    <col min="5377" max="5377" width="60.42578125" style="102" hidden="1" customWidth="1"/>
    <col min="5378" max="5378" width="17.42578125" style="102" hidden="1" customWidth="1"/>
    <col min="5379" max="5632" width="9.140625" style="102" hidden="1"/>
    <col min="5633" max="5633" width="60.42578125" style="102" hidden="1" customWidth="1"/>
    <col min="5634" max="5634" width="17.42578125" style="102" hidden="1" customWidth="1"/>
    <col min="5635" max="5888" width="9.140625" style="102" hidden="1"/>
    <col min="5889" max="5889" width="60.42578125" style="102" hidden="1" customWidth="1"/>
    <col min="5890" max="5890" width="17.42578125" style="102" hidden="1" customWidth="1"/>
    <col min="5891" max="6144" width="9.140625" style="102" hidden="1"/>
    <col min="6145" max="6145" width="60.42578125" style="102" hidden="1" customWidth="1"/>
    <col min="6146" max="6146" width="17.42578125" style="102" hidden="1" customWidth="1"/>
    <col min="6147" max="6400" width="9.140625" style="102" hidden="1"/>
    <col min="6401" max="6401" width="60.42578125" style="102" hidden="1" customWidth="1"/>
    <col min="6402" max="6402" width="17.42578125" style="102" hidden="1" customWidth="1"/>
    <col min="6403" max="6656" width="9.140625" style="102" hidden="1"/>
    <col min="6657" max="6657" width="60.42578125" style="102" hidden="1" customWidth="1"/>
    <col min="6658" max="6658" width="17.42578125" style="102" hidden="1" customWidth="1"/>
    <col min="6659" max="6912" width="9.140625" style="102" hidden="1"/>
    <col min="6913" max="6913" width="60.42578125" style="102" hidden="1" customWidth="1"/>
    <col min="6914" max="6914" width="17.42578125" style="102" hidden="1" customWidth="1"/>
    <col min="6915" max="7168" width="9.140625" style="102" hidden="1"/>
    <col min="7169" max="7169" width="60.42578125" style="102" hidden="1" customWidth="1"/>
    <col min="7170" max="7170" width="17.42578125" style="102" hidden="1" customWidth="1"/>
    <col min="7171" max="7424" width="9.140625" style="102" hidden="1"/>
    <col min="7425" max="7425" width="60.42578125" style="102" hidden="1" customWidth="1"/>
    <col min="7426" max="7426" width="17.42578125" style="102" hidden="1" customWidth="1"/>
    <col min="7427" max="7680" width="9.140625" style="102" hidden="1"/>
    <col min="7681" max="7681" width="60.42578125" style="102" hidden="1" customWidth="1"/>
    <col min="7682" max="7682" width="17.42578125" style="102" hidden="1" customWidth="1"/>
    <col min="7683" max="7936" width="9.140625" style="102" hidden="1"/>
    <col min="7937" max="7937" width="60.42578125" style="102" hidden="1" customWidth="1"/>
    <col min="7938" max="7938" width="17.42578125" style="102" hidden="1" customWidth="1"/>
    <col min="7939" max="8192" width="9.140625" style="102" hidden="1"/>
    <col min="8193" max="8193" width="60.42578125" style="102" hidden="1" customWidth="1"/>
    <col min="8194" max="8194" width="17.42578125" style="102" hidden="1" customWidth="1"/>
    <col min="8195" max="8448" width="9.140625" style="102" hidden="1"/>
    <col min="8449" max="8449" width="60.42578125" style="102" hidden="1" customWidth="1"/>
    <col min="8450" max="8450" width="17.42578125" style="102" hidden="1" customWidth="1"/>
    <col min="8451" max="8704" width="9.140625" style="102" hidden="1"/>
    <col min="8705" max="8705" width="60.42578125" style="102" hidden="1" customWidth="1"/>
    <col min="8706" max="8706" width="17.42578125" style="102" hidden="1" customWidth="1"/>
    <col min="8707" max="8960" width="9.140625" style="102" hidden="1"/>
    <col min="8961" max="8961" width="60.42578125" style="102" hidden="1" customWidth="1"/>
    <col min="8962" max="8962" width="17.42578125" style="102" hidden="1" customWidth="1"/>
    <col min="8963" max="9216" width="9.140625" style="102" hidden="1"/>
    <col min="9217" max="9217" width="60.42578125" style="102" hidden="1" customWidth="1"/>
    <col min="9218" max="9218" width="17.42578125" style="102" hidden="1" customWidth="1"/>
    <col min="9219" max="9472" width="9.140625" style="102" hidden="1"/>
    <col min="9473" max="9473" width="60.42578125" style="102" hidden="1" customWidth="1"/>
    <col min="9474" max="9474" width="17.42578125" style="102" hidden="1" customWidth="1"/>
    <col min="9475" max="9728" width="9.140625" style="102" hidden="1"/>
    <col min="9729" max="9729" width="60.42578125" style="102" hidden="1" customWidth="1"/>
    <col min="9730" max="9730" width="17.42578125" style="102" hidden="1" customWidth="1"/>
    <col min="9731" max="9984" width="9.140625" style="102" hidden="1"/>
    <col min="9985" max="9985" width="60.42578125" style="102" hidden="1" customWidth="1"/>
    <col min="9986" max="9986" width="17.42578125" style="102" hidden="1" customWidth="1"/>
    <col min="9987" max="10240" width="9.140625" style="102" hidden="1"/>
    <col min="10241" max="10241" width="60.42578125" style="102" hidden="1" customWidth="1"/>
    <col min="10242" max="10242" width="17.42578125" style="102" hidden="1" customWidth="1"/>
    <col min="10243" max="10496" width="9.140625" style="102" hidden="1"/>
    <col min="10497" max="10497" width="60.42578125" style="102" hidden="1" customWidth="1"/>
    <col min="10498" max="10498" width="17.42578125" style="102" hidden="1" customWidth="1"/>
    <col min="10499" max="10752" width="9.140625" style="102" hidden="1"/>
    <col min="10753" max="10753" width="60.42578125" style="102" hidden="1" customWidth="1"/>
    <col min="10754" max="10754" width="17.42578125" style="102" hidden="1" customWidth="1"/>
    <col min="10755" max="11008" width="9.140625" style="102" hidden="1"/>
    <col min="11009" max="11009" width="60.42578125" style="102" hidden="1" customWidth="1"/>
    <col min="11010" max="11010" width="17.42578125" style="102" hidden="1" customWidth="1"/>
    <col min="11011" max="11264" width="9.140625" style="102" hidden="1"/>
    <col min="11265" max="11265" width="60.42578125" style="102" hidden="1" customWidth="1"/>
    <col min="11266" max="11266" width="17.42578125" style="102" hidden="1" customWidth="1"/>
    <col min="11267" max="11520" width="9.140625" style="102" hidden="1"/>
    <col min="11521" max="11521" width="60.42578125" style="102" hidden="1" customWidth="1"/>
    <col min="11522" max="11522" width="17.42578125" style="102" hidden="1" customWidth="1"/>
    <col min="11523" max="11776" width="9.140625" style="102" hidden="1"/>
    <col min="11777" max="11777" width="60.42578125" style="102" hidden="1" customWidth="1"/>
    <col min="11778" max="11778" width="17.42578125" style="102" hidden="1" customWidth="1"/>
    <col min="11779" max="12032" width="9.140625" style="102" hidden="1"/>
    <col min="12033" max="12033" width="60.42578125" style="102" hidden="1" customWidth="1"/>
    <col min="12034" max="12034" width="17.42578125" style="102" hidden="1" customWidth="1"/>
    <col min="12035" max="12288" width="9.140625" style="102" hidden="1"/>
    <col min="12289" max="12289" width="60.42578125" style="102" hidden="1" customWidth="1"/>
    <col min="12290" max="12290" width="17.42578125" style="102" hidden="1" customWidth="1"/>
    <col min="12291" max="12544" width="9.140625" style="102" hidden="1"/>
    <col min="12545" max="12545" width="60.42578125" style="102" hidden="1" customWidth="1"/>
    <col min="12546" max="12546" width="17.42578125" style="102" hidden="1" customWidth="1"/>
    <col min="12547" max="12800" width="9.140625" style="102" hidden="1"/>
    <col min="12801" max="12801" width="60.42578125" style="102" hidden="1" customWidth="1"/>
    <col min="12802" max="12802" width="17.42578125" style="102" hidden="1" customWidth="1"/>
    <col min="12803" max="13056" width="9.140625" style="102" hidden="1"/>
    <col min="13057" max="13057" width="60.42578125" style="102" hidden="1" customWidth="1"/>
    <col min="13058" max="13058" width="17.42578125" style="102" hidden="1" customWidth="1"/>
    <col min="13059" max="13312" width="9.140625" style="102" hidden="1"/>
    <col min="13313" max="13313" width="60.42578125" style="102" hidden="1" customWidth="1"/>
    <col min="13314" max="13314" width="17.42578125" style="102" hidden="1" customWidth="1"/>
    <col min="13315" max="13568" width="9.140625" style="102" hidden="1"/>
    <col min="13569" max="13569" width="60.42578125" style="102" hidden="1" customWidth="1"/>
    <col min="13570" max="13570" width="17.42578125" style="102" hidden="1" customWidth="1"/>
    <col min="13571" max="13824" width="9.140625" style="102" hidden="1"/>
    <col min="13825" max="13825" width="60.42578125" style="102" hidden="1" customWidth="1"/>
    <col min="13826" max="13826" width="17.42578125" style="102" hidden="1" customWidth="1"/>
    <col min="13827" max="14080" width="9.140625" style="102" hidden="1"/>
    <col min="14081" max="14081" width="60.42578125" style="102" hidden="1" customWidth="1"/>
    <col min="14082" max="14082" width="17.42578125" style="102" hidden="1" customWidth="1"/>
    <col min="14083" max="14336" width="9.140625" style="102" hidden="1"/>
    <col min="14337" max="14337" width="60.42578125" style="102" hidden="1" customWidth="1"/>
    <col min="14338" max="14338" width="17.42578125" style="102" hidden="1" customWidth="1"/>
    <col min="14339" max="14592" width="9.140625" style="102" hidden="1"/>
    <col min="14593" max="14593" width="60.42578125" style="102" hidden="1" customWidth="1"/>
    <col min="14594" max="14594" width="17.42578125" style="102" hidden="1" customWidth="1"/>
    <col min="14595" max="14848" width="9.140625" style="102" hidden="1"/>
    <col min="14849" max="14849" width="60.42578125" style="102" hidden="1" customWidth="1"/>
    <col min="14850" max="14850" width="17.42578125" style="102" hidden="1" customWidth="1"/>
    <col min="14851" max="15104" width="9.140625" style="102" hidden="1"/>
    <col min="15105" max="15105" width="60.42578125" style="102" hidden="1" customWidth="1"/>
    <col min="15106" max="15106" width="17.42578125" style="102" hidden="1" customWidth="1"/>
    <col min="15107" max="15360" width="9.140625" style="102" hidden="1"/>
    <col min="15361" max="15361" width="60.42578125" style="102" hidden="1" customWidth="1"/>
    <col min="15362" max="15362" width="17.42578125" style="102" hidden="1" customWidth="1"/>
    <col min="15363" max="15616" width="9.140625" style="102" hidden="1"/>
    <col min="15617" max="15617" width="60.42578125" style="102" hidden="1" customWidth="1"/>
    <col min="15618" max="15618" width="17.42578125" style="102" hidden="1" customWidth="1"/>
    <col min="15619" max="15872" width="9.140625" style="102" hidden="1"/>
    <col min="15873" max="15873" width="60.42578125" style="102" hidden="1" customWidth="1"/>
    <col min="15874" max="15874" width="17.42578125" style="102" hidden="1" customWidth="1"/>
    <col min="15875" max="16128" width="9.140625" style="102" hidden="1"/>
    <col min="16129" max="16129" width="60.42578125" style="102" hidden="1" customWidth="1"/>
    <col min="16130" max="16130" width="17.42578125" style="102" hidden="1" customWidth="1"/>
    <col min="16131" max="16384" width="9.140625" style="102" hidden="1"/>
  </cols>
  <sheetData>
    <row r="1" spans="1:2" ht="20.25">
      <c r="A1" s="867" t="s">
        <v>521</v>
      </c>
      <c r="B1" s="867"/>
    </row>
    <row r="2" spans="1:2" ht="15">
      <c r="A2" s="103"/>
    </row>
    <row r="3" spans="1:2" ht="15">
      <c r="A3" s="103" t="s">
        <v>664</v>
      </c>
      <c r="B3" s="434"/>
    </row>
    <row r="4" spans="1:2" ht="12.75">
      <c r="A4" s="434" t="s">
        <v>522</v>
      </c>
      <c r="B4" s="434" t="s">
        <v>46</v>
      </c>
    </row>
    <row r="5" spans="1:2" ht="12.75">
      <c r="A5" s="434" t="s">
        <v>523</v>
      </c>
      <c r="B5" s="434" t="s">
        <v>52</v>
      </c>
    </row>
    <row r="6" spans="1:2" ht="12.75">
      <c r="A6" s="434" t="s">
        <v>524</v>
      </c>
      <c r="B6" s="434" t="s">
        <v>47</v>
      </c>
    </row>
    <row r="7" spans="1:2" ht="12.75">
      <c r="A7" s="434" t="s">
        <v>613</v>
      </c>
      <c r="B7" s="434" t="s">
        <v>51</v>
      </c>
    </row>
    <row r="8" spans="1:2" ht="12.75">
      <c r="A8" s="434" t="s">
        <v>525</v>
      </c>
      <c r="B8" s="434" t="s">
        <v>53</v>
      </c>
    </row>
    <row r="9" spans="1:2" ht="12.75">
      <c r="A9" s="434" t="s">
        <v>526</v>
      </c>
      <c r="B9" s="434" t="s">
        <v>54</v>
      </c>
    </row>
    <row r="10" spans="1:2" ht="12.75">
      <c r="A10" s="434" t="s">
        <v>527</v>
      </c>
      <c r="B10" s="434" t="s">
        <v>55</v>
      </c>
    </row>
    <row r="11" spans="1:2" ht="12.75">
      <c r="A11" s="434" t="s">
        <v>528</v>
      </c>
      <c r="B11" s="434" t="s">
        <v>48</v>
      </c>
    </row>
    <row r="12" spans="1:2" ht="12.75">
      <c r="A12" s="434" t="s">
        <v>529</v>
      </c>
      <c r="B12" s="434" t="s">
        <v>49</v>
      </c>
    </row>
    <row r="13" spans="1:2" ht="12.75">
      <c r="A13" s="434" t="s">
        <v>530</v>
      </c>
      <c r="B13" s="434" t="s">
        <v>50</v>
      </c>
    </row>
    <row r="14" spans="1:2" ht="12.75">
      <c r="A14" s="434" t="s">
        <v>632</v>
      </c>
      <c r="B14" s="434" t="s">
        <v>56</v>
      </c>
    </row>
    <row r="15" spans="1:2" ht="12.75">
      <c r="A15" s="434" t="s">
        <v>633</v>
      </c>
      <c r="B15" s="434" t="s">
        <v>57</v>
      </c>
    </row>
    <row r="16" spans="1:2" ht="12.75">
      <c r="A16" s="434" t="s">
        <v>614</v>
      </c>
      <c r="B16" s="434" t="s">
        <v>585</v>
      </c>
    </row>
    <row r="17" spans="1:2" ht="12.75">
      <c r="A17" s="434" t="s">
        <v>615</v>
      </c>
      <c r="B17" s="434" t="s">
        <v>584</v>
      </c>
    </row>
    <row r="18" spans="1:2" ht="12.75">
      <c r="A18" s="434"/>
      <c r="B18" s="434"/>
    </row>
    <row r="19" spans="1:2" ht="15">
      <c r="A19" s="103" t="s">
        <v>665</v>
      </c>
      <c r="B19" s="434"/>
    </row>
    <row r="20" spans="1:2" ht="12.75">
      <c r="A20" s="434" t="s">
        <v>864</v>
      </c>
      <c r="B20" s="434" t="s">
        <v>587</v>
      </c>
    </row>
    <row r="21" spans="1:2" ht="12.75">
      <c r="A21" s="434" t="s">
        <v>865</v>
      </c>
      <c r="B21" s="434" t="s">
        <v>588</v>
      </c>
    </row>
    <row r="22" spans="1:2" ht="12.75">
      <c r="A22" s="434" t="s">
        <v>866</v>
      </c>
      <c r="B22" s="434" t="s">
        <v>589</v>
      </c>
    </row>
    <row r="23" spans="1:2" ht="12.75">
      <c r="A23" s="434"/>
      <c r="B23" s="434"/>
    </row>
    <row r="24" spans="1:2" ht="15">
      <c r="A24" s="103" t="s">
        <v>762</v>
      </c>
      <c r="B24" s="434"/>
    </row>
    <row r="25" spans="1:2" ht="12.75">
      <c r="A25" s="434" t="s">
        <v>763</v>
      </c>
      <c r="B25" s="434" t="s">
        <v>751</v>
      </c>
    </row>
    <row r="26" spans="1:2" ht="12.75">
      <c r="A26" s="434" t="s">
        <v>764</v>
      </c>
      <c r="B26" s="434" t="s">
        <v>753</v>
      </c>
    </row>
    <row r="27" spans="1:2" ht="12.75">
      <c r="A27" s="434" t="s">
        <v>765</v>
      </c>
      <c r="B27" s="434" t="s">
        <v>754</v>
      </c>
    </row>
    <row r="28" spans="1:2" ht="12.75">
      <c r="A28" s="434" t="s">
        <v>766</v>
      </c>
      <c r="B28" s="434" t="s">
        <v>756</v>
      </c>
    </row>
    <row r="29" spans="1:2" ht="12.75">
      <c r="A29" s="434" t="s">
        <v>867</v>
      </c>
      <c r="B29" s="434" t="s">
        <v>755</v>
      </c>
    </row>
    <row r="30" spans="1:2" ht="12.75">
      <c r="A30" s="434" t="s">
        <v>767</v>
      </c>
      <c r="B30" s="434" t="s">
        <v>758</v>
      </c>
    </row>
    <row r="31" spans="1:2" ht="12.75">
      <c r="A31" s="434" t="s">
        <v>768</v>
      </c>
      <c r="B31" s="434" t="s">
        <v>757</v>
      </c>
    </row>
    <row r="32" spans="1:2" ht="12.75">
      <c r="A32" s="434"/>
      <c r="B32" s="434"/>
    </row>
    <row r="33" spans="1:2" ht="15">
      <c r="A33" s="103" t="s">
        <v>531</v>
      </c>
      <c r="B33" s="434"/>
    </row>
    <row r="34" spans="1:2" ht="12.75">
      <c r="A34" s="434" t="s">
        <v>634</v>
      </c>
      <c r="B34" s="434" t="s">
        <v>59</v>
      </c>
    </row>
    <row r="35" spans="1:2" ht="12.75">
      <c r="A35" s="434" t="s">
        <v>635</v>
      </c>
      <c r="B35" s="434" t="s">
        <v>60</v>
      </c>
    </row>
    <row r="36" spans="1:2" ht="12.75">
      <c r="A36" s="434" t="s">
        <v>636</v>
      </c>
      <c r="B36" s="434" t="s">
        <v>61</v>
      </c>
    </row>
    <row r="37" spans="1:2" ht="12.75">
      <c r="A37" s="434" t="s">
        <v>637</v>
      </c>
      <c r="B37" s="434" t="s">
        <v>63</v>
      </c>
    </row>
    <row r="38" spans="1:2" ht="12.75">
      <c r="A38" s="434" t="s">
        <v>638</v>
      </c>
      <c r="B38" s="434" t="s">
        <v>64</v>
      </c>
    </row>
    <row r="39" spans="1:2" ht="12.75">
      <c r="A39" s="434" t="s">
        <v>639</v>
      </c>
      <c r="B39" s="434" t="s">
        <v>66</v>
      </c>
    </row>
    <row r="40" spans="1:2" ht="12.75">
      <c r="A40" s="434" t="s">
        <v>640</v>
      </c>
      <c r="B40" s="434" t="s">
        <v>67</v>
      </c>
    </row>
    <row r="41" spans="1:2" ht="12.75">
      <c r="A41" s="434" t="s">
        <v>641</v>
      </c>
      <c r="B41" s="434" t="s">
        <v>68</v>
      </c>
    </row>
    <row r="42" spans="1:2" ht="12.75">
      <c r="A42" s="434" t="s">
        <v>642</v>
      </c>
      <c r="B42" s="434" t="s">
        <v>69</v>
      </c>
    </row>
    <row r="43" spans="1:2" ht="12.75">
      <c r="A43" s="434" t="s">
        <v>643</v>
      </c>
      <c r="B43" s="434" t="s">
        <v>70</v>
      </c>
    </row>
    <row r="44" spans="1:2" ht="12.75">
      <c r="A44" s="434" t="s">
        <v>644</v>
      </c>
      <c r="B44" s="434" t="s">
        <v>76</v>
      </c>
    </row>
    <row r="45" spans="1:2" ht="12.75">
      <c r="A45" s="434" t="s">
        <v>645</v>
      </c>
      <c r="B45" s="434" t="s">
        <v>78</v>
      </c>
    </row>
    <row r="46" spans="1:2" ht="12.75">
      <c r="A46" s="434" t="s">
        <v>646</v>
      </c>
      <c r="B46" s="434" t="s">
        <v>75</v>
      </c>
    </row>
    <row r="47" spans="1:2" ht="12.75">
      <c r="A47" s="434" t="s">
        <v>647</v>
      </c>
      <c r="B47" s="434" t="s">
        <v>72</v>
      </c>
    </row>
    <row r="48" spans="1:2" ht="12.75">
      <c r="A48" s="434" t="s">
        <v>648</v>
      </c>
      <c r="B48" s="434" t="s">
        <v>74</v>
      </c>
    </row>
    <row r="49" spans="1:2" ht="12.75">
      <c r="A49" s="434" t="s">
        <v>649</v>
      </c>
      <c r="B49" s="434" t="s">
        <v>71</v>
      </c>
    </row>
    <row r="50" spans="1:2" ht="12.75">
      <c r="A50" s="434" t="s">
        <v>650</v>
      </c>
      <c r="B50" s="434" t="s">
        <v>83</v>
      </c>
    </row>
    <row r="51" spans="1:2" ht="12.75">
      <c r="A51" s="434" t="s">
        <v>651</v>
      </c>
      <c r="B51" s="434" t="s">
        <v>82</v>
      </c>
    </row>
    <row r="52" spans="1:2" ht="12.75">
      <c r="A52" s="434" t="s">
        <v>652</v>
      </c>
      <c r="B52" s="434" t="s">
        <v>81</v>
      </c>
    </row>
    <row r="53" spans="1:2" ht="12.75">
      <c r="A53" s="434" t="s">
        <v>653</v>
      </c>
      <c r="B53" s="434" t="s">
        <v>79</v>
      </c>
    </row>
    <row r="54" spans="1:2" ht="12.75">
      <c r="A54" s="434" t="s">
        <v>654</v>
      </c>
      <c r="B54" s="434" t="s">
        <v>80</v>
      </c>
    </row>
    <row r="55" spans="1:2" ht="12.75">
      <c r="A55" s="434" t="s">
        <v>655</v>
      </c>
      <c r="B55" s="434" t="s">
        <v>65</v>
      </c>
    </row>
    <row r="56" spans="1:2" ht="12.75">
      <c r="A56" s="434" t="s">
        <v>656</v>
      </c>
      <c r="B56" s="434" t="s">
        <v>73</v>
      </c>
    </row>
    <row r="57" spans="1:2" ht="12.75">
      <c r="A57" s="434" t="s">
        <v>657</v>
      </c>
      <c r="B57" s="434" t="s">
        <v>77</v>
      </c>
    </row>
    <row r="58" spans="1:2" ht="12.75">
      <c r="A58" s="434" t="s">
        <v>658</v>
      </c>
      <c r="B58" s="434" t="s">
        <v>62</v>
      </c>
    </row>
    <row r="59" spans="1:2" ht="12.75">
      <c r="A59" s="434" t="s">
        <v>659</v>
      </c>
      <c r="B59" s="434" t="s">
        <v>84</v>
      </c>
    </row>
    <row r="60" spans="1:2" ht="12.75">
      <c r="A60" s="434" t="s">
        <v>793</v>
      </c>
      <c r="B60" s="434" t="s">
        <v>780</v>
      </c>
    </row>
    <row r="61" spans="1:2" ht="12.75">
      <c r="A61" s="434" t="s">
        <v>796</v>
      </c>
      <c r="B61" s="434" t="s">
        <v>786</v>
      </c>
    </row>
    <row r="62" spans="1:2" ht="12.75">
      <c r="A62" s="434" t="s">
        <v>868</v>
      </c>
      <c r="B62" s="434" t="s">
        <v>840</v>
      </c>
    </row>
    <row r="63" spans="1:2" ht="12.75">
      <c r="A63" s="434" t="s">
        <v>869</v>
      </c>
      <c r="B63" s="434" t="s">
        <v>841</v>
      </c>
    </row>
    <row r="64" spans="1:2" ht="12.75">
      <c r="A64" s="434"/>
      <c r="B64" s="434"/>
    </row>
    <row r="65" spans="1:2" ht="15">
      <c r="A65" s="103" t="s">
        <v>829</v>
      </c>
      <c r="B65" s="434"/>
    </row>
    <row r="66" spans="1:2" ht="12.75">
      <c r="A66" s="434" t="s">
        <v>830</v>
      </c>
      <c r="B66" s="434" t="s">
        <v>811</v>
      </c>
    </row>
    <row r="67" spans="1:2" ht="12.75">
      <c r="A67" s="434" t="s">
        <v>831</v>
      </c>
      <c r="B67" s="434" t="s">
        <v>812</v>
      </c>
    </row>
    <row r="68" spans="1:2" ht="12.75">
      <c r="A68" s="434" t="s">
        <v>832</v>
      </c>
      <c r="B68" s="434" t="s">
        <v>813</v>
      </c>
    </row>
    <row r="69" spans="1:2" ht="12.75">
      <c r="A69" s="434" t="s">
        <v>833</v>
      </c>
      <c r="B69" s="434" t="s">
        <v>814</v>
      </c>
    </row>
    <row r="70" spans="1:2" ht="12.75">
      <c r="A70" s="434" t="s">
        <v>834</v>
      </c>
      <c r="B70" s="434" t="s">
        <v>815</v>
      </c>
    </row>
    <row r="71" spans="1:2" ht="12.75">
      <c r="A71" s="434" t="s">
        <v>835</v>
      </c>
      <c r="B71" s="434" t="s">
        <v>816</v>
      </c>
    </row>
    <row r="72" spans="1:2" ht="12.75">
      <c r="A72" s="434" t="s">
        <v>836</v>
      </c>
      <c r="B72" s="434" t="s">
        <v>817</v>
      </c>
    </row>
    <row r="73" spans="1:2" ht="12.75">
      <c r="A73" s="434"/>
      <c r="B73" s="434"/>
    </row>
    <row r="74" spans="1:2" ht="15">
      <c r="A74" s="103" t="s">
        <v>870</v>
      </c>
      <c r="B74" s="434"/>
    </row>
    <row r="75" spans="1:2" ht="15">
      <c r="A75" s="103" t="s">
        <v>532</v>
      </c>
      <c r="B75" s="434"/>
    </row>
    <row r="76" spans="1:2" ht="12.75">
      <c r="A76" s="434" t="s">
        <v>533</v>
      </c>
      <c r="B76" s="434" t="s">
        <v>534</v>
      </c>
    </row>
    <row r="77" spans="1:2" ht="12.75">
      <c r="A77" s="434" t="s">
        <v>535</v>
      </c>
      <c r="B77" s="434" t="s">
        <v>536</v>
      </c>
    </row>
    <row r="78" spans="1:2" ht="12.75">
      <c r="A78" s="434"/>
      <c r="B78" s="434"/>
    </row>
    <row r="79" spans="1:2" ht="15">
      <c r="A79" s="103" t="s">
        <v>537</v>
      </c>
      <c r="B79" s="434"/>
    </row>
    <row r="80" spans="1:2" ht="12.75">
      <c r="A80" s="434" t="s">
        <v>538</v>
      </c>
      <c r="B80" s="434" t="s">
        <v>539</v>
      </c>
    </row>
    <row r="81" spans="1:2" ht="12.75">
      <c r="A81" s="434" t="s">
        <v>540</v>
      </c>
      <c r="B81" s="434" t="s">
        <v>541</v>
      </c>
    </row>
    <row r="82" spans="1:2" ht="12.75">
      <c r="A82" s="434" t="s">
        <v>542</v>
      </c>
      <c r="B82" s="434" t="s">
        <v>434</v>
      </c>
    </row>
    <row r="83" spans="1:2" ht="12.75">
      <c r="A83" s="434"/>
      <c r="B83" s="434"/>
    </row>
    <row r="84" spans="1:2" ht="15">
      <c r="A84" s="103" t="s">
        <v>543</v>
      </c>
      <c r="B84" s="434"/>
    </row>
    <row r="85" spans="1:2" ht="12.75">
      <c r="A85" s="434" t="s">
        <v>544</v>
      </c>
      <c r="B85" s="434" t="s">
        <v>545</v>
      </c>
    </row>
    <row r="86" spans="1:2" ht="12.75">
      <c r="A86" s="434"/>
      <c r="B86" s="434"/>
    </row>
    <row r="87" spans="1:2" ht="15">
      <c r="A87" s="103" t="s">
        <v>546</v>
      </c>
      <c r="B87" s="434"/>
    </row>
    <row r="88" spans="1:2" ht="12.75">
      <c r="A88" s="434" t="s">
        <v>547</v>
      </c>
      <c r="B88" s="434" t="s">
        <v>548</v>
      </c>
    </row>
    <row r="89" spans="1:2" ht="12.75">
      <c r="A89" s="434" t="s">
        <v>549</v>
      </c>
      <c r="B89" s="434" t="s">
        <v>550</v>
      </c>
    </row>
    <row r="90" spans="1:2" ht="12.75">
      <c r="A90" s="434"/>
      <c r="B90" s="434"/>
    </row>
    <row r="91" spans="1:2" ht="15">
      <c r="A91" s="103" t="s">
        <v>871</v>
      </c>
      <c r="B91" s="434"/>
    </row>
    <row r="92" spans="1:2" ht="12.75">
      <c r="A92" s="756" t="s">
        <v>872</v>
      </c>
      <c r="B92" s="756" t="s">
        <v>873</v>
      </c>
    </row>
    <row r="93" spans="1:2" ht="12.75">
      <c r="A93" s="434"/>
      <c r="B93" s="434"/>
    </row>
    <row r="94" spans="1:2" ht="15">
      <c r="A94" s="103" t="s">
        <v>874</v>
      </c>
      <c r="B94" s="434"/>
    </row>
    <row r="95" spans="1:2" ht="12.75">
      <c r="A95" s="434" t="s">
        <v>875</v>
      </c>
      <c r="B95" s="434" t="s">
        <v>876</v>
      </c>
    </row>
    <row r="96" spans="1:2" ht="12.75">
      <c r="A96" s="434" t="s">
        <v>877</v>
      </c>
      <c r="B96" s="434" t="s">
        <v>878</v>
      </c>
    </row>
    <row r="97" spans="1:2" ht="12.75">
      <c r="A97" s="434"/>
      <c r="B97" s="434"/>
    </row>
    <row r="98" spans="1:2" ht="15">
      <c r="A98" s="103" t="s">
        <v>769</v>
      </c>
      <c r="B98" s="434"/>
    </row>
    <row r="99" spans="1:2" ht="12.75">
      <c r="A99" s="434" t="s">
        <v>551</v>
      </c>
      <c r="B99" s="434" t="s">
        <v>408</v>
      </c>
    </row>
    <row r="100" spans="1:2" ht="12.75"/>
    <row r="101" spans="1:2" ht="15">
      <c r="A101" s="103" t="s">
        <v>552</v>
      </c>
    </row>
    <row r="102" spans="1:2" ht="12.75">
      <c r="A102" s="102" t="s">
        <v>553</v>
      </c>
      <c r="B102" s="102" t="s">
        <v>554</v>
      </c>
    </row>
    <row r="103" spans="1:2" ht="12.75">
      <c r="A103" s="102" t="s">
        <v>555</v>
      </c>
      <c r="B103" s="102" t="s">
        <v>556</v>
      </c>
    </row>
    <row r="104" spans="1:2" ht="12.75">
      <c r="A104" s="102" t="s">
        <v>557</v>
      </c>
      <c r="B104" s="102" t="s">
        <v>558</v>
      </c>
    </row>
    <row r="105" spans="1:2" ht="12.75">
      <c r="A105" s="102" t="s">
        <v>559</v>
      </c>
      <c r="B105" s="102" t="s">
        <v>560</v>
      </c>
    </row>
    <row r="106" spans="1:2" ht="12.75">
      <c r="A106" s="102" t="s">
        <v>561</v>
      </c>
      <c r="B106" s="102" t="s">
        <v>562</v>
      </c>
    </row>
    <row r="107" spans="1:2" ht="12.75">
      <c r="A107" s="434" t="s">
        <v>710</v>
      </c>
      <c r="B107" s="102" t="s">
        <v>563</v>
      </c>
    </row>
    <row r="108" spans="1:2" ht="12.75"/>
    <row r="109" spans="1:2" s="433" customFormat="1" ht="12.75">
      <c r="A109" s="102"/>
      <c r="B109" s="102"/>
    </row>
    <row r="110" spans="1:2" s="758" customFormat="1" ht="9">
      <c r="A110" s="757" t="s">
        <v>564</v>
      </c>
    </row>
    <row r="111" spans="1:2" s="758" customFormat="1" ht="9">
      <c r="A111" s="757" t="s">
        <v>660</v>
      </c>
    </row>
    <row r="112" spans="1:2" s="758" customFormat="1" ht="9">
      <c r="A112" s="757" t="s">
        <v>661</v>
      </c>
    </row>
    <row r="113" spans="1:1" s="758" customFormat="1" ht="9">
      <c r="A113" s="757" t="s">
        <v>662</v>
      </c>
    </row>
    <row r="114" spans="1:1" s="758" customFormat="1" ht="9">
      <c r="A114" s="759" t="s">
        <v>666</v>
      </c>
    </row>
    <row r="115" spans="1:1" s="758" customFormat="1" ht="9">
      <c r="A115" s="759" t="s">
        <v>770</v>
      </c>
    </row>
    <row r="116" spans="1:1" s="758" customFormat="1" ht="9">
      <c r="A116" s="757" t="s">
        <v>794</v>
      </c>
    </row>
    <row r="117" spans="1:1" s="758" customFormat="1" ht="9">
      <c r="A117" s="757" t="s">
        <v>795</v>
      </c>
    </row>
    <row r="118" spans="1:1" s="758" customFormat="1" ht="9">
      <c r="A118" s="757" t="s">
        <v>837</v>
      </c>
    </row>
    <row r="119" spans="1:1" s="758" customFormat="1" ht="9">
      <c r="A119" s="757" t="s">
        <v>879</v>
      </c>
    </row>
    <row r="120" spans="1:1" s="758" customFormat="1" ht="9">
      <c r="A120" s="757" t="s">
        <v>880</v>
      </c>
    </row>
    <row r="121" spans="1:1" s="758" customFormat="1" ht="9">
      <c r="A121" s="757" t="s">
        <v>881</v>
      </c>
    </row>
    <row r="122" spans="1:1" ht="12.75">
      <c r="A122" s="757" t="s">
        <v>882</v>
      </c>
    </row>
    <row r="123" spans="1:1" ht="12.75"/>
    <row r="124" spans="1:1" ht="12.75"/>
    <row r="125" spans="1:1" ht="12.75"/>
    <row r="126" spans="1:1" ht="12.75"/>
    <row r="127" spans="1:1" ht="12.75"/>
    <row r="128" spans="1:1" ht="12.75"/>
    <row r="129" ht="12.75"/>
    <row r="130" ht="12.75"/>
    <row r="131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106</vt:i4>
      </vt:variant>
      <vt:variant>
        <vt:lpstr>Named Ranges</vt:lpstr>
      </vt:variant>
      <vt:variant>
        <vt:i4>74</vt:i4>
      </vt:variant>
    </vt:vector>
  </HeadingPairs>
  <TitlesOfParts>
    <vt:vector size="180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'59'!Print_Area</vt:lpstr>
      <vt:lpstr>'6'!Print_Area</vt:lpstr>
      <vt:lpstr>'60'!Print_Area</vt:lpstr>
      <vt:lpstr>'64'!Print_Area</vt:lpstr>
      <vt:lpstr>'65'!Print_Area</vt:lpstr>
      <vt:lpstr>'66'!Print_Area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2017-06-16T19:21:33Z</dcterms:modified>
</cp:coreProperties>
</file>